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ctrlProps/ctrlProp1.xml" ContentType="application/vnd.ms-excel.controlproperties+xml"/>
  <Override PartName="/xl/drawings/drawing93.xml" ContentType="application/vnd.openxmlformats-officedocument.drawing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C:\Users\pos\Desktop\"/>
    </mc:Choice>
  </mc:AlternateContent>
  <bookViews>
    <workbookView xWindow="4035" yWindow="-90" windowWidth="15480" windowHeight="11595" tabRatio="944" firstSheet="52" activeTab="90"/>
  </bookViews>
  <sheets>
    <sheet name="Zinobel" sheetId="1570" r:id="rId1"/>
    <sheet name="Zenz Organic" sheetId="1569" r:id="rId2"/>
    <sheet name="YourCare" sheetId="1568" r:id="rId3"/>
    <sheet name="Wienerwaltz" sheetId="1567" r:id="rId4"/>
    <sheet name="Weleda" sheetId="1566" r:id="rId5"/>
    <sheet name="VitaeSana" sheetId="1565" r:id="rId6"/>
    <sheet name="Unik Food" sheetId="1564" r:id="rId7"/>
    <sheet name="True Aps" sheetId="1563" r:id="rId8"/>
    <sheet name="Trademade Cosmetics" sheetId="1562" r:id="rId9"/>
    <sheet name="Tiebreak" sheetId="1561" r:id="rId10"/>
    <sheet name="Sæbeværkstedet" sheetId="1560" r:id="rId11"/>
    <sheet name="Svane" sheetId="1559" r:id="rId12"/>
    <sheet name="Spa Supply" sheetId="1558" r:id="rId13"/>
    <sheet name="Sowco" sheetId="1557" r:id="rId14"/>
    <sheet name="Skærtoft Mølle" sheetId="1556" r:id="rId15"/>
    <sheet name="Scanpharm" sheetId="1555" r:id="rId16"/>
    <sheet name="Rømer" sheetId="1554" r:id="rId17"/>
    <sheet name="Retail Partner" sheetId="1553" r:id="rId18"/>
    <sheet name="Rawbite" sheetId="1552" r:id="rId19"/>
    <sheet name="Pure Nature Products" sheetId="1551" r:id="rId20"/>
    <sheet name="Pre-Jet" sheetId="1550" r:id="rId21"/>
    <sheet name="Pharmaforce" sheetId="1549" r:id="rId22"/>
    <sheet name="Panacea" sheetId="1548" r:id="rId23"/>
    <sheet name="OrganiCup" sheetId="1547" r:id="rId24"/>
    <sheet name="Organic Beauty Supply" sheetId="1546" r:id="rId25"/>
    <sheet name="Nyborggaard" sheetId="1544" r:id="rId26"/>
    <sheet name="Octean" sheetId="1545" r:id="rId27"/>
    <sheet name="Novasel" sheetId="1543" r:id="rId28"/>
    <sheet name="Nordic Premium Group" sheetId="1542" r:id="rId29"/>
    <sheet name="New Nordic" sheetId="1541" r:id="rId30"/>
    <sheet name="Naturfarm" sheetId="1540" r:id="rId31"/>
    <sheet name="NatureSource" sheetId="1539" r:id="rId32"/>
    <sheet name="Nature Solution" sheetId="1538" r:id="rId33"/>
    <sheet name="Natur-Drogeriet" sheetId="1537" r:id="rId34"/>
    <sheet name="Natur Energi" sheetId="1536" r:id="rId35"/>
    <sheet name="Natupharma" sheetId="1535" r:id="rId36"/>
    <sheet name="Nani" sheetId="1534" r:id="rId37"/>
    <sheet name="MyCabin" sheetId="1533" r:id="rId38"/>
    <sheet name="Mols Organic" sheetId="1532" r:id="rId39"/>
    <sheet name="Midsona OTC (Anjo)" sheetId="1531" r:id="rId40"/>
    <sheet name="Midsona" sheetId="1530" r:id="rId41"/>
    <sheet name="Mezina" sheetId="1529" r:id="rId42"/>
    <sheet name="Mellisa" sheetId="1528" r:id="rId43"/>
    <sheet name="Medivit" sheetId="1527" r:id="rId44"/>
    <sheet name="Medic Wiotech" sheetId="1526" r:id="rId45"/>
    <sheet name="Maxipharma" sheetId="1525" r:id="rId46"/>
    <sheet name="lavera" sheetId="1524" r:id="rId47"/>
    <sheet name="Kurm Pharma" sheetId="1523" r:id="rId48"/>
    <sheet name="Juhldal" sheetId="1522" r:id="rId49"/>
    <sheet name="Icepharma" sheetId="1521" r:id="rId50"/>
    <sheet name="Hyben Vital" sheetId="1520" r:id="rId51"/>
    <sheet name="Human Balance" sheetId="1519" r:id="rId52"/>
    <sheet name="House of Originals" sheetId="1518" r:id="rId53"/>
    <sheet name="Holle baby food" sheetId="1517" r:id="rId54"/>
    <sheet name="Holistica-Medica" sheetId="1516" r:id="rId55"/>
    <sheet name="Herrens Mark" sheetId="1515" r:id="rId56"/>
    <sheet name="Herbatint" sheetId="1514" r:id="rId57"/>
    <sheet name="Gallivit" sheetId="1513" r:id="rId58"/>
    <sheet name="Funktionel Mad" sheetId="1512" r:id="rId59"/>
    <sheet name="Funkisfood" sheetId="1511" r:id="rId60"/>
    <sheet name="Funkisfood - SPIS ØKOlogisk" sheetId="1510" r:id="rId61"/>
    <sheet name="Fischer Pure Nature" sheetId="1509" r:id="rId62"/>
    <sheet name="FiiLiT" sheetId="1508" r:id="rId63"/>
    <sheet name="Engholm NDS" sheetId="1507" r:id="rId64"/>
    <sheet name="Din Sundhed" sheetId="1506" r:id="rId65"/>
    <sheet name="Dehn &amp; Co" sheetId="1505" r:id="rId66"/>
    <sheet name="Dansk Tang" sheetId="1504" r:id="rId67"/>
    <sheet name="Dansk Farmaceutisk Industri" sheetId="1503" r:id="rId68"/>
    <sheet name="Danasan" sheetId="1502" r:id="rId69"/>
    <sheet name="Cocoon" sheetId="1501" r:id="rId70"/>
    <sheet name="Coala's Naturprodukter" sheetId="1500" r:id="rId71"/>
    <sheet name="Chocolate and Love" sheetId="1499" r:id="rId72"/>
    <sheet name="Camette" sheetId="1498" r:id="rId73"/>
    <sheet name="Börlind" sheetId="1497" r:id="rId74"/>
    <sheet name="BKI Foods" sheetId="1496" r:id="rId75"/>
    <sheet name="BioVita" sheetId="1495" r:id="rId76"/>
    <sheet name="Biosym" sheetId="1494" r:id="rId77"/>
    <sheet name="Biosa" sheetId="1493" r:id="rId78"/>
    <sheet name="Bidro" sheetId="1492" r:id="rId79"/>
    <sheet name="BeautyVita" sheetId="1491" r:id="rId80"/>
    <sheet name="Beauté Pacifique" sheetId="1490" r:id="rId81"/>
    <sheet name="Badeanstalten" sheetId="1489" r:id="rId82"/>
    <sheet name="AVIVIR" sheetId="1488" r:id="rId83"/>
    <sheet name="Australian Bodycare" sheetId="1487" r:id="rId84"/>
    <sheet name="Arcon " sheetId="1486" r:id="rId85"/>
    <sheet name="Ametsis" sheetId="1485" r:id="rId86"/>
    <sheet name="Allison" sheetId="1484" r:id="rId87"/>
    <sheet name="Allergica" sheetId="1483" r:id="rId88"/>
    <sheet name="Aksberg Trading" sheetId="1482" r:id="rId89"/>
    <sheet name="AcuPharma" sheetId="1481" r:id="rId90"/>
    <sheet name="ABIGO " sheetId="1480" r:id="rId91"/>
    <sheet name="NIX PILLE" sheetId="106" state="hidden" r:id="rId92"/>
    <sheet name="EGNEBESTILLINGER" sheetId="1152" state="hidden" r:id="rId93"/>
  </sheets>
  <definedNames>
    <definedName name="Mätfoods">#REF!</definedName>
    <definedName name="_xlnm.Print_Area" localSheetId="90">'ABIGO '!$A$1:$M$34</definedName>
    <definedName name="_xlnm.Print_Area" localSheetId="89">AcuPharma!$A$1:$M$115</definedName>
    <definedName name="_xlnm.Print_Area" localSheetId="88">'Aksberg Trading'!$A$1:$M$42</definedName>
    <definedName name="_xlnm.Print_Area" localSheetId="87">Allergica!$A$2:$M$45</definedName>
    <definedName name="_xlnm.Print_Area" localSheetId="86">Allison!$A$1:$M$32</definedName>
    <definedName name="_xlnm.Print_Area" localSheetId="85">Ametsis!$A$1:$M$42</definedName>
    <definedName name="_xlnm.Print_Area" localSheetId="84">'Arcon '!$A$1:$M$24</definedName>
    <definedName name="_xlnm.Print_Area" localSheetId="83">'Australian Bodycare'!$A$1:$M$20</definedName>
    <definedName name="_xlnm.Print_Area" localSheetId="82">AVIVIR!$A$1:$M$32</definedName>
    <definedName name="_xlnm.Print_Area" localSheetId="81">Badeanstalten!$A$1:$M$79</definedName>
    <definedName name="_xlnm.Print_Area" localSheetId="80">'Beauté Pacifique'!$A$1:$M$27</definedName>
    <definedName name="_xlnm.Print_Area" localSheetId="79">BeautyVita!$A$1:$M$70</definedName>
    <definedName name="_xlnm.Print_Area" localSheetId="78">Bidro!$A$1:$M$130</definedName>
    <definedName name="_xlnm.Print_Area" localSheetId="77">Biosa!$A$1:$M$26</definedName>
    <definedName name="_xlnm.Print_Area" localSheetId="76">Biosym!$A$1:$M$68</definedName>
    <definedName name="_xlnm.Print_Area" localSheetId="75">BioVita!$A$1:$M$116</definedName>
    <definedName name="_xlnm.Print_Area" localSheetId="74">'BKI Foods'!$A$1:$M$43</definedName>
    <definedName name="_xlnm.Print_Area" localSheetId="73">Börlind!$A$1:$M$201</definedName>
    <definedName name="_xlnm.Print_Area" localSheetId="72">Camette!$A$1:$M$103</definedName>
    <definedName name="_xlnm.Print_Area" localSheetId="71">'Chocolate and Love'!$A$1:$M$49</definedName>
    <definedName name="_xlnm.Print_Area" localSheetId="70">'Coala''s Naturprodukter'!$A$1:$M$24</definedName>
    <definedName name="_xlnm.Print_Area" localSheetId="69">Cocoon!$A$1:$M$31</definedName>
    <definedName name="_xlnm.Print_Area" localSheetId="68">Danasan!$A$1:$M$27</definedName>
    <definedName name="_xlnm.Print_Area" localSheetId="66">'Dansk Tang'!$A$1:$M$32</definedName>
    <definedName name="_xlnm.Print_Area" localSheetId="67">'Dansk Farmaceutisk Industri'!$A$1:$M$80</definedName>
    <definedName name="_xlnm.Print_Area" localSheetId="65">'Dehn &amp; Co'!$A$1:$M$530</definedName>
    <definedName name="_xlnm.Print_Area" localSheetId="64">'Din Sundhed'!$A$1:$M$44</definedName>
    <definedName name="_xlnm.Print_Area" localSheetId="63">'Engholm NDS'!$A$1:$M$116</definedName>
    <definedName name="_xlnm.Print_Area" localSheetId="62">FiiLiT!$A$1:$M$49</definedName>
    <definedName name="_xlnm.Print_Area" localSheetId="61">'Fischer Pure Nature'!$A$1:$M$73</definedName>
    <definedName name="_xlnm.Print_Area" localSheetId="59">Funkisfood!$A$1:$M$105</definedName>
    <definedName name="_xlnm.Print_Area" localSheetId="60">'Funkisfood - SPIS ØKOlogisk'!$A$1:$M$46</definedName>
    <definedName name="_xlnm.Print_Area" localSheetId="58">'Funktionel Mad'!$A$1:$M$25</definedName>
    <definedName name="_xlnm.Print_Area" localSheetId="57">Gallivit!$A$1:$M$28</definedName>
    <definedName name="_xlnm.Print_Area" localSheetId="56">Herbatint!$A$1:$M$69</definedName>
    <definedName name="_xlnm.Print_Area" localSheetId="55">'Herrens Mark'!$A$1:$M$23</definedName>
    <definedName name="_xlnm.Print_Area" localSheetId="54">'Holistica-Medica'!$A$1:$M$78</definedName>
    <definedName name="_xlnm.Print_Area" localSheetId="53">'Holle baby food'!$A$1:$M$31</definedName>
    <definedName name="_xlnm.Print_Area" localSheetId="52">'House of Originals'!$A$1:$M$31</definedName>
    <definedName name="_xlnm.Print_Area" localSheetId="51">'Human Balance'!$A$1:$M$98</definedName>
    <definedName name="_xlnm.Print_Area" localSheetId="50">'Hyben Vital'!$A$1:$M$25</definedName>
    <definedName name="_xlnm.Print_Area" localSheetId="49">Icepharma!$A$1:$M$37</definedName>
    <definedName name="_xlnm.Print_Area" localSheetId="48">Juhldal!$A$1:$M$85</definedName>
    <definedName name="_xlnm.Print_Area" localSheetId="47">'Kurm Pharma'!$A$1:$M$29</definedName>
    <definedName name="_xlnm.Print_Area" localSheetId="46">lavera!$A$1:$M$117</definedName>
    <definedName name="_xlnm.Print_Area" localSheetId="45">Maxipharma!$A$1:$M$142</definedName>
    <definedName name="_xlnm.Print_Area" localSheetId="44">'Medic Wiotech'!$A$1:$M$68</definedName>
    <definedName name="_xlnm.Print_Area" localSheetId="43">Medivit!$A$1:$M$20</definedName>
    <definedName name="_xlnm.Print_Area" localSheetId="42">Mellisa!$A$1:$M$57</definedName>
    <definedName name="_xlnm.Print_Area" localSheetId="41">Mezina!$A$1:$M$116</definedName>
    <definedName name="_xlnm.Print_Area" localSheetId="40">Midsona!$A$1:$M$312</definedName>
    <definedName name="_xlnm.Print_Area" localSheetId="39">'Midsona OTC (Anjo)'!$A$1:$M$49</definedName>
    <definedName name="_xlnm.Print_Area" localSheetId="38">'Mols Organic'!$A$1:$M$50</definedName>
    <definedName name="_xlnm.Print_Area" localSheetId="37">MyCabin!$A$1:$M$55</definedName>
    <definedName name="_xlnm.Print_Area" localSheetId="36">Nani!$A$1:$M$52</definedName>
    <definedName name="_xlnm.Print_Area" localSheetId="35">Natupharma!$A$1:$M$44</definedName>
    <definedName name="_xlnm.Print_Area" localSheetId="34">'Natur Energi'!$A$1:$M$126</definedName>
    <definedName name="_xlnm.Print_Area" localSheetId="33">'Natur-Drogeriet'!$A$1:$M$78</definedName>
    <definedName name="_xlnm.Print_Area" localSheetId="32">'Nature Solution'!$A$1:$M$26</definedName>
    <definedName name="_xlnm.Print_Area" localSheetId="31">NatureSource!$A$1:$M$157</definedName>
    <definedName name="_xlnm.Print_Area" localSheetId="30">Naturfarm!$A$1:$M$60</definedName>
    <definedName name="_xlnm.Print_Area" localSheetId="29">'New Nordic'!$A$1:$M$105</definedName>
    <definedName name="_xlnm.Print_Area" localSheetId="28">'Nordic Premium Group'!$A$1:$M$39</definedName>
    <definedName name="_xlnm.Print_Area" localSheetId="27">Novasel!$A$1:$M$57</definedName>
    <definedName name="_xlnm.Print_Area" localSheetId="25">Nyborggaard!$A$1:$M$26</definedName>
    <definedName name="_xlnm.Print_Area" localSheetId="26">Octean!$A$1:$M$53</definedName>
    <definedName name="_xlnm.Print_Area" localSheetId="24">'Organic Beauty Supply'!$A$1:$M$81</definedName>
    <definedName name="_xlnm.Print_Area" localSheetId="23">OrganiCup!$A$1:$M$24</definedName>
    <definedName name="_xlnm.Print_Area" localSheetId="22">Panacea!$A$1:$M$60</definedName>
    <definedName name="_xlnm.Print_Area" localSheetId="21">Pharmaforce!$A$1:$M$89</definedName>
    <definedName name="_xlnm.Print_Area" localSheetId="20">'Pre-Jet'!$A$1:$M$25</definedName>
    <definedName name="_xlnm.Print_Area" localSheetId="19">'Pure Nature Products'!$A$1:$M$22</definedName>
    <definedName name="_xlnm.Print_Area" localSheetId="18">Rawbite!$A$1:$M$28</definedName>
    <definedName name="_xlnm.Print_Area" localSheetId="17">'Retail Partner'!$A$1:$M$76</definedName>
    <definedName name="_xlnm.Print_Area" localSheetId="16">Rømer!$A$1:$M$188</definedName>
    <definedName name="_xlnm.Print_Area" localSheetId="15">Scanpharm!$A$1:$M$26</definedName>
    <definedName name="_xlnm.Print_Area" localSheetId="14">'Skærtoft Mølle'!$A$1:$M$48</definedName>
    <definedName name="_xlnm.Print_Area" localSheetId="13">Sowco!$A$1:$M$344</definedName>
    <definedName name="_xlnm.Print_Area" localSheetId="12">'Spa Supply'!$A$1:$M$42</definedName>
    <definedName name="_xlnm.Print_Area" localSheetId="11">Svane!$A$1:$M$40</definedName>
    <definedName name="_xlnm.Print_Area" localSheetId="10">Sæbeværkstedet!$A$1:$M$83</definedName>
    <definedName name="_xlnm.Print_Area" localSheetId="9">Tiebreak!$A$1:$M$33</definedName>
    <definedName name="_xlnm.Print_Area" localSheetId="8">'Trademade Cosmetics'!$A$1:$M$300</definedName>
    <definedName name="_xlnm.Print_Area" localSheetId="7">'True Aps'!$A$1:$M$22</definedName>
    <definedName name="_xlnm.Print_Area" localSheetId="6">'Unik Food'!$A$1:$M$83</definedName>
    <definedName name="_xlnm.Print_Area" localSheetId="5">VitaeSana!$A$1:$M$25</definedName>
    <definedName name="_xlnm.Print_Area" localSheetId="4">Weleda!$A$1:$M$201</definedName>
    <definedName name="_xlnm.Print_Area" localSheetId="3">Wienerwaltz!$A$1:$M$36</definedName>
    <definedName name="_xlnm.Print_Area" localSheetId="2">YourCare!$A$1:$M$31</definedName>
    <definedName name="_xlnm.Print_Area" localSheetId="1">'Zenz Organic'!$A$1:$M$42</definedName>
    <definedName name="_xlnm.Print_Area" localSheetId="0">Zinobel!$A$1:$M$29</definedName>
    <definedName name="_xlnm.Print_Titles" localSheetId="90">'ABIGO '!$18:$18</definedName>
    <definedName name="_xlnm.Print_Titles" localSheetId="89">AcuPharma!$18:$18</definedName>
    <definedName name="_xlnm.Print_Titles" localSheetId="88">'Aksberg Trading'!$18:$18</definedName>
    <definedName name="_xlnm.Print_Titles" localSheetId="87">Allergica!$18:$18</definedName>
    <definedName name="_xlnm.Print_Titles" localSheetId="86">Allison!$18:$18</definedName>
    <definedName name="_xlnm.Print_Titles" localSheetId="85">Ametsis!$18:$18</definedName>
    <definedName name="_xlnm.Print_Titles" localSheetId="84">'Arcon '!$18:$18</definedName>
    <definedName name="_xlnm.Print_Titles" localSheetId="83">'Australian Bodycare'!$18:$18</definedName>
    <definedName name="_xlnm.Print_Titles" localSheetId="82">AVIVIR!$18:$18</definedName>
    <definedName name="_xlnm.Print_Titles" localSheetId="81">Badeanstalten!$18:$18</definedName>
    <definedName name="_xlnm.Print_Titles" localSheetId="80">'Beauté Pacifique'!$18:$18</definedName>
    <definedName name="_xlnm.Print_Titles" localSheetId="79">BeautyVita!$18:$18</definedName>
    <definedName name="_xlnm.Print_Titles" localSheetId="78">Bidro!$18:$18</definedName>
    <definedName name="_xlnm.Print_Titles" localSheetId="77">Biosa!$18:$18</definedName>
    <definedName name="_xlnm.Print_Titles" localSheetId="76">Biosym!$18:$18</definedName>
    <definedName name="_xlnm.Print_Titles" localSheetId="75">BioVita!$18:$18</definedName>
    <definedName name="_xlnm.Print_Titles" localSheetId="74">'BKI Foods'!$18:$18</definedName>
    <definedName name="_xlnm.Print_Titles" localSheetId="73">Börlind!$18:$18</definedName>
    <definedName name="_xlnm.Print_Titles" localSheetId="72">Camette!$18:$18</definedName>
    <definedName name="_xlnm.Print_Titles" localSheetId="71">'Chocolate and Love'!$18:$18</definedName>
    <definedName name="_xlnm.Print_Titles" localSheetId="70">'Coala''s Naturprodukter'!$18:$18</definedName>
    <definedName name="_xlnm.Print_Titles" localSheetId="69">Cocoon!$18:$18</definedName>
    <definedName name="_xlnm.Print_Titles" localSheetId="68">Danasan!$18:$18</definedName>
    <definedName name="_xlnm.Print_Titles" localSheetId="66">'Dansk Tang'!$18:$18</definedName>
    <definedName name="_xlnm.Print_Titles" localSheetId="67">'Dansk Farmaceutisk Industri'!$18:$18</definedName>
    <definedName name="_xlnm.Print_Titles" localSheetId="65">'Dehn &amp; Co'!$18:$18</definedName>
    <definedName name="_xlnm.Print_Titles" localSheetId="64">'Din Sundhed'!$18:$18</definedName>
    <definedName name="_xlnm.Print_Titles" localSheetId="63">'Engholm NDS'!$18:$18</definedName>
    <definedName name="_xlnm.Print_Titles" localSheetId="62">FiiLiT!$18:$18</definedName>
    <definedName name="_xlnm.Print_Titles" localSheetId="61">'Fischer Pure Nature'!$18:$18</definedName>
    <definedName name="_xlnm.Print_Titles" localSheetId="59">Funkisfood!$18:$18</definedName>
    <definedName name="_xlnm.Print_Titles" localSheetId="60">'Funkisfood - SPIS ØKOlogisk'!$18:$18</definedName>
    <definedName name="_xlnm.Print_Titles" localSheetId="58">'Funktionel Mad'!$18:$18</definedName>
    <definedName name="_xlnm.Print_Titles" localSheetId="57">Gallivit!$18:$18</definedName>
    <definedName name="_xlnm.Print_Titles" localSheetId="56">Herbatint!$18:$18</definedName>
    <definedName name="_xlnm.Print_Titles" localSheetId="55">'Herrens Mark'!$18:$18</definedName>
    <definedName name="_xlnm.Print_Titles" localSheetId="54">'Holistica-Medica'!$18:$18</definedName>
    <definedName name="_xlnm.Print_Titles" localSheetId="53">'Holle baby food'!$18:$18</definedName>
    <definedName name="_xlnm.Print_Titles" localSheetId="52">'House of Originals'!$18:$18</definedName>
    <definedName name="_xlnm.Print_Titles" localSheetId="51">'Human Balance'!$18:$18</definedName>
    <definedName name="_xlnm.Print_Titles" localSheetId="50">'Hyben Vital'!$18:$18</definedName>
    <definedName name="_xlnm.Print_Titles" localSheetId="49">Icepharma!$18:$18</definedName>
    <definedName name="_xlnm.Print_Titles" localSheetId="48">Juhldal!$18:$18</definedName>
    <definedName name="_xlnm.Print_Titles" localSheetId="47">'Kurm Pharma'!$18:$18</definedName>
    <definedName name="_xlnm.Print_Titles" localSheetId="46">lavera!$18:$18</definedName>
    <definedName name="_xlnm.Print_Titles" localSheetId="45">Maxipharma!$18:$18</definedName>
    <definedName name="_xlnm.Print_Titles" localSheetId="44">'Medic Wiotech'!$18:$18</definedName>
    <definedName name="_xlnm.Print_Titles" localSheetId="43">Medivit!$18:$18</definedName>
    <definedName name="_xlnm.Print_Titles" localSheetId="42">Mellisa!$18:$18</definedName>
    <definedName name="_xlnm.Print_Titles" localSheetId="41">Mezina!$18:$18</definedName>
    <definedName name="_xlnm.Print_Titles" localSheetId="40">Midsona!$18:$18</definedName>
    <definedName name="_xlnm.Print_Titles" localSheetId="39">'Midsona OTC (Anjo)'!$18:$18</definedName>
    <definedName name="_xlnm.Print_Titles" localSheetId="38">'Mols Organic'!$18:$18</definedName>
    <definedName name="_xlnm.Print_Titles" localSheetId="37">MyCabin!$18:$18</definedName>
    <definedName name="_xlnm.Print_Titles" localSheetId="36">Nani!$18:$18</definedName>
    <definedName name="_xlnm.Print_Titles" localSheetId="35">Natupharma!$18:$18</definedName>
    <definedName name="_xlnm.Print_Titles" localSheetId="34">'Natur Energi'!$18:$18</definedName>
    <definedName name="_xlnm.Print_Titles" localSheetId="33">'Natur-Drogeriet'!$18:$18</definedName>
    <definedName name="_xlnm.Print_Titles" localSheetId="32">'Nature Solution'!$18:$18</definedName>
    <definedName name="_xlnm.Print_Titles" localSheetId="31">NatureSource!$18:$18</definedName>
    <definedName name="_xlnm.Print_Titles" localSheetId="30">Naturfarm!$18:$18</definedName>
    <definedName name="_xlnm.Print_Titles" localSheetId="29">'New Nordic'!$18:$18</definedName>
    <definedName name="_xlnm.Print_Titles" localSheetId="28">'Nordic Premium Group'!$18:$18</definedName>
    <definedName name="_xlnm.Print_Titles" localSheetId="27">Novasel!$18:$18</definedName>
    <definedName name="_xlnm.Print_Titles" localSheetId="25">Nyborggaard!$18:$18</definedName>
    <definedName name="_xlnm.Print_Titles" localSheetId="26">Octean!$18:$18</definedName>
    <definedName name="_xlnm.Print_Titles" localSheetId="24">'Organic Beauty Supply'!$18:$18</definedName>
    <definedName name="_xlnm.Print_Titles" localSheetId="23">OrganiCup!$18:$18</definedName>
    <definedName name="_xlnm.Print_Titles" localSheetId="22">Panacea!$18:$18</definedName>
    <definedName name="_xlnm.Print_Titles" localSheetId="21">Pharmaforce!$18:$18</definedName>
    <definedName name="_xlnm.Print_Titles" localSheetId="20">'Pre-Jet'!$18:$18</definedName>
    <definedName name="_xlnm.Print_Titles" localSheetId="19">'Pure Nature Products'!$18:$18</definedName>
    <definedName name="_xlnm.Print_Titles" localSheetId="18">Rawbite!$18:$18</definedName>
    <definedName name="_xlnm.Print_Titles" localSheetId="17">'Retail Partner'!$18:$18</definedName>
    <definedName name="_xlnm.Print_Titles" localSheetId="16">Rømer!$18:$18</definedName>
    <definedName name="_xlnm.Print_Titles" localSheetId="15">Scanpharm!$18:$18</definedName>
    <definedName name="_xlnm.Print_Titles" localSheetId="14">'Skærtoft Mølle'!$18:$18</definedName>
    <definedName name="_xlnm.Print_Titles" localSheetId="13">Sowco!$18:$18</definedName>
    <definedName name="_xlnm.Print_Titles" localSheetId="12">'Spa Supply'!$18:$18</definedName>
    <definedName name="_xlnm.Print_Titles" localSheetId="11">Svane!$18:$18</definedName>
    <definedName name="_xlnm.Print_Titles" localSheetId="10">Sæbeværkstedet!$18:$18</definedName>
    <definedName name="_xlnm.Print_Titles" localSheetId="9">Tiebreak!$18:$18</definedName>
    <definedName name="_xlnm.Print_Titles" localSheetId="8">'Trademade Cosmetics'!$18:$18</definedName>
    <definedName name="_xlnm.Print_Titles" localSheetId="7">'True Aps'!$18:$18</definedName>
    <definedName name="_xlnm.Print_Titles" localSheetId="6">'Unik Food'!$18:$18</definedName>
    <definedName name="_xlnm.Print_Titles" localSheetId="5">VitaeSana!$18:$18</definedName>
    <definedName name="_xlnm.Print_Titles" localSheetId="4">Weleda!$18:$18</definedName>
    <definedName name="_xlnm.Print_Titles" localSheetId="3">Wienerwaltz!$18:$18</definedName>
    <definedName name="_xlnm.Print_Titles" localSheetId="2">YourCare!$18:$18</definedName>
    <definedName name="_xlnm.Print_Titles" localSheetId="1">'Zenz Organic'!$18:$18</definedName>
    <definedName name="_xlnm.Print_Titles" localSheetId="0">Zinobel!$18:$18</definedName>
  </definedNames>
  <calcPr calcId="152511"/>
</workbook>
</file>

<file path=xl/calcChain.xml><?xml version="1.0" encoding="utf-8"?>
<calcChain xmlns="http://schemas.openxmlformats.org/spreadsheetml/2006/main">
  <c r="L23" i="1522" l="1"/>
  <c r="L24" i="1522"/>
  <c r="L25" i="1522"/>
  <c r="L26" i="1522"/>
  <c r="L27" i="1522"/>
  <c r="L32" i="1522"/>
  <c r="L33" i="1522"/>
  <c r="L36" i="1522"/>
  <c r="L37" i="1522"/>
  <c r="L38" i="1522"/>
  <c r="L41" i="1522"/>
  <c r="L42" i="1522"/>
  <c r="L43" i="1522"/>
  <c r="L44" i="1522"/>
  <c r="L45" i="1522"/>
  <c r="L46" i="1522"/>
  <c r="L48" i="1522"/>
  <c r="L50" i="1522"/>
  <c r="L52" i="1522"/>
  <c r="L53" i="1522"/>
  <c r="L54" i="1522"/>
  <c r="L55" i="1522"/>
  <c r="L56" i="1522"/>
  <c r="L57" i="1522"/>
  <c r="L59" i="1522"/>
  <c r="L60" i="1522"/>
  <c r="L63" i="1522"/>
  <c r="L64" i="1522"/>
  <c r="L65" i="1522"/>
  <c r="L66" i="1522"/>
  <c r="L68" i="1522"/>
  <c r="L69" i="1522"/>
  <c r="L70" i="1522"/>
  <c r="L71" i="1522"/>
  <c r="L72" i="1522"/>
  <c r="L73" i="1522"/>
  <c r="L74" i="1522"/>
  <c r="L75" i="1522"/>
  <c r="L76" i="1522"/>
  <c r="L77" i="1522"/>
  <c r="L78" i="1522"/>
  <c r="L81" i="1522"/>
  <c r="L82" i="1522"/>
  <c r="L84" i="1522"/>
  <c r="L85" i="1522"/>
  <c r="A181" i="1497" l="1"/>
  <c r="C167" i="1497"/>
  <c r="A166" i="1497"/>
  <c r="C86" i="1497"/>
  <c r="C36" i="1497"/>
  <c r="C526" i="1505"/>
  <c r="C525" i="1505"/>
  <c r="C524" i="1505"/>
  <c r="C523" i="1505"/>
  <c r="C443" i="1505"/>
  <c r="C436" i="1505"/>
  <c r="C432" i="1505"/>
  <c r="C418" i="1505"/>
  <c r="C411" i="1505"/>
  <c r="C409" i="1505"/>
  <c r="C403" i="1505"/>
  <c r="C363" i="1505"/>
  <c r="C294" i="1505"/>
  <c r="C293" i="1505"/>
  <c r="C292" i="1505"/>
  <c r="C205" i="1505"/>
  <c r="C22" i="1505"/>
  <c r="C20" i="1505"/>
  <c r="C147" i="1505"/>
  <c r="C167" i="1505"/>
  <c r="M86" i="1511" l="1"/>
  <c r="C69" i="1537"/>
  <c r="C63" i="1537"/>
  <c r="C48" i="1537"/>
  <c r="C33" i="1537"/>
  <c r="C26" i="1537"/>
  <c r="C35" i="1537"/>
  <c r="C23" i="1537"/>
  <c r="A22" i="1537"/>
  <c r="C79" i="1546"/>
  <c r="M117" i="1524"/>
  <c r="L117" i="1524"/>
  <c r="K117" i="1524"/>
  <c r="C117" i="1524"/>
  <c r="A117" i="1524"/>
  <c r="M116" i="1524"/>
  <c r="L116" i="1524"/>
  <c r="K116" i="1524"/>
  <c r="C116" i="1524"/>
  <c r="A116" i="1524"/>
  <c r="M115" i="1524"/>
  <c r="L115" i="1524"/>
  <c r="K115" i="1524"/>
  <c r="C115" i="1524"/>
  <c r="A115" i="1524"/>
  <c r="M114" i="1524"/>
  <c r="L114" i="1524"/>
  <c r="K114" i="1524"/>
  <c r="C114" i="1524"/>
  <c r="A114" i="1524"/>
  <c r="M112" i="1524"/>
  <c r="L112" i="1524"/>
  <c r="K112" i="1524"/>
  <c r="C112" i="1524"/>
  <c r="A112" i="1524"/>
  <c r="M111" i="1524"/>
  <c r="L111" i="1524"/>
  <c r="K111" i="1524"/>
  <c r="C111" i="1524"/>
  <c r="A111" i="1524"/>
  <c r="M110" i="1524"/>
  <c r="L110" i="1524"/>
  <c r="K110" i="1524"/>
  <c r="C110" i="1524"/>
  <c r="A110" i="1524"/>
  <c r="M109" i="1524"/>
  <c r="L109" i="1524"/>
  <c r="K109" i="1524"/>
  <c r="C109" i="1524"/>
  <c r="A109" i="1524"/>
  <c r="M108" i="1524"/>
  <c r="L108" i="1524"/>
  <c r="K108" i="1524"/>
  <c r="C108" i="1524"/>
  <c r="A108" i="1524"/>
  <c r="M106" i="1524"/>
  <c r="L106" i="1524"/>
  <c r="K106" i="1524"/>
  <c r="C106" i="1524"/>
  <c r="A106" i="1524"/>
  <c r="M105" i="1524"/>
  <c r="L105" i="1524"/>
  <c r="K105" i="1524"/>
  <c r="C105" i="1524"/>
  <c r="A105" i="1524"/>
  <c r="M104" i="1524"/>
  <c r="L104" i="1524"/>
  <c r="K104" i="1524"/>
  <c r="C104" i="1524"/>
  <c r="A104" i="1524"/>
  <c r="M103" i="1524"/>
  <c r="L103" i="1524"/>
  <c r="K103" i="1524"/>
  <c r="C103" i="1524"/>
  <c r="A103" i="1524"/>
  <c r="M102" i="1524"/>
  <c r="L102" i="1524"/>
  <c r="K102" i="1524"/>
  <c r="C102" i="1524"/>
  <c r="A102" i="1524"/>
  <c r="M101" i="1524"/>
  <c r="L101" i="1524"/>
  <c r="K101" i="1524"/>
  <c r="C101" i="1524"/>
  <c r="A101" i="1524"/>
  <c r="M100" i="1524"/>
  <c r="L100" i="1524"/>
  <c r="K100" i="1524"/>
  <c r="C100" i="1524"/>
  <c r="A100" i="1524"/>
  <c r="M99" i="1524"/>
  <c r="L99" i="1524"/>
  <c r="K99" i="1524"/>
  <c r="C99" i="1524"/>
  <c r="A99" i="1524"/>
  <c r="M97" i="1524"/>
  <c r="L97" i="1524"/>
  <c r="K97" i="1524"/>
  <c r="C97" i="1524"/>
  <c r="A97" i="1524"/>
  <c r="M96" i="1524"/>
  <c r="L96" i="1524"/>
  <c r="K96" i="1524"/>
  <c r="C96" i="1524"/>
  <c r="A96" i="1524"/>
  <c r="M95" i="1524"/>
  <c r="L95" i="1524"/>
  <c r="K95" i="1524"/>
  <c r="C95" i="1524"/>
  <c r="A95" i="1524"/>
  <c r="M94" i="1524"/>
  <c r="L94" i="1524"/>
  <c r="K94" i="1524"/>
  <c r="C94" i="1524"/>
  <c r="A94" i="1524"/>
  <c r="M93" i="1524"/>
  <c r="L93" i="1524"/>
  <c r="K93" i="1524"/>
  <c r="C93" i="1524"/>
  <c r="A93" i="1524"/>
  <c r="M92" i="1524"/>
  <c r="L92" i="1524"/>
  <c r="K92" i="1524"/>
  <c r="C92" i="1524"/>
  <c r="A92" i="1524"/>
  <c r="M91" i="1524"/>
  <c r="L91" i="1524"/>
  <c r="K91" i="1524"/>
  <c r="C91" i="1524"/>
  <c r="A91" i="1524"/>
  <c r="M90" i="1524"/>
  <c r="L90" i="1524"/>
  <c r="K90" i="1524"/>
  <c r="C90" i="1524"/>
  <c r="A90" i="1524"/>
  <c r="M89" i="1524"/>
  <c r="L89" i="1524"/>
  <c r="K89" i="1524"/>
  <c r="C89" i="1524"/>
  <c r="A89" i="1524"/>
  <c r="M88" i="1524"/>
  <c r="L88" i="1524"/>
  <c r="K88" i="1524"/>
  <c r="C88" i="1524"/>
  <c r="A88" i="1524"/>
  <c r="M87" i="1524"/>
  <c r="L87" i="1524"/>
  <c r="K87" i="1524"/>
  <c r="C87" i="1524"/>
  <c r="A87" i="1524"/>
  <c r="M86" i="1524"/>
  <c r="L86" i="1524"/>
  <c r="K86" i="1524"/>
  <c r="C86" i="1524"/>
  <c r="A86" i="1524"/>
  <c r="M85" i="1524"/>
  <c r="L85" i="1524"/>
  <c r="K85" i="1524"/>
  <c r="C85" i="1524"/>
  <c r="A85" i="1524"/>
  <c r="M84" i="1524"/>
  <c r="L84" i="1524"/>
  <c r="K84" i="1524"/>
  <c r="C84" i="1524"/>
  <c r="A84" i="1524"/>
  <c r="M83" i="1524"/>
  <c r="L83" i="1524"/>
  <c r="K83" i="1524"/>
  <c r="C83" i="1524"/>
  <c r="A83" i="1524"/>
  <c r="M82" i="1524"/>
  <c r="L82" i="1524"/>
  <c r="K82" i="1524"/>
  <c r="C82" i="1524"/>
  <c r="A82" i="1524"/>
  <c r="M81" i="1524"/>
  <c r="L81" i="1524"/>
  <c r="K81" i="1524"/>
  <c r="C81" i="1524"/>
  <c r="A81" i="1524"/>
  <c r="M80" i="1524"/>
  <c r="L80" i="1524"/>
  <c r="K80" i="1524"/>
  <c r="C80" i="1524"/>
  <c r="A80" i="1524"/>
  <c r="M79" i="1524"/>
  <c r="L79" i="1524"/>
  <c r="K79" i="1524"/>
  <c r="C79" i="1524"/>
  <c r="A79" i="1524"/>
  <c r="M78" i="1524"/>
  <c r="L78" i="1524"/>
  <c r="K78" i="1524"/>
  <c r="C78" i="1524"/>
  <c r="A78" i="1524"/>
  <c r="M77" i="1524"/>
  <c r="L77" i="1524"/>
  <c r="K77" i="1524"/>
  <c r="C77" i="1524"/>
  <c r="A77" i="1524"/>
  <c r="M76" i="1524"/>
  <c r="L76" i="1524"/>
  <c r="K76" i="1524"/>
  <c r="C76" i="1524"/>
  <c r="A76" i="1524"/>
  <c r="M75" i="1524"/>
  <c r="L75" i="1524"/>
  <c r="K75" i="1524"/>
  <c r="C75" i="1524"/>
  <c r="A75" i="1524"/>
  <c r="M74" i="1524"/>
  <c r="L74" i="1524"/>
  <c r="K74" i="1524"/>
  <c r="C74" i="1524"/>
  <c r="A74" i="1524"/>
  <c r="M73" i="1524"/>
  <c r="L73" i="1524"/>
  <c r="K73" i="1524"/>
  <c r="C73" i="1524"/>
  <c r="A73" i="1524"/>
  <c r="M72" i="1524"/>
  <c r="L72" i="1524"/>
  <c r="K72" i="1524"/>
  <c r="C72" i="1524"/>
  <c r="A72" i="1524"/>
  <c r="M71" i="1524"/>
  <c r="L71" i="1524"/>
  <c r="K71" i="1524"/>
  <c r="C71" i="1524"/>
  <c r="A71" i="1524"/>
  <c r="M70" i="1524"/>
  <c r="L70" i="1524"/>
  <c r="K70" i="1524"/>
  <c r="C70" i="1524"/>
  <c r="A70" i="1524"/>
  <c r="M69" i="1524"/>
  <c r="L69" i="1524"/>
  <c r="K69" i="1524"/>
  <c r="C69" i="1524"/>
  <c r="A69" i="1524"/>
  <c r="M67" i="1524"/>
  <c r="L67" i="1524"/>
  <c r="K67" i="1524"/>
  <c r="C67" i="1524"/>
  <c r="A67" i="1524"/>
  <c r="M66" i="1524"/>
  <c r="M65" i="1524"/>
  <c r="M64" i="1524"/>
  <c r="M63" i="1524"/>
  <c r="M62" i="1524"/>
  <c r="L62" i="1524"/>
  <c r="K62" i="1524"/>
  <c r="C62" i="1524"/>
  <c r="A62" i="1524"/>
  <c r="M61" i="1524"/>
  <c r="L61" i="1524"/>
  <c r="K61" i="1524"/>
  <c r="C61" i="1524"/>
  <c r="A61" i="1524"/>
  <c r="M60" i="1524"/>
  <c r="L60" i="1524"/>
  <c r="K60" i="1524"/>
  <c r="C60" i="1524"/>
  <c r="A60" i="1524"/>
  <c r="M59" i="1524"/>
  <c r="L59" i="1524"/>
  <c r="K59" i="1524"/>
  <c r="C59" i="1524"/>
  <c r="A59" i="1524"/>
  <c r="M58" i="1524"/>
  <c r="L58" i="1524"/>
  <c r="K58" i="1524"/>
  <c r="C58" i="1524"/>
  <c r="A58" i="1524"/>
  <c r="M56" i="1524"/>
  <c r="L56" i="1524"/>
  <c r="K56" i="1524"/>
  <c r="C56" i="1524"/>
  <c r="A56" i="1524"/>
  <c r="M55" i="1524"/>
  <c r="L55" i="1524"/>
  <c r="K55" i="1524"/>
  <c r="C55" i="1524"/>
  <c r="A55" i="1524"/>
  <c r="M54" i="1524"/>
  <c r="L54" i="1524"/>
  <c r="K54" i="1524"/>
  <c r="C54" i="1524"/>
  <c r="A54" i="1524"/>
  <c r="M53" i="1524"/>
  <c r="L53" i="1524"/>
  <c r="K53" i="1524"/>
  <c r="C53" i="1524"/>
  <c r="A53" i="1524"/>
  <c r="M52" i="1524"/>
  <c r="L52" i="1524"/>
  <c r="K52" i="1524"/>
  <c r="C52" i="1524"/>
  <c r="A52" i="1524"/>
  <c r="M51" i="1524"/>
  <c r="L51" i="1524"/>
  <c r="K51" i="1524"/>
  <c r="C51" i="1524"/>
  <c r="A51" i="1524"/>
  <c r="M50" i="1524"/>
  <c r="L50" i="1524"/>
  <c r="K50" i="1524"/>
  <c r="C50" i="1524"/>
  <c r="A50" i="1524"/>
  <c r="M49" i="1524"/>
  <c r="L49" i="1524"/>
  <c r="K49" i="1524"/>
  <c r="C49" i="1524"/>
  <c r="A49" i="1524"/>
  <c r="M48" i="1524"/>
  <c r="L48" i="1524"/>
  <c r="K48" i="1524"/>
  <c r="C48" i="1524"/>
  <c r="A48" i="1524"/>
  <c r="M47" i="1524"/>
  <c r="L47" i="1524"/>
  <c r="K47" i="1524"/>
  <c r="C47" i="1524"/>
  <c r="A47" i="1524"/>
  <c r="M46" i="1524"/>
  <c r="L46" i="1524"/>
  <c r="K46" i="1524"/>
  <c r="C46" i="1524"/>
  <c r="A46" i="1524"/>
  <c r="M45" i="1524"/>
  <c r="L45" i="1524"/>
  <c r="K45" i="1524"/>
  <c r="C45" i="1524"/>
  <c r="A45" i="1524"/>
  <c r="M44" i="1524"/>
  <c r="L44" i="1524"/>
  <c r="K44" i="1524"/>
  <c r="C44" i="1524"/>
  <c r="A44" i="1524"/>
  <c r="M43" i="1524"/>
  <c r="L43" i="1524"/>
  <c r="K43" i="1524"/>
  <c r="C43" i="1524"/>
  <c r="A43" i="1524"/>
  <c r="M42" i="1524"/>
  <c r="L42" i="1524"/>
  <c r="K42" i="1524"/>
  <c r="C42" i="1524"/>
  <c r="A42" i="1524"/>
  <c r="M41" i="1524"/>
  <c r="L41" i="1524"/>
  <c r="K41" i="1524"/>
  <c r="C41" i="1524"/>
  <c r="A41" i="1524"/>
  <c r="M40" i="1524"/>
  <c r="L40" i="1524"/>
  <c r="K40" i="1524"/>
  <c r="C40" i="1524"/>
  <c r="A40" i="1524"/>
  <c r="M39" i="1524"/>
  <c r="L39" i="1524"/>
  <c r="K39" i="1524"/>
  <c r="C39" i="1524"/>
  <c r="A39" i="1524"/>
  <c r="M38" i="1524"/>
  <c r="L38" i="1524"/>
  <c r="K38" i="1524"/>
  <c r="C38" i="1524"/>
  <c r="A38" i="1524"/>
  <c r="M37" i="1524"/>
  <c r="L37" i="1524"/>
  <c r="K37" i="1524"/>
  <c r="C37" i="1524"/>
  <c r="A37" i="1524"/>
  <c r="M36" i="1524"/>
  <c r="L36" i="1524"/>
  <c r="K36" i="1524"/>
  <c r="C36" i="1524"/>
  <c r="A36" i="1524"/>
  <c r="M35" i="1524"/>
  <c r="L35" i="1524"/>
  <c r="K35" i="1524"/>
  <c r="C35" i="1524"/>
  <c r="A35" i="1524"/>
  <c r="M34" i="1524"/>
  <c r="L34" i="1524"/>
  <c r="K34" i="1524"/>
  <c r="C34" i="1524"/>
  <c r="A34" i="1524"/>
  <c r="M33" i="1524"/>
  <c r="L33" i="1524"/>
  <c r="K33" i="1524"/>
  <c r="C33" i="1524"/>
  <c r="A33" i="1524"/>
  <c r="M32" i="1524"/>
  <c r="L32" i="1524"/>
  <c r="K32" i="1524"/>
  <c r="C32" i="1524"/>
  <c r="A32" i="1524"/>
  <c r="M31" i="1524"/>
  <c r="L31" i="1524"/>
  <c r="K31" i="1524"/>
  <c r="C31" i="1524"/>
  <c r="A31" i="1524"/>
  <c r="M30" i="1524"/>
  <c r="L30" i="1524"/>
  <c r="K30" i="1524"/>
  <c r="C30" i="1524"/>
  <c r="A30" i="1524"/>
  <c r="M29" i="1524"/>
  <c r="L29" i="1524"/>
  <c r="K29" i="1524"/>
  <c r="C29" i="1524"/>
  <c r="A29" i="1524"/>
  <c r="M28" i="1524"/>
  <c r="L28" i="1524"/>
  <c r="K28" i="1524"/>
  <c r="C28" i="1524"/>
  <c r="A28" i="1524"/>
  <c r="M27" i="1524"/>
  <c r="L27" i="1524"/>
  <c r="K27" i="1524"/>
  <c r="C27" i="1524"/>
  <c r="A27" i="1524"/>
  <c r="M26" i="1524"/>
  <c r="L26" i="1524"/>
  <c r="K26" i="1524"/>
  <c r="C26" i="1524"/>
  <c r="A26" i="1524"/>
  <c r="M25" i="1524"/>
  <c r="L25" i="1524"/>
  <c r="K25" i="1524"/>
  <c r="C25" i="1524"/>
  <c r="A25" i="1524"/>
  <c r="M24" i="1524"/>
  <c r="L24" i="1524"/>
  <c r="K24" i="1524"/>
  <c r="C24" i="1524"/>
  <c r="A24" i="1524"/>
  <c r="M23" i="1524"/>
  <c r="L23" i="1524"/>
  <c r="K23" i="1524"/>
  <c r="C23" i="1524"/>
  <c r="A23" i="1524"/>
  <c r="M22" i="1524"/>
  <c r="L22" i="1524"/>
  <c r="K22" i="1524"/>
  <c r="C22" i="1524"/>
  <c r="A22" i="1524"/>
  <c r="M21" i="1524"/>
  <c r="M20" i="1524"/>
  <c r="M19" i="1524"/>
  <c r="L19" i="1524"/>
  <c r="K19" i="1524"/>
  <c r="C19" i="1524"/>
  <c r="A19" i="1524"/>
  <c r="M69" i="1514" l="1"/>
  <c r="L69" i="1514"/>
  <c r="K69" i="1514"/>
  <c r="C69" i="1514"/>
  <c r="A69" i="1514"/>
  <c r="M68" i="1514"/>
  <c r="L68" i="1514"/>
  <c r="K68" i="1514"/>
  <c r="C68" i="1514"/>
  <c r="A68" i="1514"/>
  <c r="M67" i="1514"/>
  <c r="L67" i="1514"/>
  <c r="K67" i="1514"/>
  <c r="C67" i="1514"/>
  <c r="A67" i="1514"/>
  <c r="M66" i="1514"/>
  <c r="L66" i="1514"/>
  <c r="K66" i="1514"/>
  <c r="C66" i="1514"/>
  <c r="A66" i="1514"/>
  <c r="M65" i="1514"/>
  <c r="L65" i="1514"/>
  <c r="K65" i="1514"/>
  <c r="C65" i="1514"/>
  <c r="A65" i="1514"/>
  <c r="M63" i="1514"/>
  <c r="L63" i="1514"/>
  <c r="K63" i="1514"/>
  <c r="C63" i="1514"/>
  <c r="A63" i="1514"/>
  <c r="M61" i="1514"/>
  <c r="L61" i="1514"/>
  <c r="K61" i="1514"/>
  <c r="C61" i="1514"/>
  <c r="A61" i="1514"/>
  <c r="M60" i="1514"/>
  <c r="L60" i="1514"/>
  <c r="K60" i="1514"/>
  <c r="C60" i="1514"/>
  <c r="A60" i="1514"/>
  <c r="M59" i="1514"/>
  <c r="L59" i="1514"/>
  <c r="K59" i="1514"/>
  <c r="C59" i="1514"/>
  <c r="A59" i="1514"/>
  <c r="M58" i="1514"/>
  <c r="L58" i="1514"/>
  <c r="K58" i="1514"/>
  <c r="C58" i="1514"/>
  <c r="A58" i="1514"/>
  <c r="M57" i="1514"/>
  <c r="L57" i="1514"/>
  <c r="K57" i="1514"/>
  <c r="C57" i="1514"/>
  <c r="A57" i="1514"/>
  <c r="M56" i="1514"/>
  <c r="L56" i="1514"/>
  <c r="K56" i="1514"/>
  <c r="C56" i="1514"/>
  <c r="A56" i="1514"/>
  <c r="M54" i="1514"/>
  <c r="L54" i="1514"/>
  <c r="K54" i="1514"/>
  <c r="C54" i="1514"/>
  <c r="A54" i="1514"/>
  <c r="M53" i="1514"/>
  <c r="L53" i="1514"/>
  <c r="K53" i="1514"/>
  <c r="C53" i="1514"/>
  <c r="A53" i="1514"/>
  <c r="M51" i="1514"/>
  <c r="L51" i="1514"/>
  <c r="K51" i="1514"/>
  <c r="C51" i="1514"/>
  <c r="A51" i="1514"/>
  <c r="M50" i="1514"/>
  <c r="L50" i="1514"/>
  <c r="K50" i="1514"/>
  <c r="C50" i="1514"/>
  <c r="A50" i="1514"/>
  <c r="M49" i="1514"/>
  <c r="L49" i="1514"/>
  <c r="K49" i="1514"/>
  <c r="C49" i="1514"/>
  <c r="A49" i="1514"/>
  <c r="M48" i="1514"/>
  <c r="L48" i="1514"/>
  <c r="K48" i="1514"/>
  <c r="C48" i="1514"/>
  <c r="A48" i="1514"/>
  <c r="M47" i="1514"/>
  <c r="L47" i="1514"/>
  <c r="K47" i="1514"/>
  <c r="C47" i="1514"/>
  <c r="A47" i="1514"/>
  <c r="M46" i="1514"/>
  <c r="L46" i="1514"/>
  <c r="K46" i="1514"/>
  <c r="C46" i="1514"/>
  <c r="A46" i="1514"/>
  <c r="M44" i="1514"/>
  <c r="L44" i="1514"/>
  <c r="K44" i="1514"/>
  <c r="C44" i="1514"/>
  <c r="A44" i="1514"/>
  <c r="M43" i="1514"/>
  <c r="L43" i="1514"/>
  <c r="K43" i="1514"/>
  <c r="C43" i="1514"/>
  <c r="A43" i="1514"/>
  <c r="M42" i="1514"/>
  <c r="L42" i="1514"/>
  <c r="K42" i="1514"/>
  <c r="C42" i="1514"/>
  <c r="A42" i="1514"/>
  <c r="M41" i="1514"/>
  <c r="L41" i="1514"/>
  <c r="K41" i="1514"/>
  <c r="C41" i="1514"/>
  <c r="A41" i="1514"/>
  <c r="M39" i="1514"/>
  <c r="L39" i="1514"/>
  <c r="K39" i="1514"/>
  <c r="C39" i="1514"/>
  <c r="A39" i="1514"/>
  <c r="M38" i="1514"/>
  <c r="L38" i="1514"/>
  <c r="K38" i="1514"/>
  <c r="C38" i="1514"/>
  <c r="A38" i="1514"/>
  <c r="M37" i="1514"/>
  <c r="L37" i="1514"/>
  <c r="K37" i="1514"/>
  <c r="C37" i="1514"/>
  <c r="A37" i="1514"/>
  <c r="M35" i="1514"/>
  <c r="L35" i="1514"/>
  <c r="K35" i="1514"/>
  <c r="C35" i="1514"/>
  <c r="A35" i="1514"/>
  <c r="M34" i="1514"/>
  <c r="L34" i="1514"/>
  <c r="K34" i="1514"/>
  <c r="C34" i="1514"/>
  <c r="A34" i="1514"/>
  <c r="M33" i="1514"/>
  <c r="L33" i="1514"/>
  <c r="K33" i="1514"/>
  <c r="C33" i="1514"/>
  <c r="A33" i="1514"/>
  <c r="M32" i="1514"/>
  <c r="L32" i="1514"/>
  <c r="K32" i="1514"/>
  <c r="C32" i="1514"/>
  <c r="A32" i="1514"/>
  <c r="M31" i="1514"/>
  <c r="L31" i="1514"/>
  <c r="K31" i="1514"/>
  <c r="C31" i="1514"/>
  <c r="A31" i="1514"/>
  <c r="M29" i="1514"/>
  <c r="L29" i="1514"/>
  <c r="K29" i="1514"/>
  <c r="C29" i="1514"/>
  <c r="A29" i="1514"/>
  <c r="M28" i="1514"/>
  <c r="L28" i="1514"/>
  <c r="K28" i="1514"/>
  <c r="C28" i="1514"/>
  <c r="A28" i="1514"/>
  <c r="M27" i="1514"/>
  <c r="L27" i="1514"/>
  <c r="K27" i="1514"/>
  <c r="C27" i="1514"/>
  <c r="A27" i="1514"/>
  <c r="M26" i="1514"/>
  <c r="L26" i="1514"/>
  <c r="K26" i="1514"/>
  <c r="C26" i="1514"/>
  <c r="A26" i="1514"/>
  <c r="M25" i="1514"/>
  <c r="L25" i="1514"/>
  <c r="K25" i="1514"/>
  <c r="C25" i="1514"/>
  <c r="A25" i="1514"/>
  <c r="M24" i="1514"/>
  <c r="L24" i="1514"/>
  <c r="K24" i="1514"/>
  <c r="C24" i="1514"/>
  <c r="A24" i="1514"/>
  <c r="M23" i="1514"/>
  <c r="L23" i="1514"/>
  <c r="K23" i="1514"/>
  <c r="C23" i="1514"/>
  <c r="A23" i="1514"/>
  <c r="M22" i="1514"/>
  <c r="L22" i="1514"/>
  <c r="K22" i="1514"/>
  <c r="C22" i="1514"/>
  <c r="A22" i="1514"/>
  <c r="M21" i="1514"/>
  <c r="L21" i="1514"/>
  <c r="K21" i="1514"/>
  <c r="C21" i="1514"/>
  <c r="A21" i="1514"/>
  <c r="M20" i="1514"/>
  <c r="L20" i="1514"/>
  <c r="K20" i="1514"/>
  <c r="C20" i="1514"/>
  <c r="A20" i="1514"/>
  <c r="M49" i="1508" l="1"/>
  <c r="L49" i="1508"/>
  <c r="K49" i="1508"/>
  <c r="C49" i="1508"/>
  <c r="A49" i="1508"/>
  <c r="M48" i="1508"/>
  <c r="L48" i="1508"/>
  <c r="K48" i="1508"/>
  <c r="C48" i="1508"/>
  <c r="A48" i="1508"/>
  <c r="M47" i="1508"/>
  <c r="L47" i="1508"/>
  <c r="K47" i="1508"/>
  <c r="C47" i="1508"/>
  <c r="A47" i="1508"/>
  <c r="M46" i="1508"/>
  <c r="L46" i="1508"/>
  <c r="K46" i="1508"/>
  <c r="C46" i="1508"/>
  <c r="A46" i="1508"/>
  <c r="M45" i="1508"/>
  <c r="L45" i="1508"/>
  <c r="K45" i="1508"/>
  <c r="C45" i="1508"/>
  <c r="A45" i="1508"/>
  <c r="M44" i="1508"/>
  <c r="L44" i="1508"/>
  <c r="K44" i="1508"/>
  <c r="C44" i="1508"/>
  <c r="A44" i="1508"/>
  <c r="M43" i="1508"/>
  <c r="L43" i="1508"/>
  <c r="K43" i="1508"/>
  <c r="C43" i="1508"/>
  <c r="A43" i="1508"/>
  <c r="M42" i="1508"/>
  <c r="L42" i="1508"/>
  <c r="K42" i="1508"/>
  <c r="C42" i="1508"/>
  <c r="A42" i="1508"/>
  <c r="M41" i="1508"/>
  <c r="L41" i="1508"/>
  <c r="K41" i="1508"/>
  <c r="C41" i="1508"/>
  <c r="A41" i="1508"/>
  <c r="M40" i="1508"/>
  <c r="L40" i="1508"/>
  <c r="K40" i="1508"/>
  <c r="C40" i="1508"/>
  <c r="A40" i="1508"/>
  <c r="M39" i="1508"/>
  <c r="L39" i="1508"/>
  <c r="K39" i="1508"/>
  <c r="C39" i="1508"/>
  <c r="A39" i="1508"/>
  <c r="M38" i="1508"/>
  <c r="L38" i="1508"/>
  <c r="K38" i="1508"/>
  <c r="C38" i="1508"/>
  <c r="A38" i="1508"/>
  <c r="M37" i="1508"/>
  <c r="L37" i="1508"/>
  <c r="K37" i="1508"/>
  <c r="C37" i="1508"/>
  <c r="A37" i="1508"/>
  <c r="M36" i="1508"/>
  <c r="L36" i="1508"/>
  <c r="K36" i="1508"/>
  <c r="C36" i="1508"/>
  <c r="A36" i="1508"/>
  <c r="M35" i="1508"/>
  <c r="L35" i="1508"/>
  <c r="K35" i="1508"/>
  <c r="C35" i="1508"/>
  <c r="A35" i="1508"/>
  <c r="M34" i="1508"/>
  <c r="L34" i="1508"/>
  <c r="K34" i="1508"/>
  <c r="C34" i="1508"/>
  <c r="A34" i="1508"/>
  <c r="M33" i="1508"/>
  <c r="L33" i="1508"/>
  <c r="K33" i="1508"/>
  <c r="C33" i="1508"/>
  <c r="A33" i="1508"/>
  <c r="M32" i="1508"/>
  <c r="L32" i="1508"/>
  <c r="K32" i="1508"/>
  <c r="C32" i="1508"/>
  <c r="A32" i="1508"/>
  <c r="M31" i="1508"/>
  <c r="L31" i="1508"/>
  <c r="K31" i="1508"/>
  <c r="C31" i="1508"/>
  <c r="A31" i="1508"/>
  <c r="M30" i="1508"/>
  <c r="L30" i="1508"/>
  <c r="K30" i="1508"/>
  <c r="C30" i="1508"/>
  <c r="A30" i="1508"/>
  <c r="M29" i="1508"/>
  <c r="L29" i="1508"/>
  <c r="K29" i="1508"/>
  <c r="C29" i="1508"/>
  <c r="A29" i="1508"/>
  <c r="M28" i="1508"/>
  <c r="L28" i="1508"/>
  <c r="K28" i="1508"/>
  <c r="C28" i="1508"/>
  <c r="A28" i="1508"/>
  <c r="M27" i="1508"/>
  <c r="L27" i="1508"/>
  <c r="K27" i="1508"/>
  <c r="C27" i="1508"/>
  <c r="A27" i="1508"/>
  <c r="M26" i="1508"/>
  <c r="L26" i="1508"/>
  <c r="K26" i="1508"/>
  <c r="C26" i="1508"/>
  <c r="A26" i="1508"/>
  <c r="M25" i="1508"/>
  <c r="L25" i="1508"/>
  <c r="K25" i="1508"/>
  <c r="C25" i="1508"/>
  <c r="A25" i="1508"/>
  <c r="M24" i="1508"/>
  <c r="L24" i="1508"/>
  <c r="K24" i="1508"/>
  <c r="C24" i="1508"/>
  <c r="A24" i="1508"/>
  <c r="M23" i="1508"/>
  <c r="L23" i="1508"/>
  <c r="K23" i="1508"/>
  <c r="C23" i="1508"/>
  <c r="A23" i="1508"/>
  <c r="M22" i="1508"/>
  <c r="L22" i="1508"/>
  <c r="K22" i="1508"/>
  <c r="C22" i="1508"/>
  <c r="A22" i="1508"/>
  <c r="M21" i="1508"/>
  <c r="L21" i="1508"/>
  <c r="K21" i="1508"/>
  <c r="C21" i="1508"/>
  <c r="A21" i="1508"/>
  <c r="M20" i="1508"/>
  <c r="L20" i="1508"/>
  <c r="K20" i="1508"/>
  <c r="C20" i="1508"/>
  <c r="M201" i="1497" l="1"/>
  <c r="L201" i="1497"/>
  <c r="K201" i="1497"/>
  <c r="C201" i="1497"/>
  <c r="A201" i="1497"/>
  <c r="M200" i="1497"/>
  <c r="L200" i="1497"/>
  <c r="K200" i="1497"/>
  <c r="C200" i="1497"/>
  <c r="A200" i="1497"/>
  <c r="M199" i="1497"/>
  <c r="L199" i="1497"/>
  <c r="K199" i="1497"/>
  <c r="C199" i="1497"/>
  <c r="A199" i="1497"/>
  <c r="M198" i="1497"/>
  <c r="L198" i="1497"/>
  <c r="K198" i="1497"/>
  <c r="C198" i="1497"/>
  <c r="A198" i="1497"/>
  <c r="A197" i="1497"/>
  <c r="M195" i="1497"/>
  <c r="L195" i="1497"/>
  <c r="K195" i="1497"/>
  <c r="C195" i="1497"/>
  <c r="A195" i="1497"/>
  <c r="A194" i="1497"/>
  <c r="M192" i="1497"/>
  <c r="L192" i="1497"/>
  <c r="K192" i="1497"/>
  <c r="C192" i="1497"/>
  <c r="A192" i="1497"/>
  <c r="M191" i="1497"/>
  <c r="L191" i="1497"/>
  <c r="K191" i="1497"/>
  <c r="C191" i="1497"/>
  <c r="A191" i="1497"/>
  <c r="A190" i="1497"/>
  <c r="A188" i="1497"/>
  <c r="M187" i="1497"/>
  <c r="L187" i="1497"/>
  <c r="K187" i="1497"/>
  <c r="C187" i="1497"/>
  <c r="A187" i="1497"/>
  <c r="A186" i="1497"/>
  <c r="M184" i="1497"/>
  <c r="L184" i="1497"/>
  <c r="K184" i="1497"/>
  <c r="C184" i="1497"/>
  <c r="A184" i="1497"/>
  <c r="A183" i="1497"/>
  <c r="M182" i="1497"/>
  <c r="L182" i="1497"/>
  <c r="K182" i="1497"/>
  <c r="C182" i="1497"/>
  <c r="A182" i="1497"/>
  <c r="M180" i="1497"/>
  <c r="L180" i="1497"/>
  <c r="K180" i="1497"/>
  <c r="C180" i="1497"/>
  <c r="A180" i="1497"/>
  <c r="M179" i="1497"/>
  <c r="L179" i="1497"/>
  <c r="K179" i="1497"/>
  <c r="C179" i="1497"/>
  <c r="A179" i="1497"/>
  <c r="M178" i="1497"/>
  <c r="L178" i="1497"/>
  <c r="K178" i="1497"/>
  <c r="C178" i="1497"/>
  <c r="A178" i="1497"/>
  <c r="A177" i="1497"/>
  <c r="M175" i="1497"/>
  <c r="L175" i="1497"/>
  <c r="K175" i="1497"/>
  <c r="C175" i="1497"/>
  <c r="A175" i="1497"/>
  <c r="M174" i="1497"/>
  <c r="L174" i="1497"/>
  <c r="K174" i="1497"/>
  <c r="C174" i="1497"/>
  <c r="A174" i="1497"/>
  <c r="M173" i="1497"/>
  <c r="L173" i="1497"/>
  <c r="K173" i="1497"/>
  <c r="C173" i="1497"/>
  <c r="A173" i="1497"/>
  <c r="M172" i="1497"/>
  <c r="L172" i="1497"/>
  <c r="K172" i="1497"/>
  <c r="C172" i="1497"/>
  <c r="A172" i="1497"/>
  <c r="M171" i="1497"/>
  <c r="L171" i="1497"/>
  <c r="K171" i="1497"/>
  <c r="C171" i="1497"/>
  <c r="A171" i="1497"/>
  <c r="M170" i="1497"/>
  <c r="L170" i="1497"/>
  <c r="K170" i="1497"/>
  <c r="C170" i="1497"/>
  <c r="A170" i="1497"/>
  <c r="M169" i="1497"/>
  <c r="L169" i="1497"/>
  <c r="K169" i="1497"/>
  <c r="C169" i="1497"/>
  <c r="A169" i="1497"/>
  <c r="A168" i="1497"/>
  <c r="M167" i="1497"/>
  <c r="L167" i="1497"/>
  <c r="K167" i="1497"/>
  <c r="A167" i="1497"/>
  <c r="M165" i="1497"/>
  <c r="L165" i="1497"/>
  <c r="K165" i="1497"/>
  <c r="C165" i="1497"/>
  <c r="A165" i="1497"/>
  <c r="M164" i="1497"/>
  <c r="L164" i="1497"/>
  <c r="K164" i="1497"/>
  <c r="C164" i="1497"/>
  <c r="A164" i="1497"/>
  <c r="M163" i="1497"/>
  <c r="L163" i="1497"/>
  <c r="K163" i="1497"/>
  <c r="C163" i="1497"/>
  <c r="A163" i="1497"/>
  <c r="A162" i="1497"/>
  <c r="M160" i="1497"/>
  <c r="L160" i="1497"/>
  <c r="K160" i="1497"/>
  <c r="C160" i="1497"/>
  <c r="A160" i="1497"/>
  <c r="M159" i="1497"/>
  <c r="L159" i="1497"/>
  <c r="K159" i="1497"/>
  <c r="C159" i="1497"/>
  <c r="A159" i="1497"/>
  <c r="A158" i="1497"/>
  <c r="M157" i="1497"/>
  <c r="L157" i="1497"/>
  <c r="K157" i="1497"/>
  <c r="C157" i="1497"/>
  <c r="A157" i="1497"/>
  <c r="M156" i="1497"/>
  <c r="L156" i="1497"/>
  <c r="K156" i="1497"/>
  <c r="C156" i="1497"/>
  <c r="A156" i="1497"/>
  <c r="M155" i="1497"/>
  <c r="L155" i="1497"/>
  <c r="K155" i="1497"/>
  <c r="C155" i="1497"/>
  <c r="A155" i="1497"/>
  <c r="M154" i="1497"/>
  <c r="L154" i="1497"/>
  <c r="K154" i="1497"/>
  <c r="C154" i="1497"/>
  <c r="A154" i="1497"/>
  <c r="M153" i="1497"/>
  <c r="L153" i="1497"/>
  <c r="K153" i="1497"/>
  <c r="C153" i="1497"/>
  <c r="A153" i="1497"/>
  <c r="M152" i="1497"/>
  <c r="L152" i="1497"/>
  <c r="K152" i="1497"/>
  <c r="C152" i="1497"/>
  <c r="A152" i="1497"/>
  <c r="A151" i="1497"/>
  <c r="M150" i="1497"/>
  <c r="L150" i="1497"/>
  <c r="K150" i="1497"/>
  <c r="C150" i="1497"/>
  <c r="A150" i="1497"/>
  <c r="A149" i="1497"/>
  <c r="M147" i="1497"/>
  <c r="L147" i="1497"/>
  <c r="K147" i="1497"/>
  <c r="C147" i="1497"/>
  <c r="A147" i="1497"/>
  <c r="A146" i="1497"/>
  <c r="M145" i="1497"/>
  <c r="L145" i="1497"/>
  <c r="K145" i="1497"/>
  <c r="C145" i="1497"/>
  <c r="A145" i="1497"/>
  <c r="M144" i="1497"/>
  <c r="L144" i="1497"/>
  <c r="K144" i="1497"/>
  <c r="C144" i="1497"/>
  <c r="A144" i="1497"/>
  <c r="M143" i="1497"/>
  <c r="L143" i="1497"/>
  <c r="K143" i="1497"/>
  <c r="C143" i="1497"/>
  <c r="A143" i="1497"/>
  <c r="A142" i="1497"/>
  <c r="M141" i="1497"/>
  <c r="L141" i="1497"/>
  <c r="K141" i="1497"/>
  <c r="C141" i="1497"/>
  <c r="A141" i="1497"/>
  <c r="M140" i="1497"/>
  <c r="L140" i="1497"/>
  <c r="K140" i="1497"/>
  <c r="C140" i="1497"/>
  <c r="A140" i="1497"/>
  <c r="M139" i="1497"/>
  <c r="L139" i="1497"/>
  <c r="K139" i="1497"/>
  <c r="C139" i="1497"/>
  <c r="A139" i="1497"/>
  <c r="M138" i="1497"/>
  <c r="L138" i="1497"/>
  <c r="K138" i="1497"/>
  <c r="C138" i="1497"/>
  <c r="A138" i="1497"/>
  <c r="M137" i="1497"/>
  <c r="L137" i="1497"/>
  <c r="K137" i="1497"/>
  <c r="C137" i="1497"/>
  <c r="A137" i="1497"/>
  <c r="M136" i="1497"/>
  <c r="L136" i="1497"/>
  <c r="K136" i="1497"/>
  <c r="C136" i="1497"/>
  <c r="A136" i="1497"/>
  <c r="A135" i="1497"/>
  <c r="M133" i="1497"/>
  <c r="L133" i="1497"/>
  <c r="K133" i="1497"/>
  <c r="C133" i="1497"/>
  <c r="A133" i="1497"/>
  <c r="M131" i="1497"/>
  <c r="L131" i="1497"/>
  <c r="K131" i="1497"/>
  <c r="C131" i="1497"/>
  <c r="A131" i="1497"/>
  <c r="M130" i="1497"/>
  <c r="L130" i="1497"/>
  <c r="K130" i="1497"/>
  <c r="C130" i="1497"/>
  <c r="A130" i="1497"/>
  <c r="M129" i="1497"/>
  <c r="L129" i="1497"/>
  <c r="K129" i="1497"/>
  <c r="C129" i="1497"/>
  <c r="A129" i="1497"/>
  <c r="A128" i="1497"/>
  <c r="M126" i="1497"/>
  <c r="L126" i="1497"/>
  <c r="K126" i="1497"/>
  <c r="C126" i="1497"/>
  <c r="A126" i="1497"/>
  <c r="M125" i="1497"/>
  <c r="L125" i="1497"/>
  <c r="K125" i="1497"/>
  <c r="C125" i="1497"/>
  <c r="A125" i="1497"/>
  <c r="M124" i="1497"/>
  <c r="L124" i="1497"/>
  <c r="K124" i="1497"/>
  <c r="C124" i="1497"/>
  <c r="A124" i="1497"/>
  <c r="M123" i="1497"/>
  <c r="L123" i="1497"/>
  <c r="K123" i="1497"/>
  <c r="C123" i="1497"/>
  <c r="A123" i="1497"/>
  <c r="M122" i="1497"/>
  <c r="L122" i="1497"/>
  <c r="K122" i="1497"/>
  <c r="C122" i="1497"/>
  <c r="A122" i="1497"/>
  <c r="M121" i="1497"/>
  <c r="L121" i="1497"/>
  <c r="K121" i="1497"/>
  <c r="C121" i="1497"/>
  <c r="A121" i="1497"/>
  <c r="M120" i="1497"/>
  <c r="L120" i="1497"/>
  <c r="K120" i="1497"/>
  <c r="C120" i="1497"/>
  <c r="A120" i="1497"/>
  <c r="A119" i="1497"/>
  <c r="M118" i="1497"/>
  <c r="L118" i="1497"/>
  <c r="K118" i="1497"/>
  <c r="C118" i="1497"/>
  <c r="A118" i="1497"/>
  <c r="M117" i="1497"/>
  <c r="L117" i="1497"/>
  <c r="K117" i="1497"/>
  <c r="C117" i="1497"/>
  <c r="A117" i="1497"/>
  <c r="M116" i="1497"/>
  <c r="L116" i="1497"/>
  <c r="K116" i="1497"/>
  <c r="C116" i="1497"/>
  <c r="A116" i="1497"/>
  <c r="M115" i="1497"/>
  <c r="L115" i="1497"/>
  <c r="K115" i="1497"/>
  <c r="C115" i="1497"/>
  <c r="A115" i="1497"/>
  <c r="M114" i="1497"/>
  <c r="L114" i="1497"/>
  <c r="K114" i="1497"/>
  <c r="C114" i="1497"/>
  <c r="A114" i="1497"/>
  <c r="M113" i="1497"/>
  <c r="L113" i="1497"/>
  <c r="K113" i="1497"/>
  <c r="C113" i="1497"/>
  <c r="A113" i="1497"/>
  <c r="M112" i="1497"/>
  <c r="L112" i="1497"/>
  <c r="K112" i="1497"/>
  <c r="C112" i="1497"/>
  <c r="A112" i="1497"/>
  <c r="M111" i="1497"/>
  <c r="L111" i="1497"/>
  <c r="K111" i="1497"/>
  <c r="C111" i="1497"/>
  <c r="A111" i="1497"/>
  <c r="M110" i="1497"/>
  <c r="L110" i="1497"/>
  <c r="K110" i="1497"/>
  <c r="C110" i="1497"/>
  <c r="A110" i="1497"/>
  <c r="M109" i="1497"/>
  <c r="L109" i="1497"/>
  <c r="K109" i="1497"/>
  <c r="C109" i="1497"/>
  <c r="A109" i="1497"/>
  <c r="M108" i="1497"/>
  <c r="L108" i="1497"/>
  <c r="K108" i="1497"/>
  <c r="C108" i="1497"/>
  <c r="A108" i="1497"/>
  <c r="M107" i="1497"/>
  <c r="L107" i="1497"/>
  <c r="K107" i="1497"/>
  <c r="C107" i="1497"/>
  <c r="A107" i="1497"/>
  <c r="M106" i="1497"/>
  <c r="L106" i="1497"/>
  <c r="K106" i="1497"/>
  <c r="C106" i="1497"/>
  <c r="A106" i="1497"/>
  <c r="M105" i="1497"/>
  <c r="L105" i="1497"/>
  <c r="K105" i="1497"/>
  <c r="C105" i="1497"/>
  <c r="A105" i="1497"/>
  <c r="M104" i="1497"/>
  <c r="L104" i="1497"/>
  <c r="K104" i="1497"/>
  <c r="C104" i="1497"/>
  <c r="A104" i="1497"/>
  <c r="M103" i="1497"/>
  <c r="L103" i="1497"/>
  <c r="K103" i="1497"/>
  <c r="C103" i="1497"/>
  <c r="A103" i="1497"/>
  <c r="M102" i="1497"/>
  <c r="L102" i="1497"/>
  <c r="K102" i="1497"/>
  <c r="C102" i="1497"/>
  <c r="A102" i="1497"/>
  <c r="M101" i="1497"/>
  <c r="L101" i="1497"/>
  <c r="K101" i="1497"/>
  <c r="C101" i="1497"/>
  <c r="A101" i="1497"/>
  <c r="A100" i="1497"/>
  <c r="M99" i="1497"/>
  <c r="L99" i="1497"/>
  <c r="K99" i="1497"/>
  <c r="C99" i="1497"/>
  <c r="A99" i="1497"/>
  <c r="M98" i="1497"/>
  <c r="L98" i="1497"/>
  <c r="K98" i="1497"/>
  <c r="C98" i="1497"/>
  <c r="A98" i="1497"/>
  <c r="M97" i="1497"/>
  <c r="L97" i="1497"/>
  <c r="K97" i="1497"/>
  <c r="C97" i="1497"/>
  <c r="A97" i="1497"/>
  <c r="M96" i="1497"/>
  <c r="L96" i="1497"/>
  <c r="K96" i="1497"/>
  <c r="C96" i="1497"/>
  <c r="A96" i="1497"/>
  <c r="M95" i="1497"/>
  <c r="L95" i="1497"/>
  <c r="K95" i="1497"/>
  <c r="C95" i="1497"/>
  <c r="A95" i="1497"/>
  <c r="M94" i="1497"/>
  <c r="L94" i="1497"/>
  <c r="K94" i="1497"/>
  <c r="C94" i="1497"/>
  <c r="A94" i="1497"/>
  <c r="M93" i="1497"/>
  <c r="L93" i="1497"/>
  <c r="K93" i="1497"/>
  <c r="C93" i="1497"/>
  <c r="A93" i="1497"/>
  <c r="M92" i="1497"/>
  <c r="L92" i="1497"/>
  <c r="K92" i="1497"/>
  <c r="C92" i="1497"/>
  <c r="A92" i="1497"/>
  <c r="M91" i="1497"/>
  <c r="L91" i="1497"/>
  <c r="K91" i="1497"/>
  <c r="C91" i="1497"/>
  <c r="A91" i="1497"/>
  <c r="M90" i="1497"/>
  <c r="L90" i="1497"/>
  <c r="K90" i="1497"/>
  <c r="C90" i="1497"/>
  <c r="A90" i="1497"/>
  <c r="A89" i="1497"/>
  <c r="M88" i="1497"/>
  <c r="L88" i="1497"/>
  <c r="K88" i="1497"/>
  <c r="C88" i="1497"/>
  <c r="A88" i="1497"/>
  <c r="M87" i="1497"/>
  <c r="L87" i="1497"/>
  <c r="K87" i="1497"/>
  <c r="C87" i="1497"/>
  <c r="A87" i="1497"/>
  <c r="M86" i="1497"/>
  <c r="L86" i="1497"/>
  <c r="K86" i="1497"/>
  <c r="A86" i="1497"/>
  <c r="M85" i="1497"/>
  <c r="L85" i="1497"/>
  <c r="K85" i="1497"/>
  <c r="C85" i="1497"/>
  <c r="A85" i="1497"/>
  <c r="M84" i="1497"/>
  <c r="L84" i="1497"/>
  <c r="K84" i="1497"/>
  <c r="C84" i="1497"/>
  <c r="A84" i="1497"/>
  <c r="M83" i="1497"/>
  <c r="L83" i="1497"/>
  <c r="K83" i="1497"/>
  <c r="C83" i="1497"/>
  <c r="A83" i="1497"/>
  <c r="M82" i="1497"/>
  <c r="M81" i="1497"/>
  <c r="L81" i="1497"/>
  <c r="K81" i="1497"/>
  <c r="C81" i="1497"/>
  <c r="A81" i="1497"/>
  <c r="M80" i="1497"/>
  <c r="L80" i="1497"/>
  <c r="K80" i="1497"/>
  <c r="C80" i="1497"/>
  <c r="A80" i="1497"/>
  <c r="M79" i="1497"/>
  <c r="L79" i="1497"/>
  <c r="K79" i="1497"/>
  <c r="C79" i="1497"/>
  <c r="A79" i="1497"/>
  <c r="M78" i="1497"/>
  <c r="L78" i="1497"/>
  <c r="K78" i="1497"/>
  <c r="C78" i="1497"/>
  <c r="A78" i="1497"/>
  <c r="A77" i="1497"/>
  <c r="M76" i="1497"/>
  <c r="L76" i="1497"/>
  <c r="K76" i="1497"/>
  <c r="C76" i="1497"/>
  <c r="A76" i="1497"/>
  <c r="M75" i="1497"/>
  <c r="L75" i="1497"/>
  <c r="K75" i="1497"/>
  <c r="C75" i="1497"/>
  <c r="A75" i="1497"/>
  <c r="M74" i="1497"/>
  <c r="L74" i="1497"/>
  <c r="K74" i="1497"/>
  <c r="C74" i="1497"/>
  <c r="A74" i="1497"/>
  <c r="M73" i="1497"/>
  <c r="L73" i="1497"/>
  <c r="K73" i="1497"/>
  <c r="C73" i="1497"/>
  <c r="A73" i="1497"/>
  <c r="M72" i="1497"/>
  <c r="L72" i="1497"/>
  <c r="K72" i="1497"/>
  <c r="C72" i="1497"/>
  <c r="A72" i="1497"/>
  <c r="M71" i="1497"/>
  <c r="L71" i="1497"/>
  <c r="K71" i="1497"/>
  <c r="C71" i="1497"/>
  <c r="A71" i="1497"/>
  <c r="M70" i="1497"/>
  <c r="L70" i="1497"/>
  <c r="K70" i="1497"/>
  <c r="C70" i="1497"/>
  <c r="A70" i="1497"/>
  <c r="M69" i="1497"/>
  <c r="L69" i="1497"/>
  <c r="K69" i="1497"/>
  <c r="C69" i="1497"/>
  <c r="A69" i="1497"/>
  <c r="M68" i="1497"/>
  <c r="L68" i="1497"/>
  <c r="K68" i="1497"/>
  <c r="C68" i="1497"/>
  <c r="A68" i="1497"/>
  <c r="M67" i="1497"/>
  <c r="L67" i="1497"/>
  <c r="K67" i="1497"/>
  <c r="C67" i="1497"/>
  <c r="A67" i="1497"/>
  <c r="M66" i="1497"/>
  <c r="L66" i="1497"/>
  <c r="K66" i="1497"/>
  <c r="C66" i="1497"/>
  <c r="A66" i="1497"/>
  <c r="M65" i="1497"/>
  <c r="L65" i="1497"/>
  <c r="K65" i="1497"/>
  <c r="C65" i="1497"/>
  <c r="A65" i="1497"/>
  <c r="M64" i="1497"/>
  <c r="L64" i="1497"/>
  <c r="K64" i="1497"/>
  <c r="C64" i="1497"/>
  <c r="A64" i="1497"/>
  <c r="M63" i="1497"/>
  <c r="L63" i="1497"/>
  <c r="K63" i="1497"/>
  <c r="C63" i="1497"/>
  <c r="A63" i="1497"/>
  <c r="M62" i="1497"/>
  <c r="L62" i="1497"/>
  <c r="K62" i="1497"/>
  <c r="C62" i="1497"/>
  <c r="A62" i="1497"/>
  <c r="M61" i="1497"/>
  <c r="L61" i="1497"/>
  <c r="K61" i="1497"/>
  <c r="C61" i="1497"/>
  <c r="A61" i="1497"/>
  <c r="M60" i="1497"/>
  <c r="L60" i="1497"/>
  <c r="K60" i="1497"/>
  <c r="C60" i="1497"/>
  <c r="A60" i="1497"/>
  <c r="M59" i="1497"/>
  <c r="L59" i="1497"/>
  <c r="K59" i="1497"/>
  <c r="C59" i="1497"/>
  <c r="A59" i="1497"/>
  <c r="M58" i="1497"/>
  <c r="L58" i="1497"/>
  <c r="K58" i="1497"/>
  <c r="C58" i="1497"/>
  <c r="A58" i="1497"/>
  <c r="M57" i="1497"/>
  <c r="L57" i="1497"/>
  <c r="K57" i="1497"/>
  <c r="C57" i="1497"/>
  <c r="A57" i="1497"/>
  <c r="M56" i="1497"/>
  <c r="L56" i="1497"/>
  <c r="K56" i="1497"/>
  <c r="C56" i="1497"/>
  <c r="A56" i="1497"/>
  <c r="M55" i="1497"/>
  <c r="L55" i="1497"/>
  <c r="K55" i="1497"/>
  <c r="C55" i="1497"/>
  <c r="A55" i="1497"/>
  <c r="M54" i="1497"/>
  <c r="L54" i="1497"/>
  <c r="K54" i="1497"/>
  <c r="C54" i="1497"/>
  <c r="A54" i="1497"/>
  <c r="M53" i="1497"/>
  <c r="L53" i="1497"/>
  <c r="K53" i="1497"/>
  <c r="C53" i="1497"/>
  <c r="A53" i="1497"/>
  <c r="M52" i="1497"/>
  <c r="L52" i="1497"/>
  <c r="K52" i="1497"/>
  <c r="C52" i="1497"/>
  <c r="A52" i="1497"/>
  <c r="M51" i="1497"/>
  <c r="L51" i="1497"/>
  <c r="K51" i="1497"/>
  <c r="C51" i="1497"/>
  <c r="A51" i="1497"/>
  <c r="M50" i="1497"/>
  <c r="L50" i="1497"/>
  <c r="K50" i="1497"/>
  <c r="C50" i="1497"/>
  <c r="A50" i="1497"/>
  <c r="M49" i="1497"/>
  <c r="L49" i="1497"/>
  <c r="K49" i="1497"/>
  <c r="C49" i="1497"/>
  <c r="A49" i="1497"/>
  <c r="M48" i="1497"/>
  <c r="L48" i="1497"/>
  <c r="K48" i="1497"/>
  <c r="C48" i="1497"/>
  <c r="A48" i="1497"/>
  <c r="M47" i="1497"/>
  <c r="L47" i="1497"/>
  <c r="K47" i="1497"/>
  <c r="C47" i="1497"/>
  <c r="A47" i="1497"/>
  <c r="M46" i="1497"/>
  <c r="L46" i="1497"/>
  <c r="K46" i="1497"/>
  <c r="C46" i="1497"/>
  <c r="A46" i="1497"/>
  <c r="M45" i="1497"/>
  <c r="L45" i="1497"/>
  <c r="K45" i="1497"/>
  <c r="C45" i="1497"/>
  <c r="A45" i="1497"/>
  <c r="M44" i="1497"/>
  <c r="L44" i="1497"/>
  <c r="K44" i="1497"/>
  <c r="C44" i="1497"/>
  <c r="A44" i="1497"/>
  <c r="M43" i="1497"/>
  <c r="L43" i="1497"/>
  <c r="K43" i="1497"/>
  <c r="C43" i="1497"/>
  <c r="A43" i="1497"/>
  <c r="M42" i="1497"/>
  <c r="L42" i="1497"/>
  <c r="K42" i="1497"/>
  <c r="C42" i="1497"/>
  <c r="A42" i="1497"/>
  <c r="M41" i="1497"/>
  <c r="L41" i="1497"/>
  <c r="K41" i="1497"/>
  <c r="C41" i="1497"/>
  <c r="A41" i="1497"/>
  <c r="M40" i="1497"/>
  <c r="L40" i="1497"/>
  <c r="K40" i="1497"/>
  <c r="C40" i="1497"/>
  <c r="A40" i="1497"/>
  <c r="M39" i="1497"/>
  <c r="L39" i="1497"/>
  <c r="K39" i="1497"/>
  <c r="C39" i="1497"/>
  <c r="A39" i="1497"/>
  <c r="M38" i="1497"/>
  <c r="L38" i="1497"/>
  <c r="K38" i="1497"/>
  <c r="C38" i="1497"/>
  <c r="A38" i="1497"/>
  <c r="M37" i="1497"/>
  <c r="L37" i="1497"/>
  <c r="K37" i="1497"/>
  <c r="C37" i="1497"/>
  <c r="A37" i="1497"/>
  <c r="M36" i="1497"/>
  <c r="L36" i="1497"/>
  <c r="K36" i="1497"/>
  <c r="A36" i="1497"/>
  <c r="M35" i="1497"/>
  <c r="L35" i="1497"/>
  <c r="K35" i="1497"/>
  <c r="C35" i="1497"/>
  <c r="A35" i="1497"/>
  <c r="M34" i="1497"/>
  <c r="L34" i="1497"/>
  <c r="K34" i="1497"/>
  <c r="C34" i="1497"/>
  <c r="A34" i="1497"/>
  <c r="M33" i="1497"/>
  <c r="L33" i="1497"/>
  <c r="K33" i="1497"/>
  <c r="C33" i="1497"/>
  <c r="A33" i="1497"/>
  <c r="M32" i="1497"/>
  <c r="L32" i="1497"/>
  <c r="K32" i="1497"/>
  <c r="C32" i="1497"/>
  <c r="A32" i="1497"/>
  <c r="M31" i="1497"/>
  <c r="L31" i="1497"/>
  <c r="K31" i="1497"/>
  <c r="C31" i="1497"/>
  <c r="A31" i="1497"/>
  <c r="M30" i="1497"/>
  <c r="L30" i="1497"/>
  <c r="K30" i="1497"/>
  <c r="C30" i="1497"/>
  <c r="A30" i="1497"/>
  <c r="M29" i="1497"/>
  <c r="L29" i="1497"/>
  <c r="K29" i="1497"/>
  <c r="C29" i="1497"/>
  <c r="A29" i="1497"/>
  <c r="M28" i="1497"/>
  <c r="L28" i="1497"/>
  <c r="K28" i="1497"/>
  <c r="C28" i="1497"/>
  <c r="A28" i="1497"/>
  <c r="M27" i="1497"/>
  <c r="L27" i="1497"/>
  <c r="K27" i="1497"/>
  <c r="C27" i="1497"/>
  <c r="A27" i="1497"/>
  <c r="M26" i="1497"/>
  <c r="L26" i="1497"/>
  <c r="K26" i="1497"/>
  <c r="C26" i="1497"/>
  <c r="A26" i="1497"/>
  <c r="M25" i="1497"/>
  <c r="L25" i="1497"/>
  <c r="K25" i="1497"/>
  <c r="C25" i="1497"/>
  <c r="A25" i="1497"/>
  <c r="M24" i="1497"/>
  <c r="L24" i="1497"/>
  <c r="K24" i="1497"/>
  <c r="C24" i="1497"/>
  <c r="A24" i="1497"/>
  <c r="M23" i="1497"/>
  <c r="L23" i="1497"/>
  <c r="K23" i="1497"/>
  <c r="C23" i="1497"/>
  <c r="A23" i="1497"/>
  <c r="A22" i="1497"/>
  <c r="A20" i="1497"/>
  <c r="M85" i="1522" l="1"/>
  <c r="K85" i="1522"/>
  <c r="C85" i="1522"/>
  <c r="A85" i="1522"/>
  <c r="M84" i="1522"/>
  <c r="K84" i="1522"/>
  <c r="C84" i="1522"/>
  <c r="A84" i="1522"/>
  <c r="A83" i="1522"/>
  <c r="M82" i="1522"/>
  <c r="K82" i="1522"/>
  <c r="C82" i="1522"/>
  <c r="A82" i="1522"/>
  <c r="M81" i="1522"/>
  <c r="K81" i="1522"/>
  <c r="C81" i="1522"/>
  <c r="A81" i="1522"/>
  <c r="A80" i="1522"/>
  <c r="M78" i="1522"/>
  <c r="K78" i="1522"/>
  <c r="C78" i="1522"/>
  <c r="A78" i="1522"/>
  <c r="M77" i="1522"/>
  <c r="K77" i="1522"/>
  <c r="C77" i="1522"/>
  <c r="A77" i="1522"/>
  <c r="M76" i="1522"/>
  <c r="K76" i="1522"/>
  <c r="C76" i="1522"/>
  <c r="A76" i="1522"/>
  <c r="M75" i="1522"/>
  <c r="K75" i="1522"/>
  <c r="C75" i="1522"/>
  <c r="A75" i="1522"/>
  <c r="M74" i="1522"/>
  <c r="K74" i="1522"/>
  <c r="C74" i="1522"/>
  <c r="A74" i="1522"/>
  <c r="M73" i="1522"/>
  <c r="K73" i="1522"/>
  <c r="C73" i="1522"/>
  <c r="A73" i="1522"/>
  <c r="M72" i="1522"/>
  <c r="K72" i="1522"/>
  <c r="C72" i="1522"/>
  <c r="A72" i="1522"/>
  <c r="M71" i="1522"/>
  <c r="K71" i="1522"/>
  <c r="C71" i="1522"/>
  <c r="A71" i="1522"/>
  <c r="M70" i="1522"/>
  <c r="K70" i="1522"/>
  <c r="C70" i="1522"/>
  <c r="A70" i="1522"/>
  <c r="M69" i="1522"/>
  <c r="K69" i="1522"/>
  <c r="C69" i="1522"/>
  <c r="A69" i="1522"/>
  <c r="M68" i="1522"/>
  <c r="K68" i="1522"/>
  <c r="C68" i="1522"/>
  <c r="A68" i="1522"/>
  <c r="A67" i="1522"/>
  <c r="M66" i="1522"/>
  <c r="K66" i="1522"/>
  <c r="C66" i="1522"/>
  <c r="A66" i="1522"/>
  <c r="M65" i="1522"/>
  <c r="K65" i="1522"/>
  <c r="C65" i="1522"/>
  <c r="A65" i="1522"/>
  <c r="M64" i="1522"/>
  <c r="K64" i="1522"/>
  <c r="C64" i="1522"/>
  <c r="A64" i="1522"/>
  <c r="M63" i="1522"/>
  <c r="K63" i="1522"/>
  <c r="C63" i="1522"/>
  <c r="A63" i="1522"/>
  <c r="A62" i="1522"/>
  <c r="M60" i="1522"/>
  <c r="K60" i="1522"/>
  <c r="C60" i="1522"/>
  <c r="A60" i="1522"/>
  <c r="M59" i="1522"/>
  <c r="K59" i="1522"/>
  <c r="C59" i="1522"/>
  <c r="A59" i="1522"/>
  <c r="A58" i="1522"/>
  <c r="M57" i="1522"/>
  <c r="K57" i="1522"/>
  <c r="C57" i="1522"/>
  <c r="A57" i="1522"/>
  <c r="M56" i="1522"/>
  <c r="K56" i="1522"/>
  <c r="C56" i="1522"/>
  <c r="A56" i="1522"/>
  <c r="M55" i="1522"/>
  <c r="K55" i="1522"/>
  <c r="C55" i="1522"/>
  <c r="A55" i="1522"/>
  <c r="M54" i="1522"/>
  <c r="K54" i="1522"/>
  <c r="C54" i="1522"/>
  <c r="A54" i="1522"/>
  <c r="M53" i="1522"/>
  <c r="K53" i="1522"/>
  <c r="C53" i="1522"/>
  <c r="A53" i="1522"/>
  <c r="M52" i="1522"/>
  <c r="K52" i="1522"/>
  <c r="C52" i="1522"/>
  <c r="A52" i="1522"/>
  <c r="A51" i="1522"/>
  <c r="M50" i="1522"/>
  <c r="K50" i="1522"/>
  <c r="C50" i="1522"/>
  <c r="A50" i="1522"/>
  <c r="A49" i="1522"/>
  <c r="M48" i="1522"/>
  <c r="K48" i="1522"/>
  <c r="C48" i="1522"/>
  <c r="A48" i="1522"/>
  <c r="A47" i="1522"/>
  <c r="M46" i="1522"/>
  <c r="K46" i="1522"/>
  <c r="C46" i="1522"/>
  <c r="A46" i="1522"/>
  <c r="M45" i="1522"/>
  <c r="K45" i="1522"/>
  <c r="C45" i="1522"/>
  <c r="A45" i="1522"/>
  <c r="M44" i="1522"/>
  <c r="K44" i="1522"/>
  <c r="C44" i="1522"/>
  <c r="A44" i="1522"/>
  <c r="M43" i="1522"/>
  <c r="K43" i="1522"/>
  <c r="C43" i="1522"/>
  <c r="A43" i="1522"/>
  <c r="M42" i="1522"/>
  <c r="K42" i="1522"/>
  <c r="C42" i="1522"/>
  <c r="A42" i="1522"/>
  <c r="M41" i="1522"/>
  <c r="K41" i="1522"/>
  <c r="C41" i="1522"/>
  <c r="A41" i="1522"/>
  <c r="A40" i="1522"/>
  <c r="M38" i="1522"/>
  <c r="K38" i="1522"/>
  <c r="C38" i="1522"/>
  <c r="A38" i="1522"/>
  <c r="M37" i="1522"/>
  <c r="K37" i="1522"/>
  <c r="C37" i="1522"/>
  <c r="A37" i="1522"/>
  <c r="M36" i="1522"/>
  <c r="K36" i="1522"/>
  <c r="C36" i="1522"/>
  <c r="A36" i="1522"/>
  <c r="A35" i="1522"/>
  <c r="M33" i="1522"/>
  <c r="K33" i="1522"/>
  <c r="C33" i="1522"/>
  <c r="A33" i="1522"/>
  <c r="M32" i="1522"/>
  <c r="K32" i="1522"/>
  <c r="C32" i="1522"/>
  <c r="A32" i="1522"/>
  <c r="A31" i="1522"/>
  <c r="M28" i="1522"/>
  <c r="M27" i="1522"/>
  <c r="K27" i="1522"/>
  <c r="C27" i="1522"/>
  <c r="A27" i="1522"/>
  <c r="M26" i="1522"/>
  <c r="K26" i="1522"/>
  <c r="C26" i="1522"/>
  <c r="A26" i="1522"/>
  <c r="M25" i="1522"/>
  <c r="K25" i="1522"/>
  <c r="C25" i="1522"/>
  <c r="A25" i="1522"/>
  <c r="M24" i="1522"/>
  <c r="K24" i="1522"/>
  <c r="C24" i="1522"/>
  <c r="A24" i="1522"/>
  <c r="M23" i="1522"/>
  <c r="K23" i="1522"/>
  <c r="C23" i="1522"/>
  <c r="A23" i="1522"/>
  <c r="A22" i="1522"/>
  <c r="A20" i="1522"/>
  <c r="K20" i="1487" l="1"/>
  <c r="K11" i="1480" l="1"/>
  <c r="K7" i="1480"/>
  <c r="C7" i="1480"/>
  <c r="K11" i="1481"/>
  <c r="K7" i="1481"/>
  <c r="C7" i="1481"/>
  <c r="K11" i="1482"/>
  <c r="K7" i="1482"/>
  <c r="C7" i="1482"/>
  <c r="K11" i="1483"/>
  <c r="K7" i="1483"/>
  <c r="C7" i="1483"/>
  <c r="K11" i="1484"/>
  <c r="K7" i="1484"/>
  <c r="C7" i="1484"/>
  <c r="K11" i="1485"/>
  <c r="K7" i="1485"/>
  <c r="C7" i="1485"/>
  <c r="K11" i="1486"/>
  <c r="K7" i="1486"/>
  <c r="C7" i="1486"/>
  <c r="K11" i="1487"/>
  <c r="K7" i="1487"/>
  <c r="C7" i="1487"/>
  <c r="K11" i="1488"/>
  <c r="K7" i="1488"/>
  <c r="C7" i="1488"/>
  <c r="K11" i="1489"/>
  <c r="K7" i="1489"/>
  <c r="C7" i="1489"/>
  <c r="K11" i="1490"/>
  <c r="K7" i="1490"/>
  <c r="C7" i="1490"/>
  <c r="K11" i="1491"/>
  <c r="K7" i="1491"/>
  <c r="C7" i="1491"/>
  <c r="K11" i="1492"/>
  <c r="K7" i="1492"/>
  <c r="C7" i="1492"/>
  <c r="K11" i="1493"/>
  <c r="K7" i="1493"/>
  <c r="C7" i="1493"/>
  <c r="K11" i="1494"/>
  <c r="K7" i="1494"/>
  <c r="C7" i="1494"/>
  <c r="K11" i="1495"/>
  <c r="K7" i="1495"/>
  <c r="C7" i="1495"/>
  <c r="K11" i="1496"/>
  <c r="K7" i="1496"/>
  <c r="C7" i="1496"/>
  <c r="K11" i="1497"/>
  <c r="K7" i="1497"/>
  <c r="C7" i="1497"/>
  <c r="K11" i="1498"/>
  <c r="K7" i="1498"/>
  <c r="C7" i="1498"/>
  <c r="C47" i="1499"/>
  <c r="C38" i="1499"/>
  <c r="C37" i="1499"/>
  <c r="C36" i="1499"/>
  <c r="C35" i="1499"/>
  <c r="C34" i="1499"/>
  <c r="C30" i="1499"/>
  <c r="C21" i="1499"/>
  <c r="K11" i="1499"/>
  <c r="K7" i="1499"/>
  <c r="C7" i="1499"/>
  <c r="K11" i="1500"/>
  <c r="K7" i="1500"/>
  <c r="C7" i="1500"/>
  <c r="K11" i="1501"/>
  <c r="K7" i="1501"/>
  <c r="C7" i="1501"/>
  <c r="K11" i="1502"/>
  <c r="K7" i="1502"/>
  <c r="C7" i="1502"/>
  <c r="K11" i="1503"/>
  <c r="K7" i="1503"/>
  <c r="C7" i="1503"/>
  <c r="K11" i="1504"/>
  <c r="K7" i="1504"/>
  <c r="C7" i="1504"/>
  <c r="C67" i="1505"/>
  <c r="C444" i="1505"/>
  <c r="C437" i="1505"/>
  <c r="C421" i="1505"/>
  <c r="C412" i="1505"/>
  <c r="C318" i="1505"/>
  <c r="M170" i="1505"/>
  <c r="C170" i="1505"/>
  <c r="M169" i="1505"/>
  <c r="C169" i="1505"/>
  <c r="M168" i="1505"/>
  <c r="C168" i="1505"/>
  <c r="M167" i="1505"/>
  <c r="M166" i="1505"/>
  <c r="C166" i="1505"/>
  <c r="M165" i="1505"/>
  <c r="C165" i="1505"/>
  <c r="M164" i="1505"/>
  <c r="C164" i="1505"/>
  <c r="M163" i="1505"/>
  <c r="C163" i="1505"/>
  <c r="M162" i="1505"/>
  <c r="C162" i="1505"/>
  <c r="M161" i="1505"/>
  <c r="C161" i="1505"/>
  <c r="C112" i="1505"/>
  <c r="C106" i="1505"/>
  <c r="C92" i="1505"/>
  <c r="C89" i="1505"/>
  <c r="C65" i="1505"/>
  <c r="C43" i="1505"/>
  <c r="C32" i="1505"/>
  <c r="K11" i="1505"/>
  <c r="K7" i="1505"/>
  <c r="C7" i="1505"/>
  <c r="K11" i="1506"/>
  <c r="K7" i="1506"/>
  <c r="C7" i="1506"/>
  <c r="K11" i="1507"/>
  <c r="K7" i="1507"/>
  <c r="C7" i="1507"/>
  <c r="K11" i="1508"/>
  <c r="K7" i="1508"/>
  <c r="C7" i="1508"/>
  <c r="K11" i="1509"/>
  <c r="K7" i="1509"/>
  <c r="C7" i="1509"/>
  <c r="K11" i="1510"/>
  <c r="K7" i="1510"/>
  <c r="C7" i="1510"/>
  <c r="K11" i="1511"/>
  <c r="K7" i="1511"/>
  <c r="C7" i="1511"/>
  <c r="K11" i="1512"/>
  <c r="K7" i="1512"/>
  <c r="C7" i="1512"/>
  <c r="K11" i="1513"/>
  <c r="K7" i="1513"/>
  <c r="C7" i="1513"/>
  <c r="K11" i="1514"/>
  <c r="K7" i="1514"/>
  <c r="C7" i="1514"/>
  <c r="K11" i="1515"/>
  <c r="K7" i="1515"/>
  <c r="C7" i="1515"/>
  <c r="K11" i="1516"/>
  <c r="K7" i="1516"/>
  <c r="C7" i="1516"/>
  <c r="K11" i="1517"/>
  <c r="K7" i="1517"/>
  <c r="C7" i="1517"/>
  <c r="K11" i="1518"/>
  <c r="K7" i="1518"/>
  <c r="C7" i="1518"/>
  <c r="K11" i="1519"/>
  <c r="K7" i="1519"/>
  <c r="C7" i="1519"/>
  <c r="K11" i="1520"/>
  <c r="K7" i="1520"/>
  <c r="C7" i="1520"/>
  <c r="K11" i="1521"/>
  <c r="K7" i="1521"/>
  <c r="C7" i="1521"/>
  <c r="K11" i="1522"/>
  <c r="K7" i="1522"/>
  <c r="C7" i="1522"/>
  <c r="K11" i="1523"/>
  <c r="K7" i="1523"/>
  <c r="C7" i="1523"/>
  <c r="K11" i="1524"/>
  <c r="K7" i="1524"/>
  <c r="C7" i="1524"/>
  <c r="K11" i="1525"/>
  <c r="K7" i="1525"/>
  <c r="C7" i="1525"/>
  <c r="K11" i="1526"/>
  <c r="K7" i="1526"/>
  <c r="C7" i="1526"/>
  <c r="K11" i="1527"/>
  <c r="K7" i="1527"/>
  <c r="C7" i="1527"/>
  <c r="K11" i="1528"/>
  <c r="K7" i="1528"/>
  <c r="C7" i="1528"/>
  <c r="K11" i="1529"/>
  <c r="K7" i="1529"/>
  <c r="C7" i="1529"/>
  <c r="K11" i="1530"/>
  <c r="K7" i="1530"/>
  <c r="C7" i="1530"/>
  <c r="K11" i="1531"/>
  <c r="K7" i="1531"/>
  <c r="C7" i="1531"/>
  <c r="K11" i="1532"/>
  <c r="K7" i="1532"/>
  <c r="C7" i="1532"/>
  <c r="K11" i="1533"/>
  <c r="K7" i="1533"/>
  <c r="C7" i="1533"/>
  <c r="K11" i="1534"/>
  <c r="K7" i="1534"/>
  <c r="C7" i="1534"/>
  <c r="K11" i="1535"/>
  <c r="K7" i="1535"/>
  <c r="C7" i="1535"/>
  <c r="K11" i="1536"/>
  <c r="K7" i="1536"/>
  <c r="C7" i="1536"/>
  <c r="K11" i="1537"/>
  <c r="K7" i="1537"/>
  <c r="C7" i="1537"/>
  <c r="K11" i="1538"/>
  <c r="K7" i="1538"/>
  <c r="C7" i="1538"/>
  <c r="K11" i="1539"/>
  <c r="K7" i="1539"/>
  <c r="C7" i="1539"/>
  <c r="K11" i="1540"/>
  <c r="K7" i="1540"/>
  <c r="C7" i="1540"/>
  <c r="K11" i="1541"/>
  <c r="K7" i="1541"/>
  <c r="C7" i="1541"/>
  <c r="K11" i="1542"/>
  <c r="K7" i="1542"/>
  <c r="C7" i="1542"/>
  <c r="K11" i="1543"/>
  <c r="K7" i="1543"/>
  <c r="C7" i="1543"/>
  <c r="K11" i="1544"/>
  <c r="K7" i="1544"/>
  <c r="C7" i="1544"/>
  <c r="K11" i="1545"/>
  <c r="K7" i="1545"/>
  <c r="C7" i="1545"/>
  <c r="C78" i="1546"/>
  <c r="C70" i="1546"/>
  <c r="C43" i="1546"/>
  <c r="K11" i="1546"/>
  <c r="K7" i="1546"/>
  <c r="C7" i="1546"/>
  <c r="K11" i="1547"/>
  <c r="K7" i="1547"/>
  <c r="C7" i="1547"/>
  <c r="K11" i="1548"/>
  <c r="K7" i="1548"/>
  <c r="C7" i="1548"/>
  <c r="K11" i="1549"/>
  <c r="K7" i="1549"/>
  <c r="C7" i="1549"/>
  <c r="K11" i="1550"/>
  <c r="K7" i="1550"/>
  <c r="C7" i="1550"/>
  <c r="K11" i="1551"/>
  <c r="K7" i="1551"/>
  <c r="C7" i="1551"/>
  <c r="K11" i="1552"/>
  <c r="K7" i="1552"/>
  <c r="C7" i="1552"/>
  <c r="K11" i="1553"/>
  <c r="K7" i="1553"/>
  <c r="C7" i="1553"/>
  <c r="K11" i="1554"/>
  <c r="K7" i="1554"/>
  <c r="C7" i="1554"/>
  <c r="K11" i="1555"/>
  <c r="K7" i="1555"/>
  <c r="C7" i="1555"/>
  <c r="K11" i="1556"/>
  <c r="K7" i="1556"/>
  <c r="C7" i="1556"/>
  <c r="K11" i="1557"/>
  <c r="K7" i="1557"/>
  <c r="C7" i="1557"/>
  <c r="K11" i="1558"/>
  <c r="K7" i="1558"/>
  <c r="C7" i="1558"/>
  <c r="K11" i="1559"/>
  <c r="K7" i="1559"/>
  <c r="C7" i="1559"/>
  <c r="K11" i="1560"/>
  <c r="K7" i="1560"/>
  <c r="C7" i="1560"/>
  <c r="K11" i="1561"/>
  <c r="K7" i="1561"/>
  <c r="C7" i="1561"/>
  <c r="K11" i="1562"/>
  <c r="K7" i="1562"/>
  <c r="C7" i="1562"/>
  <c r="K11" i="1563" l="1"/>
  <c r="K7" i="1563"/>
  <c r="C7" i="1563"/>
  <c r="K11" i="1564"/>
  <c r="K7" i="1564"/>
  <c r="C7" i="1564"/>
  <c r="K11" i="1565"/>
  <c r="K7" i="1565"/>
  <c r="C7" i="1565"/>
  <c r="K11" i="1566"/>
  <c r="K7" i="1566"/>
  <c r="C7" i="1566"/>
  <c r="K11" i="1567"/>
  <c r="K7" i="1567"/>
  <c r="C7" i="1567"/>
  <c r="K11" i="1568"/>
  <c r="K7" i="1568"/>
  <c r="C7" i="1568"/>
  <c r="K11" i="1569"/>
  <c r="K7" i="1569"/>
  <c r="C7" i="1569"/>
  <c r="K11" i="1570"/>
  <c r="K7" i="1570"/>
  <c r="C7" i="1570"/>
  <c r="M68" i="1494" l="1"/>
  <c r="L68" i="1494"/>
  <c r="K68" i="1494"/>
  <c r="C68" i="1494"/>
  <c r="A68" i="1494"/>
  <c r="M67" i="1494"/>
  <c r="L67" i="1494"/>
  <c r="K67" i="1494"/>
  <c r="C67" i="1494"/>
  <c r="A67" i="1494"/>
  <c r="M66" i="1494"/>
  <c r="L66" i="1494"/>
  <c r="K66" i="1494"/>
  <c r="C66" i="1494"/>
  <c r="A66" i="1494"/>
  <c r="M65" i="1494"/>
  <c r="L65" i="1494"/>
  <c r="K65" i="1494"/>
  <c r="C65" i="1494"/>
  <c r="A65" i="1494"/>
  <c r="M63" i="1494"/>
  <c r="L63" i="1494"/>
  <c r="C63" i="1494"/>
  <c r="A63" i="1494"/>
  <c r="M62" i="1494"/>
  <c r="L62" i="1494"/>
  <c r="K62" i="1494"/>
  <c r="C62" i="1494"/>
  <c r="A62" i="1494"/>
  <c r="M61" i="1494"/>
  <c r="L61" i="1494"/>
  <c r="K61" i="1494"/>
  <c r="C61" i="1494"/>
  <c r="A61" i="1494"/>
  <c r="L60" i="1494"/>
  <c r="C60" i="1494"/>
  <c r="A60" i="1494"/>
  <c r="L59" i="1494"/>
  <c r="C59" i="1494"/>
  <c r="A59" i="1494"/>
  <c r="M58" i="1494"/>
  <c r="L58" i="1494"/>
  <c r="K58" i="1494"/>
  <c r="C58" i="1494"/>
  <c r="A58" i="1494"/>
  <c r="M57" i="1494"/>
  <c r="L57" i="1494"/>
  <c r="K57" i="1494"/>
  <c r="C57" i="1494"/>
  <c r="A57" i="1494"/>
  <c r="M56" i="1494"/>
  <c r="L56" i="1494"/>
  <c r="K56" i="1494"/>
  <c r="C56" i="1494"/>
  <c r="A56" i="1494"/>
  <c r="M55" i="1494"/>
  <c r="L55" i="1494"/>
  <c r="K55" i="1494"/>
  <c r="C55" i="1494"/>
  <c r="A55" i="1494"/>
  <c r="M54" i="1494"/>
  <c r="L54" i="1494"/>
  <c r="K54" i="1494"/>
  <c r="C54" i="1494"/>
  <c r="A54" i="1494"/>
  <c r="M53" i="1494"/>
  <c r="L53" i="1494"/>
  <c r="K53" i="1494"/>
  <c r="C53" i="1494"/>
  <c r="A53" i="1494"/>
  <c r="M52" i="1494"/>
  <c r="L52" i="1494"/>
  <c r="K52" i="1494"/>
  <c r="C52" i="1494"/>
  <c r="A52" i="1494"/>
  <c r="M51" i="1494"/>
  <c r="L51" i="1494"/>
  <c r="K51" i="1494"/>
  <c r="C51" i="1494"/>
  <c r="A51" i="1494"/>
  <c r="M50" i="1494"/>
  <c r="L50" i="1494"/>
  <c r="K50" i="1494"/>
  <c r="C50" i="1494"/>
  <c r="A50" i="1494"/>
  <c r="M49" i="1494"/>
  <c r="L49" i="1494"/>
  <c r="K49" i="1494"/>
  <c r="C49" i="1494"/>
  <c r="A49" i="1494"/>
  <c r="M48" i="1494"/>
  <c r="L48" i="1494"/>
  <c r="K48" i="1494"/>
  <c r="C48" i="1494"/>
  <c r="A48" i="1494"/>
  <c r="M47" i="1494"/>
  <c r="L47" i="1494"/>
  <c r="K47" i="1494"/>
  <c r="C47" i="1494"/>
  <c r="A47" i="1494"/>
  <c r="L46" i="1494"/>
  <c r="C46" i="1494"/>
  <c r="A46" i="1494"/>
  <c r="M45" i="1494"/>
  <c r="L45" i="1494"/>
  <c r="K45" i="1494"/>
  <c r="C45" i="1494"/>
  <c r="A45" i="1494"/>
  <c r="M44" i="1494"/>
  <c r="L44" i="1494"/>
  <c r="K44" i="1494"/>
  <c r="C44" i="1494"/>
  <c r="A44" i="1494"/>
  <c r="M43" i="1494"/>
  <c r="L43" i="1494"/>
  <c r="K43" i="1494"/>
  <c r="C43" i="1494"/>
  <c r="A43" i="1494"/>
  <c r="M42" i="1494"/>
  <c r="L42" i="1494"/>
  <c r="K42" i="1494"/>
  <c r="C42" i="1494"/>
  <c r="A42" i="1494"/>
  <c r="M41" i="1494"/>
  <c r="L41" i="1494"/>
  <c r="K41" i="1494"/>
  <c r="C41" i="1494"/>
  <c r="A41" i="1494"/>
  <c r="M40" i="1494"/>
  <c r="L40" i="1494"/>
  <c r="K40" i="1494"/>
  <c r="C40" i="1494"/>
  <c r="A40" i="1494"/>
  <c r="M39" i="1494"/>
  <c r="L39" i="1494"/>
  <c r="K39" i="1494"/>
  <c r="C39" i="1494"/>
  <c r="A39" i="1494"/>
  <c r="M38" i="1494"/>
  <c r="L38" i="1494"/>
  <c r="K38" i="1494"/>
  <c r="C38" i="1494"/>
  <c r="A38" i="1494"/>
  <c r="M37" i="1494"/>
  <c r="L37" i="1494"/>
  <c r="K37" i="1494"/>
  <c r="C37" i="1494"/>
  <c r="A37" i="1494"/>
  <c r="M36" i="1494"/>
  <c r="L36" i="1494"/>
  <c r="K36" i="1494"/>
  <c r="C36" i="1494"/>
  <c r="A36" i="1494"/>
  <c r="M35" i="1494"/>
  <c r="L35" i="1494"/>
  <c r="K35" i="1494"/>
  <c r="C35" i="1494"/>
  <c r="A35" i="1494"/>
  <c r="M34" i="1494"/>
  <c r="L34" i="1494"/>
  <c r="K34" i="1494"/>
  <c r="C34" i="1494"/>
  <c r="A34" i="1494"/>
  <c r="M33" i="1494"/>
  <c r="L33" i="1494"/>
  <c r="K33" i="1494"/>
  <c r="C33" i="1494"/>
  <c r="A33" i="1494"/>
  <c r="L32" i="1494"/>
  <c r="C32" i="1494"/>
  <c r="A32" i="1494"/>
  <c r="M31" i="1494"/>
  <c r="L31" i="1494"/>
  <c r="K31" i="1494"/>
  <c r="C31" i="1494"/>
  <c r="A31" i="1494"/>
  <c r="M30" i="1494"/>
  <c r="L30" i="1494"/>
  <c r="K30" i="1494"/>
  <c r="C30" i="1494"/>
  <c r="A30" i="1494"/>
  <c r="M29" i="1494"/>
  <c r="L29" i="1494"/>
  <c r="K29" i="1494"/>
  <c r="C29" i="1494"/>
  <c r="A29" i="1494"/>
  <c r="M28" i="1494"/>
  <c r="L28" i="1494"/>
  <c r="K28" i="1494"/>
  <c r="C28" i="1494"/>
  <c r="A28" i="1494"/>
  <c r="M27" i="1494"/>
  <c r="L27" i="1494"/>
  <c r="K27" i="1494"/>
  <c r="C27" i="1494"/>
  <c r="A27" i="1494"/>
  <c r="M26" i="1494"/>
  <c r="L26" i="1494"/>
  <c r="K26" i="1494"/>
  <c r="C26" i="1494"/>
  <c r="A26" i="1494"/>
  <c r="M25" i="1494"/>
  <c r="L25" i="1494"/>
  <c r="K25" i="1494"/>
  <c r="C25" i="1494"/>
  <c r="A25" i="1494"/>
  <c r="M24" i="1494"/>
  <c r="L24" i="1494"/>
  <c r="K24" i="1494"/>
  <c r="C24" i="1494"/>
  <c r="A24" i="1494"/>
  <c r="M23" i="1494"/>
  <c r="L23" i="1494"/>
  <c r="K23" i="1494"/>
  <c r="C23" i="1494"/>
  <c r="A23" i="1494"/>
  <c r="M22" i="1494"/>
  <c r="L22" i="1494"/>
  <c r="K22" i="1494"/>
  <c r="C22" i="1494"/>
  <c r="A22" i="1494"/>
  <c r="L21" i="1494"/>
  <c r="C21" i="1494"/>
  <c r="A21" i="1494"/>
  <c r="L20" i="1494"/>
  <c r="K20" i="1494"/>
  <c r="C20" i="1494"/>
  <c r="A20" i="1494"/>
  <c r="M200" i="1566" l="1"/>
  <c r="M199" i="1566"/>
  <c r="M198" i="1566"/>
  <c r="M197" i="1566"/>
  <c r="M196" i="1566"/>
  <c r="M195" i="1566"/>
  <c r="M193" i="1566"/>
  <c r="L193" i="1566"/>
  <c r="K193" i="1566"/>
  <c r="C193" i="1566"/>
  <c r="A193" i="1566"/>
  <c r="M192" i="1566"/>
  <c r="L192" i="1566"/>
  <c r="K192" i="1566"/>
  <c r="C192" i="1566"/>
  <c r="A192" i="1566"/>
  <c r="M191" i="1566"/>
  <c r="L191" i="1566"/>
  <c r="K191" i="1566"/>
  <c r="C191" i="1566"/>
  <c r="A191" i="1566"/>
  <c r="A190" i="1566"/>
  <c r="M188" i="1566"/>
  <c r="L188" i="1566"/>
  <c r="K188" i="1566"/>
  <c r="C188" i="1566"/>
  <c r="A188" i="1566"/>
  <c r="A187" i="1566"/>
  <c r="M186" i="1566"/>
  <c r="L186" i="1566"/>
  <c r="K186" i="1566"/>
  <c r="C186" i="1566"/>
  <c r="A186" i="1566"/>
  <c r="A185" i="1566"/>
  <c r="M183" i="1566"/>
  <c r="L183" i="1566"/>
  <c r="K183" i="1566"/>
  <c r="C183" i="1566"/>
  <c r="A183" i="1566"/>
  <c r="M182" i="1566"/>
  <c r="L182" i="1566"/>
  <c r="K182" i="1566"/>
  <c r="C182" i="1566"/>
  <c r="A182" i="1566"/>
  <c r="M181" i="1566"/>
  <c r="L181" i="1566"/>
  <c r="K181" i="1566"/>
  <c r="C181" i="1566"/>
  <c r="A181" i="1566"/>
  <c r="M180" i="1566"/>
  <c r="L180" i="1566"/>
  <c r="K180" i="1566"/>
  <c r="C180" i="1566"/>
  <c r="A180" i="1566"/>
  <c r="M179" i="1566"/>
  <c r="L179" i="1566"/>
  <c r="K179" i="1566"/>
  <c r="C179" i="1566"/>
  <c r="A179" i="1566"/>
  <c r="A178" i="1566"/>
  <c r="M177" i="1566"/>
  <c r="L177" i="1566"/>
  <c r="K177" i="1566"/>
  <c r="C177" i="1566"/>
  <c r="A177" i="1566"/>
  <c r="M176" i="1566"/>
  <c r="L176" i="1566"/>
  <c r="K176" i="1566"/>
  <c r="C176" i="1566"/>
  <c r="A176" i="1566"/>
  <c r="A175" i="1566"/>
  <c r="M174" i="1566"/>
  <c r="L174" i="1566"/>
  <c r="K174" i="1566"/>
  <c r="C174" i="1566"/>
  <c r="A174" i="1566"/>
  <c r="M173" i="1566"/>
  <c r="L173" i="1566"/>
  <c r="K173" i="1566"/>
  <c r="C173" i="1566"/>
  <c r="A173" i="1566"/>
  <c r="M172" i="1566"/>
  <c r="L172" i="1566"/>
  <c r="K172" i="1566"/>
  <c r="C172" i="1566"/>
  <c r="A172" i="1566"/>
  <c r="M171" i="1566"/>
  <c r="L171" i="1566"/>
  <c r="K171" i="1566"/>
  <c r="C171" i="1566"/>
  <c r="A171" i="1566"/>
  <c r="M170" i="1566"/>
  <c r="L170" i="1566"/>
  <c r="K170" i="1566"/>
  <c r="C170" i="1566"/>
  <c r="A170" i="1566"/>
  <c r="M169" i="1566"/>
  <c r="L169" i="1566"/>
  <c r="K169" i="1566"/>
  <c r="C169" i="1566"/>
  <c r="A169" i="1566"/>
  <c r="M168" i="1566"/>
  <c r="L168" i="1566"/>
  <c r="K168" i="1566"/>
  <c r="C168" i="1566"/>
  <c r="A168" i="1566"/>
  <c r="M167" i="1566"/>
  <c r="L167" i="1566"/>
  <c r="K167" i="1566"/>
  <c r="C167" i="1566"/>
  <c r="A167" i="1566"/>
  <c r="A166" i="1566"/>
  <c r="M164" i="1566"/>
  <c r="L164" i="1566"/>
  <c r="K164" i="1566"/>
  <c r="C164" i="1566"/>
  <c r="A164" i="1566"/>
  <c r="A163" i="1566"/>
  <c r="A161" i="1566"/>
  <c r="M160" i="1566"/>
  <c r="L160" i="1566"/>
  <c r="K160" i="1566"/>
  <c r="C160" i="1566"/>
  <c r="A160" i="1566"/>
  <c r="A159" i="1566"/>
  <c r="M157" i="1566"/>
  <c r="L157" i="1566"/>
  <c r="K157" i="1566"/>
  <c r="C157" i="1566"/>
  <c r="A157" i="1566"/>
  <c r="M156" i="1566"/>
  <c r="L156" i="1566"/>
  <c r="K156" i="1566"/>
  <c r="C156" i="1566"/>
  <c r="A156" i="1566"/>
  <c r="M155" i="1566"/>
  <c r="L155" i="1566"/>
  <c r="K155" i="1566"/>
  <c r="C155" i="1566"/>
  <c r="A155" i="1566"/>
  <c r="M153" i="1566"/>
  <c r="L153" i="1566"/>
  <c r="K153" i="1566"/>
  <c r="C153" i="1566"/>
  <c r="A153" i="1566"/>
  <c r="M152" i="1566"/>
  <c r="L152" i="1566"/>
  <c r="K152" i="1566"/>
  <c r="C152" i="1566"/>
  <c r="A152" i="1566"/>
  <c r="A151" i="1566"/>
  <c r="M149" i="1566"/>
  <c r="L149" i="1566"/>
  <c r="K149" i="1566"/>
  <c r="C149" i="1566"/>
  <c r="A149" i="1566"/>
  <c r="M148" i="1566"/>
  <c r="L148" i="1566"/>
  <c r="K148" i="1566"/>
  <c r="C148" i="1566"/>
  <c r="A148" i="1566"/>
  <c r="M147" i="1566"/>
  <c r="L147" i="1566"/>
  <c r="K147" i="1566"/>
  <c r="C147" i="1566"/>
  <c r="A147" i="1566"/>
  <c r="A146" i="1566"/>
  <c r="A144" i="1566"/>
  <c r="M143" i="1566"/>
  <c r="L143" i="1566"/>
  <c r="K143" i="1566"/>
  <c r="C143" i="1566"/>
  <c r="A143" i="1566"/>
  <c r="A142" i="1566"/>
  <c r="M141" i="1566"/>
  <c r="L141" i="1566"/>
  <c r="K141" i="1566"/>
  <c r="C141" i="1566"/>
  <c r="A141" i="1566"/>
  <c r="M140" i="1566"/>
  <c r="L140" i="1566"/>
  <c r="K140" i="1566"/>
  <c r="C140" i="1566"/>
  <c r="A140" i="1566"/>
  <c r="M139" i="1566"/>
  <c r="L139" i="1566"/>
  <c r="K139" i="1566"/>
  <c r="C139" i="1566"/>
  <c r="A139" i="1566"/>
  <c r="M138" i="1566"/>
  <c r="L138" i="1566"/>
  <c r="K138" i="1566"/>
  <c r="C138" i="1566"/>
  <c r="A138" i="1566"/>
  <c r="A137" i="1566"/>
  <c r="M135" i="1566"/>
  <c r="L135" i="1566"/>
  <c r="K135" i="1566"/>
  <c r="C135" i="1566"/>
  <c r="A135" i="1566"/>
  <c r="A134" i="1566"/>
  <c r="M133" i="1566"/>
  <c r="L133" i="1566"/>
  <c r="K133" i="1566"/>
  <c r="C133" i="1566"/>
  <c r="A133" i="1566"/>
  <c r="A132" i="1566"/>
  <c r="M131" i="1566"/>
  <c r="L131" i="1566"/>
  <c r="K131" i="1566"/>
  <c r="C131" i="1566"/>
  <c r="A131" i="1566"/>
  <c r="M130" i="1566"/>
  <c r="L130" i="1566"/>
  <c r="K130" i="1566"/>
  <c r="C130" i="1566"/>
  <c r="A130" i="1566"/>
  <c r="A129" i="1566"/>
  <c r="M126" i="1566"/>
  <c r="L126" i="1566"/>
  <c r="K126" i="1566"/>
  <c r="C126" i="1566"/>
  <c r="A126" i="1566"/>
  <c r="M125" i="1566"/>
  <c r="L125" i="1566"/>
  <c r="K125" i="1566"/>
  <c r="C125" i="1566"/>
  <c r="A125" i="1566"/>
  <c r="A124" i="1566"/>
  <c r="M122" i="1566"/>
  <c r="L122" i="1566"/>
  <c r="K122" i="1566"/>
  <c r="C122" i="1566"/>
  <c r="A122" i="1566"/>
  <c r="M121" i="1566"/>
  <c r="L121" i="1566"/>
  <c r="K121" i="1566"/>
  <c r="C121" i="1566"/>
  <c r="A121" i="1566"/>
  <c r="A120" i="1566"/>
  <c r="M119" i="1566"/>
  <c r="L119" i="1566"/>
  <c r="K119" i="1566"/>
  <c r="C119" i="1566"/>
  <c r="A119" i="1566"/>
  <c r="M118" i="1566"/>
  <c r="L118" i="1566"/>
  <c r="K118" i="1566"/>
  <c r="C118" i="1566"/>
  <c r="A118" i="1566"/>
  <c r="M117" i="1566"/>
  <c r="L117" i="1566"/>
  <c r="K117" i="1566"/>
  <c r="C117" i="1566"/>
  <c r="A117" i="1566"/>
  <c r="A116" i="1566"/>
  <c r="M115" i="1566"/>
  <c r="L115" i="1566"/>
  <c r="K115" i="1566"/>
  <c r="C115" i="1566"/>
  <c r="A115" i="1566"/>
  <c r="A114" i="1566"/>
  <c r="M113" i="1566"/>
  <c r="L113" i="1566"/>
  <c r="K113" i="1566"/>
  <c r="C113" i="1566"/>
  <c r="A113" i="1566"/>
  <c r="A112" i="1566"/>
  <c r="M110" i="1566"/>
  <c r="L110" i="1566"/>
  <c r="K110" i="1566"/>
  <c r="C110" i="1566"/>
  <c r="A110" i="1566"/>
  <c r="A109" i="1566"/>
  <c r="M108" i="1566"/>
  <c r="L108" i="1566"/>
  <c r="K108" i="1566"/>
  <c r="C108" i="1566"/>
  <c r="A108" i="1566"/>
  <c r="M107" i="1566"/>
  <c r="L107" i="1566"/>
  <c r="K107" i="1566"/>
  <c r="C107" i="1566"/>
  <c r="A107" i="1566"/>
  <c r="A106" i="1566"/>
  <c r="M105" i="1566"/>
  <c r="L105" i="1566"/>
  <c r="K105" i="1566"/>
  <c r="C105" i="1566"/>
  <c r="A105" i="1566"/>
  <c r="M104" i="1566"/>
  <c r="L104" i="1566"/>
  <c r="K104" i="1566"/>
  <c r="C104" i="1566"/>
  <c r="A104" i="1566"/>
  <c r="M103" i="1566"/>
  <c r="L103" i="1566"/>
  <c r="K103" i="1566"/>
  <c r="C103" i="1566"/>
  <c r="A103" i="1566"/>
  <c r="M102" i="1566"/>
  <c r="L102" i="1566"/>
  <c r="K102" i="1566"/>
  <c r="C102" i="1566"/>
  <c r="A102" i="1566"/>
  <c r="M101" i="1566"/>
  <c r="L101" i="1566"/>
  <c r="K101" i="1566"/>
  <c r="C101" i="1566"/>
  <c r="A101" i="1566"/>
  <c r="M100" i="1566"/>
  <c r="L100" i="1566"/>
  <c r="K100" i="1566"/>
  <c r="C100" i="1566"/>
  <c r="A100" i="1566"/>
  <c r="A99" i="1566"/>
  <c r="M98" i="1566"/>
  <c r="L98" i="1566"/>
  <c r="K98" i="1566"/>
  <c r="C98" i="1566"/>
  <c r="A98" i="1566"/>
  <c r="A97" i="1566"/>
  <c r="M96" i="1566"/>
  <c r="L96" i="1566"/>
  <c r="K96" i="1566"/>
  <c r="C96" i="1566"/>
  <c r="A96" i="1566"/>
  <c r="A95" i="1566"/>
  <c r="M94" i="1566"/>
  <c r="L94" i="1566"/>
  <c r="K94" i="1566"/>
  <c r="M93" i="1566"/>
  <c r="L93" i="1566"/>
  <c r="K93" i="1566"/>
  <c r="C93" i="1566"/>
  <c r="A93" i="1566"/>
  <c r="M92" i="1566"/>
  <c r="L92" i="1566"/>
  <c r="K92" i="1566"/>
  <c r="C92" i="1566"/>
  <c r="A92" i="1566"/>
  <c r="M91" i="1566"/>
  <c r="L91" i="1566"/>
  <c r="K91" i="1566"/>
  <c r="C91" i="1566"/>
  <c r="A91" i="1566"/>
  <c r="M90" i="1566"/>
  <c r="L90" i="1566"/>
  <c r="K90" i="1566"/>
  <c r="C90" i="1566"/>
  <c r="A90" i="1566"/>
  <c r="M89" i="1566"/>
  <c r="L89" i="1566"/>
  <c r="K89" i="1566"/>
  <c r="C89" i="1566"/>
  <c r="A89" i="1566"/>
  <c r="M88" i="1566"/>
  <c r="L88" i="1566"/>
  <c r="K88" i="1566"/>
  <c r="C88" i="1566"/>
  <c r="A88" i="1566"/>
  <c r="M87" i="1566"/>
  <c r="L87" i="1566"/>
  <c r="K87" i="1566"/>
  <c r="C87" i="1566"/>
  <c r="A87" i="1566"/>
  <c r="M86" i="1566"/>
  <c r="L86" i="1566"/>
  <c r="K86" i="1566"/>
  <c r="C86" i="1566"/>
  <c r="A86" i="1566"/>
  <c r="M85" i="1566"/>
  <c r="L85" i="1566"/>
  <c r="K85" i="1566"/>
  <c r="C85" i="1566"/>
  <c r="A85" i="1566"/>
  <c r="M84" i="1566"/>
  <c r="L84" i="1566"/>
  <c r="K84" i="1566"/>
  <c r="C84" i="1566"/>
  <c r="A84" i="1566"/>
  <c r="M83" i="1566"/>
  <c r="L83" i="1566"/>
  <c r="K83" i="1566"/>
  <c r="C83" i="1566"/>
  <c r="A83" i="1566"/>
  <c r="M82" i="1566"/>
  <c r="L82" i="1566"/>
  <c r="K82" i="1566"/>
  <c r="C82" i="1566"/>
  <c r="A82" i="1566"/>
  <c r="M81" i="1566"/>
  <c r="L81" i="1566"/>
  <c r="K81" i="1566"/>
  <c r="C81" i="1566"/>
  <c r="A81" i="1566"/>
  <c r="A80" i="1566"/>
  <c r="M79" i="1566"/>
  <c r="L79" i="1566"/>
  <c r="K79" i="1566"/>
  <c r="C79" i="1566"/>
  <c r="A79" i="1566"/>
  <c r="M78" i="1566"/>
  <c r="L78" i="1566"/>
  <c r="K78" i="1566"/>
  <c r="C78" i="1566"/>
  <c r="A78" i="1566"/>
  <c r="M77" i="1566"/>
  <c r="L77" i="1566"/>
  <c r="K77" i="1566"/>
  <c r="C77" i="1566"/>
  <c r="A77" i="1566"/>
  <c r="M76" i="1566"/>
  <c r="L76" i="1566"/>
  <c r="K76" i="1566"/>
  <c r="C76" i="1566"/>
  <c r="A76" i="1566"/>
  <c r="M75" i="1566"/>
  <c r="L75" i="1566"/>
  <c r="K75" i="1566"/>
  <c r="C75" i="1566"/>
  <c r="A75" i="1566"/>
  <c r="M74" i="1566"/>
  <c r="L74" i="1566"/>
  <c r="K74" i="1566"/>
  <c r="C74" i="1566"/>
  <c r="A74" i="1566"/>
  <c r="M73" i="1566"/>
  <c r="L73" i="1566"/>
  <c r="K73" i="1566"/>
  <c r="C73" i="1566"/>
  <c r="A73" i="1566"/>
  <c r="M72" i="1566"/>
  <c r="L72" i="1566"/>
  <c r="K72" i="1566"/>
  <c r="C72" i="1566"/>
  <c r="A72" i="1566"/>
  <c r="M71" i="1566"/>
  <c r="L71" i="1566"/>
  <c r="K71" i="1566"/>
  <c r="C71" i="1566"/>
  <c r="A71" i="1566"/>
  <c r="A70" i="1566"/>
  <c r="M68" i="1566"/>
  <c r="L68" i="1566"/>
  <c r="K68" i="1566"/>
  <c r="C68" i="1566"/>
  <c r="A68" i="1566"/>
  <c r="A67" i="1566"/>
  <c r="M66" i="1566"/>
  <c r="L66" i="1566"/>
  <c r="K66" i="1566"/>
  <c r="C66" i="1566"/>
  <c r="A66" i="1566"/>
  <c r="M65" i="1566"/>
  <c r="L65" i="1566"/>
  <c r="K65" i="1566"/>
  <c r="C65" i="1566"/>
  <c r="A65" i="1566"/>
  <c r="A64" i="1566"/>
  <c r="M63" i="1566"/>
  <c r="L63" i="1566"/>
  <c r="K63" i="1566"/>
  <c r="C63" i="1566"/>
  <c r="A63" i="1566"/>
  <c r="M62" i="1566"/>
  <c r="L62" i="1566"/>
  <c r="K62" i="1566"/>
  <c r="C62" i="1566"/>
  <c r="A62" i="1566"/>
  <c r="M61" i="1566"/>
  <c r="L61" i="1566"/>
  <c r="K61" i="1566"/>
  <c r="C61" i="1566"/>
  <c r="A61" i="1566"/>
  <c r="M60" i="1566"/>
  <c r="L60" i="1566"/>
  <c r="K60" i="1566"/>
  <c r="C60" i="1566"/>
  <c r="A60" i="1566"/>
  <c r="M59" i="1566"/>
  <c r="L59" i="1566"/>
  <c r="K59" i="1566"/>
  <c r="C59" i="1566"/>
  <c r="A59" i="1566"/>
  <c r="M58" i="1566"/>
  <c r="L58" i="1566"/>
  <c r="K58" i="1566"/>
  <c r="C58" i="1566"/>
  <c r="A58" i="1566"/>
  <c r="M57" i="1566"/>
  <c r="L57" i="1566"/>
  <c r="K57" i="1566"/>
  <c r="C57" i="1566"/>
  <c r="A57" i="1566"/>
  <c r="A56" i="1566"/>
  <c r="M54" i="1566"/>
  <c r="L54" i="1566"/>
  <c r="K54" i="1566"/>
  <c r="C54" i="1566"/>
  <c r="A54" i="1566"/>
  <c r="A53" i="1566"/>
  <c r="M52" i="1566"/>
  <c r="L52" i="1566"/>
  <c r="K52" i="1566"/>
  <c r="C52" i="1566"/>
  <c r="A52" i="1566"/>
  <c r="M51" i="1566"/>
  <c r="L51" i="1566"/>
  <c r="K51" i="1566"/>
  <c r="C51" i="1566"/>
  <c r="A51" i="1566"/>
  <c r="M50" i="1566"/>
  <c r="L50" i="1566"/>
  <c r="K50" i="1566"/>
  <c r="C50" i="1566"/>
  <c r="A50" i="1566"/>
  <c r="M49" i="1566"/>
  <c r="L49" i="1566"/>
  <c r="K49" i="1566"/>
  <c r="C49" i="1566"/>
  <c r="A49" i="1566"/>
  <c r="A48" i="1566"/>
  <c r="M47" i="1566"/>
  <c r="L47" i="1566"/>
  <c r="K47" i="1566"/>
  <c r="C47" i="1566"/>
  <c r="A47" i="1566"/>
  <c r="M46" i="1566"/>
  <c r="L46" i="1566"/>
  <c r="K46" i="1566"/>
  <c r="C46" i="1566"/>
  <c r="A46" i="1566"/>
  <c r="M45" i="1566"/>
  <c r="L45" i="1566"/>
  <c r="K45" i="1566"/>
  <c r="C45" i="1566"/>
  <c r="A45" i="1566"/>
  <c r="M44" i="1566"/>
  <c r="L44" i="1566"/>
  <c r="K44" i="1566"/>
  <c r="C44" i="1566"/>
  <c r="A44" i="1566"/>
  <c r="A43" i="1566"/>
  <c r="M42" i="1566"/>
  <c r="L42" i="1566"/>
  <c r="K42" i="1566"/>
  <c r="C42" i="1566"/>
  <c r="A42" i="1566"/>
  <c r="M41" i="1566"/>
  <c r="L41" i="1566"/>
  <c r="K41" i="1566"/>
  <c r="C41" i="1566"/>
  <c r="A41" i="1566"/>
  <c r="M40" i="1566"/>
  <c r="L40" i="1566"/>
  <c r="K40" i="1566"/>
  <c r="C40" i="1566"/>
  <c r="A40" i="1566"/>
  <c r="M39" i="1566"/>
  <c r="L39" i="1566"/>
  <c r="K39" i="1566"/>
  <c r="C39" i="1566"/>
  <c r="A39" i="1566"/>
  <c r="M38" i="1566"/>
  <c r="L38" i="1566"/>
  <c r="K38" i="1566"/>
  <c r="C38" i="1566"/>
  <c r="A38" i="1566"/>
  <c r="M37" i="1566"/>
  <c r="L37" i="1566"/>
  <c r="K37" i="1566"/>
  <c r="C37" i="1566"/>
  <c r="A37" i="1566"/>
  <c r="M36" i="1566"/>
  <c r="L36" i="1566"/>
  <c r="K36" i="1566"/>
  <c r="C36" i="1566"/>
  <c r="A36" i="1566"/>
  <c r="M35" i="1566"/>
  <c r="L35" i="1566"/>
  <c r="K35" i="1566"/>
  <c r="C35" i="1566"/>
  <c r="A35" i="1566"/>
  <c r="M34" i="1566"/>
  <c r="L34" i="1566"/>
  <c r="K34" i="1566"/>
  <c r="C34" i="1566"/>
  <c r="A34" i="1566"/>
  <c r="M33" i="1566"/>
  <c r="L33" i="1566"/>
  <c r="K33" i="1566"/>
  <c r="C33" i="1566"/>
  <c r="A33" i="1566"/>
  <c r="M32" i="1566"/>
  <c r="L32" i="1566"/>
  <c r="K32" i="1566"/>
  <c r="C32" i="1566"/>
  <c r="A32" i="1566"/>
  <c r="M31" i="1566"/>
  <c r="L31" i="1566"/>
  <c r="K31" i="1566"/>
  <c r="C31" i="1566"/>
  <c r="A31" i="1566"/>
  <c r="M30" i="1566"/>
  <c r="L30" i="1566"/>
  <c r="K30" i="1566"/>
  <c r="C30" i="1566"/>
  <c r="A30" i="1566"/>
  <c r="M29" i="1566"/>
  <c r="L29" i="1566"/>
  <c r="K29" i="1566"/>
  <c r="C29" i="1566"/>
  <c r="A29" i="1566"/>
  <c r="M28" i="1566"/>
  <c r="L28" i="1566"/>
  <c r="K28" i="1566"/>
  <c r="C28" i="1566"/>
  <c r="A28" i="1566"/>
  <c r="M27" i="1566"/>
  <c r="L27" i="1566"/>
  <c r="K27" i="1566"/>
  <c r="C27" i="1566"/>
  <c r="A27" i="1566"/>
  <c r="A26" i="1566"/>
  <c r="A24" i="1566"/>
  <c r="M23" i="1566"/>
  <c r="L23" i="1566"/>
  <c r="K23" i="1566"/>
  <c r="C23" i="1566"/>
  <c r="A23" i="1566"/>
  <c r="A22" i="1566"/>
  <c r="A20" i="1566"/>
  <c r="M78" i="1537" l="1"/>
  <c r="L78" i="1537"/>
  <c r="K78" i="1537"/>
  <c r="C78" i="1537"/>
  <c r="A78" i="1537"/>
  <c r="M77" i="1537"/>
  <c r="L77" i="1537"/>
  <c r="K77" i="1537"/>
  <c r="C77" i="1537"/>
  <c r="A77" i="1537"/>
  <c r="A76" i="1537"/>
  <c r="M75" i="1537"/>
  <c r="L75" i="1537"/>
  <c r="K75" i="1537"/>
  <c r="C75" i="1537"/>
  <c r="A75" i="1537"/>
  <c r="A74" i="1537"/>
  <c r="M72" i="1537"/>
  <c r="L72" i="1537"/>
  <c r="K72" i="1537"/>
  <c r="C72" i="1537"/>
  <c r="A72" i="1537"/>
  <c r="A71" i="1537"/>
  <c r="M69" i="1537"/>
  <c r="L69" i="1537"/>
  <c r="K69" i="1537"/>
  <c r="A69" i="1537"/>
  <c r="A68" i="1537"/>
  <c r="A66" i="1537"/>
  <c r="M65" i="1537"/>
  <c r="L65" i="1537"/>
  <c r="K65" i="1537"/>
  <c r="C65" i="1537"/>
  <c r="A65" i="1537"/>
  <c r="M64" i="1537"/>
  <c r="L64" i="1537"/>
  <c r="K64" i="1537"/>
  <c r="C64" i="1537"/>
  <c r="A64" i="1537"/>
  <c r="M63" i="1537"/>
  <c r="L63" i="1537"/>
  <c r="K63" i="1537"/>
  <c r="A63" i="1537"/>
  <c r="A62" i="1537"/>
  <c r="M60" i="1537"/>
  <c r="L60" i="1537"/>
  <c r="K60" i="1537"/>
  <c r="C60" i="1537"/>
  <c r="A60" i="1537"/>
  <c r="A59" i="1537"/>
  <c r="M58" i="1537"/>
  <c r="L58" i="1537"/>
  <c r="K58" i="1537"/>
  <c r="C58" i="1537"/>
  <c r="A58" i="1537"/>
  <c r="A57" i="1537"/>
  <c r="M56" i="1537"/>
  <c r="L56" i="1537"/>
  <c r="K56" i="1537"/>
  <c r="C56" i="1537"/>
  <c r="A56" i="1537"/>
  <c r="A55" i="1537"/>
  <c r="L53" i="1537"/>
  <c r="K53" i="1537"/>
  <c r="C53" i="1537"/>
  <c r="A53" i="1537"/>
  <c r="L52" i="1537"/>
  <c r="K52" i="1537"/>
  <c r="C52" i="1537"/>
  <c r="A52" i="1537"/>
  <c r="A51" i="1537"/>
  <c r="M49" i="1537"/>
  <c r="L49" i="1537"/>
  <c r="K49" i="1537"/>
  <c r="C49" i="1537"/>
  <c r="A49" i="1537"/>
  <c r="M48" i="1537"/>
  <c r="L48" i="1537"/>
  <c r="K48" i="1537"/>
  <c r="A48" i="1537"/>
  <c r="M47" i="1537"/>
  <c r="L47" i="1537"/>
  <c r="K47" i="1537"/>
  <c r="C47" i="1537"/>
  <c r="A47" i="1537"/>
  <c r="M46" i="1537"/>
  <c r="L46" i="1537"/>
  <c r="K46" i="1537"/>
  <c r="C46" i="1537"/>
  <c r="A46" i="1537"/>
  <c r="M45" i="1537"/>
  <c r="L45" i="1537"/>
  <c r="K45" i="1537"/>
  <c r="C45" i="1537"/>
  <c r="A45" i="1537"/>
  <c r="M44" i="1537"/>
  <c r="L44" i="1537"/>
  <c r="K44" i="1537"/>
  <c r="C44" i="1537"/>
  <c r="A44" i="1537"/>
  <c r="M43" i="1537"/>
  <c r="L43" i="1537"/>
  <c r="K43" i="1537"/>
  <c r="C43" i="1537"/>
  <c r="A43" i="1537"/>
  <c r="A42" i="1537"/>
  <c r="M41" i="1537"/>
  <c r="L41" i="1537"/>
  <c r="K41" i="1537"/>
  <c r="M39" i="1537"/>
  <c r="L39" i="1537"/>
  <c r="K39" i="1537"/>
  <c r="C39" i="1537"/>
  <c r="A39" i="1537"/>
  <c r="A38" i="1537"/>
  <c r="M37" i="1537"/>
  <c r="L37" i="1537"/>
  <c r="K37" i="1537"/>
  <c r="C37" i="1537"/>
  <c r="A37" i="1537"/>
  <c r="A36" i="1537"/>
  <c r="M35" i="1537"/>
  <c r="L35" i="1537"/>
  <c r="K35" i="1537"/>
  <c r="A35" i="1537"/>
  <c r="A34" i="1537"/>
  <c r="M33" i="1537"/>
  <c r="L33" i="1537"/>
  <c r="K33" i="1537"/>
  <c r="A33" i="1537"/>
  <c r="A32" i="1537"/>
  <c r="M31" i="1537"/>
  <c r="L31" i="1537"/>
  <c r="K31" i="1537"/>
  <c r="C31" i="1537"/>
  <c r="M30" i="1537"/>
  <c r="L30" i="1537"/>
  <c r="K30" i="1537"/>
  <c r="C30" i="1537"/>
  <c r="A30" i="1537"/>
  <c r="A29" i="1537"/>
  <c r="M28" i="1537"/>
  <c r="L28" i="1537"/>
  <c r="K28" i="1537"/>
  <c r="C28" i="1537"/>
  <c r="A28" i="1537"/>
  <c r="A27" i="1537"/>
  <c r="M26" i="1537"/>
  <c r="L26" i="1537"/>
  <c r="K26" i="1537"/>
  <c r="A26" i="1537"/>
  <c r="A25" i="1537"/>
  <c r="M24" i="1537"/>
  <c r="L24" i="1537"/>
  <c r="K24" i="1537"/>
  <c r="C24" i="1537"/>
  <c r="A24" i="1537"/>
  <c r="M23" i="1537"/>
  <c r="L23" i="1537"/>
  <c r="K23" i="1537"/>
  <c r="A23" i="1537"/>
  <c r="A20" i="1537"/>
  <c r="M312" i="1530" l="1"/>
  <c r="L312" i="1530"/>
  <c r="K312" i="1530"/>
  <c r="C312" i="1530"/>
  <c r="A312" i="1530"/>
  <c r="A311" i="1530"/>
  <c r="M310" i="1530"/>
  <c r="L310" i="1530"/>
  <c r="K310" i="1530"/>
  <c r="C310" i="1530"/>
  <c r="A310" i="1530"/>
  <c r="M309" i="1530"/>
  <c r="L309" i="1530"/>
  <c r="K309" i="1530"/>
  <c r="C309" i="1530"/>
  <c r="A309" i="1530"/>
  <c r="M308" i="1530"/>
  <c r="L308" i="1530"/>
  <c r="K308" i="1530"/>
  <c r="C308" i="1530"/>
  <c r="A308" i="1530"/>
  <c r="A307" i="1530"/>
  <c r="M306" i="1530"/>
  <c r="L306" i="1530"/>
  <c r="K306" i="1530"/>
  <c r="C306" i="1530"/>
  <c r="A306" i="1530"/>
  <c r="A305" i="1530"/>
  <c r="M304" i="1530"/>
  <c r="L304" i="1530"/>
  <c r="K304" i="1530"/>
  <c r="C304" i="1530"/>
  <c r="A304" i="1530"/>
  <c r="A303" i="1530"/>
  <c r="M302" i="1530"/>
  <c r="L302" i="1530"/>
  <c r="K302" i="1530"/>
  <c r="C302" i="1530"/>
  <c r="A302" i="1530"/>
  <c r="A301" i="1530"/>
  <c r="M299" i="1530"/>
  <c r="L299" i="1530"/>
  <c r="K299" i="1530"/>
  <c r="C299" i="1530"/>
  <c r="A299" i="1530"/>
  <c r="M298" i="1530"/>
  <c r="L298" i="1530"/>
  <c r="K298" i="1530"/>
  <c r="C298" i="1530"/>
  <c r="A298" i="1530"/>
  <c r="M297" i="1530"/>
  <c r="L297" i="1530"/>
  <c r="K297" i="1530"/>
  <c r="C297" i="1530"/>
  <c r="A297" i="1530"/>
  <c r="A296" i="1530"/>
  <c r="M294" i="1530"/>
  <c r="L294" i="1530"/>
  <c r="K294" i="1530"/>
  <c r="C294" i="1530"/>
  <c r="A294" i="1530"/>
  <c r="M293" i="1530"/>
  <c r="L293" i="1530"/>
  <c r="K293" i="1530"/>
  <c r="C293" i="1530"/>
  <c r="A293" i="1530"/>
  <c r="M292" i="1530"/>
  <c r="L292" i="1530"/>
  <c r="K292" i="1530"/>
  <c r="C292" i="1530"/>
  <c r="A292" i="1530"/>
  <c r="M291" i="1530"/>
  <c r="L291" i="1530"/>
  <c r="K291" i="1530"/>
  <c r="C291" i="1530"/>
  <c r="A291" i="1530"/>
  <c r="A290" i="1530"/>
  <c r="M289" i="1530"/>
  <c r="L289" i="1530"/>
  <c r="K289" i="1530"/>
  <c r="C289" i="1530"/>
  <c r="A289" i="1530"/>
  <c r="A288" i="1530"/>
  <c r="M287" i="1530"/>
  <c r="L287" i="1530"/>
  <c r="K287" i="1530"/>
  <c r="C287" i="1530"/>
  <c r="A287" i="1530"/>
  <c r="M286" i="1530"/>
  <c r="L286" i="1530"/>
  <c r="K286" i="1530"/>
  <c r="C286" i="1530"/>
  <c r="A286" i="1530"/>
  <c r="M285" i="1530"/>
  <c r="L285" i="1530"/>
  <c r="K285" i="1530"/>
  <c r="C285" i="1530"/>
  <c r="A285" i="1530"/>
  <c r="M284" i="1530"/>
  <c r="L284" i="1530"/>
  <c r="K284" i="1530"/>
  <c r="C284" i="1530"/>
  <c r="A284" i="1530"/>
  <c r="A283" i="1530"/>
  <c r="M282" i="1530"/>
  <c r="L282" i="1530"/>
  <c r="K282" i="1530"/>
  <c r="C282" i="1530"/>
  <c r="A282" i="1530"/>
  <c r="M281" i="1530"/>
  <c r="L281" i="1530"/>
  <c r="K281" i="1530"/>
  <c r="C281" i="1530"/>
  <c r="A281" i="1530"/>
  <c r="M280" i="1530"/>
  <c r="L280" i="1530"/>
  <c r="K280" i="1530"/>
  <c r="C280" i="1530"/>
  <c r="A280" i="1530"/>
  <c r="M279" i="1530"/>
  <c r="L279" i="1530"/>
  <c r="K279" i="1530"/>
  <c r="C279" i="1530"/>
  <c r="A279" i="1530"/>
  <c r="M278" i="1530"/>
  <c r="L278" i="1530"/>
  <c r="K278" i="1530"/>
  <c r="C278" i="1530"/>
  <c r="A278" i="1530"/>
  <c r="A277" i="1530"/>
  <c r="M276" i="1530"/>
  <c r="L276" i="1530"/>
  <c r="K276" i="1530"/>
  <c r="C276" i="1530"/>
  <c r="A276" i="1530"/>
  <c r="A275" i="1530"/>
  <c r="M274" i="1530"/>
  <c r="L274" i="1530"/>
  <c r="K274" i="1530"/>
  <c r="C274" i="1530"/>
  <c r="A274" i="1530"/>
  <c r="A273" i="1530"/>
  <c r="M271" i="1530"/>
  <c r="L271" i="1530"/>
  <c r="K271" i="1530"/>
  <c r="C271" i="1530"/>
  <c r="A271" i="1530"/>
  <c r="M270" i="1530"/>
  <c r="L270" i="1530"/>
  <c r="K270" i="1530"/>
  <c r="C270" i="1530"/>
  <c r="A270" i="1530"/>
  <c r="M269" i="1530"/>
  <c r="L269" i="1530"/>
  <c r="K269" i="1530"/>
  <c r="C269" i="1530"/>
  <c r="A269" i="1530"/>
  <c r="M268" i="1530"/>
  <c r="L268" i="1530"/>
  <c r="K268" i="1530"/>
  <c r="C268" i="1530"/>
  <c r="A268" i="1530"/>
  <c r="M267" i="1530"/>
  <c r="L267" i="1530"/>
  <c r="K267" i="1530"/>
  <c r="C267" i="1530"/>
  <c r="A267" i="1530"/>
  <c r="M266" i="1530"/>
  <c r="L266" i="1530"/>
  <c r="K266" i="1530"/>
  <c r="C266" i="1530"/>
  <c r="A266" i="1530"/>
  <c r="M265" i="1530"/>
  <c r="L265" i="1530"/>
  <c r="K265" i="1530"/>
  <c r="C265" i="1530"/>
  <c r="A265" i="1530"/>
  <c r="A264" i="1530"/>
  <c r="M263" i="1530"/>
  <c r="L263" i="1530"/>
  <c r="K263" i="1530"/>
  <c r="C263" i="1530"/>
  <c r="A263" i="1530"/>
  <c r="A262" i="1530"/>
  <c r="M261" i="1530"/>
  <c r="L261" i="1530"/>
  <c r="K261" i="1530"/>
  <c r="C261" i="1530"/>
  <c r="A261" i="1530"/>
  <c r="M260" i="1530"/>
  <c r="L260" i="1530"/>
  <c r="K260" i="1530"/>
  <c r="C260" i="1530"/>
  <c r="A260" i="1530"/>
  <c r="M259" i="1530"/>
  <c r="L259" i="1530"/>
  <c r="K259" i="1530"/>
  <c r="C259" i="1530"/>
  <c r="A259" i="1530"/>
  <c r="M258" i="1530"/>
  <c r="L258" i="1530"/>
  <c r="K258" i="1530"/>
  <c r="C258" i="1530"/>
  <c r="A258" i="1530"/>
  <c r="M257" i="1530"/>
  <c r="L257" i="1530"/>
  <c r="K257" i="1530"/>
  <c r="C257" i="1530"/>
  <c r="A257" i="1530"/>
  <c r="M256" i="1530"/>
  <c r="L256" i="1530"/>
  <c r="K256" i="1530"/>
  <c r="C256" i="1530"/>
  <c r="A256" i="1530"/>
  <c r="M255" i="1530"/>
  <c r="L255" i="1530"/>
  <c r="K255" i="1530"/>
  <c r="C255" i="1530"/>
  <c r="A255" i="1530"/>
  <c r="M254" i="1530"/>
  <c r="L254" i="1530"/>
  <c r="K254" i="1530"/>
  <c r="C254" i="1530"/>
  <c r="A254" i="1530"/>
  <c r="M253" i="1530"/>
  <c r="L253" i="1530"/>
  <c r="K253" i="1530"/>
  <c r="C253" i="1530"/>
  <c r="A253" i="1530"/>
  <c r="M252" i="1530"/>
  <c r="L252" i="1530"/>
  <c r="K252" i="1530"/>
  <c r="C252" i="1530"/>
  <c r="A252" i="1530"/>
  <c r="M251" i="1530"/>
  <c r="L251" i="1530"/>
  <c r="K251" i="1530"/>
  <c r="C251" i="1530"/>
  <c r="A251" i="1530"/>
  <c r="M250" i="1530"/>
  <c r="L250" i="1530"/>
  <c r="K250" i="1530"/>
  <c r="C250" i="1530"/>
  <c r="A250" i="1530"/>
  <c r="A249" i="1530"/>
  <c r="M248" i="1530"/>
  <c r="L248" i="1530"/>
  <c r="K248" i="1530"/>
  <c r="C248" i="1530"/>
  <c r="A248" i="1530"/>
  <c r="M247" i="1530"/>
  <c r="L247" i="1530"/>
  <c r="K247" i="1530"/>
  <c r="C247" i="1530"/>
  <c r="A247" i="1530"/>
  <c r="M246" i="1530"/>
  <c r="L246" i="1530"/>
  <c r="K246" i="1530"/>
  <c r="C246" i="1530"/>
  <c r="A246" i="1530"/>
  <c r="M245" i="1530"/>
  <c r="L245" i="1530"/>
  <c r="K245" i="1530"/>
  <c r="C245" i="1530"/>
  <c r="A245" i="1530"/>
  <c r="M244" i="1530"/>
  <c r="L244" i="1530"/>
  <c r="K244" i="1530"/>
  <c r="C244" i="1530"/>
  <c r="A244" i="1530"/>
  <c r="M243" i="1530"/>
  <c r="L243" i="1530"/>
  <c r="K243" i="1530"/>
  <c r="C243" i="1530"/>
  <c r="A243" i="1530"/>
  <c r="M242" i="1530"/>
  <c r="L242" i="1530"/>
  <c r="K242" i="1530"/>
  <c r="C242" i="1530"/>
  <c r="A242" i="1530"/>
  <c r="M241" i="1530"/>
  <c r="L241" i="1530"/>
  <c r="K241" i="1530"/>
  <c r="C241" i="1530"/>
  <c r="A241" i="1530"/>
  <c r="M240" i="1530"/>
  <c r="L240" i="1530"/>
  <c r="K240" i="1530"/>
  <c r="C240" i="1530"/>
  <c r="A240" i="1530"/>
  <c r="M239" i="1530"/>
  <c r="L239" i="1530"/>
  <c r="K239" i="1530"/>
  <c r="C239" i="1530"/>
  <c r="A239" i="1530"/>
  <c r="M238" i="1530"/>
  <c r="L238" i="1530"/>
  <c r="K238" i="1530"/>
  <c r="C238" i="1530"/>
  <c r="A238" i="1530"/>
  <c r="M237" i="1530"/>
  <c r="L237" i="1530"/>
  <c r="K237" i="1530"/>
  <c r="C237" i="1530"/>
  <c r="A237" i="1530"/>
  <c r="M236" i="1530"/>
  <c r="L236" i="1530"/>
  <c r="K236" i="1530"/>
  <c r="C236" i="1530"/>
  <c r="A236" i="1530"/>
  <c r="M235" i="1530"/>
  <c r="L235" i="1530"/>
  <c r="K235" i="1530"/>
  <c r="C235" i="1530"/>
  <c r="A235" i="1530"/>
  <c r="M234" i="1530"/>
  <c r="L234" i="1530"/>
  <c r="K234" i="1530"/>
  <c r="C234" i="1530"/>
  <c r="A234" i="1530"/>
  <c r="M233" i="1530"/>
  <c r="L233" i="1530"/>
  <c r="K233" i="1530"/>
  <c r="C233" i="1530"/>
  <c r="A233" i="1530"/>
  <c r="M232" i="1530"/>
  <c r="L232" i="1530"/>
  <c r="K232" i="1530"/>
  <c r="C232" i="1530"/>
  <c r="A232" i="1530"/>
  <c r="M231" i="1530"/>
  <c r="L231" i="1530"/>
  <c r="K231" i="1530"/>
  <c r="C231" i="1530"/>
  <c r="A231" i="1530"/>
  <c r="M230" i="1530"/>
  <c r="L230" i="1530"/>
  <c r="K230" i="1530"/>
  <c r="C230" i="1530"/>
  <c r="A230" i="1530"/>
  <c r="M229" i="1530"/>
  <c r="L229" i="1530"/>
  <c r="K229" i="1530"/>
  <c r="C229" i="1530"/>
  <c r="A229" i="1530"/>
  <c r="M228" i="1530"/>
  <c r="L228" i="1530"/>
  <c r="K228" i="1530"/>
  <c r="C228" i="1530"/>
  <c r="A228" i="1530"/>
  <c r="M227" i="1530"/>
  <c r="L227" i="1530"/>
  <c r="K227" i="1530"/>
  <c r="C227" i="1530"/>
  <c r="A227" i="1530"/>
  <c r="M226" i="1530"/>
  <c r="L226" i="1530"/>
  <c r="K226" i="1530"/>
  <c r="C226" i="1530"/>
  <c r="A226" i="1530"/>
  <c r="M225" i="1530"/>
  <c r="L225" i="1530"/>
  <c r="K225" i="1530"/>
  <c r="C225" i="1530"/>
  <c r="A225" i="1530"/>
  <c r="M224" i="1530"/>
  <c r="L224" i="1530"/>
  <c r="K224" i="1530"/>
  <c r="C224" i="1530"/>
  <c r="A224" i="1530"/>
  <c r="M223" i="1530"/>
  <c r="L223" i="1530"/>
  <c r="K223" i="1530"/>
  <c r="C223" i="1530"/>
  <c r="A223" i="1530"/>
  <c r="M222" i="1530"/>
  <c r="L222" i="1530"/>
  <c r="K222" i="1530"/>
  <c r="C222" i="1530"/>
  <c r="A222" i="1530"/>
  <c r="M221" i="1530"/>
  <c r="L221" i="1530"/>
  <c r="K221" i="1530"/>
  <c r="C221" i="1530"/>
  <c r="A221" i="1530"/>
  <c r="M220" i="1530"/>
  <c r="L220" i="1530"/>
  <c r="K220" i="1530"/>
  <c r="C220" i="1530"/>
  <c r="A220" i="1530"/>
  <c r="M219" i="1530"/>
  <c r="L219" i="1530"/>
  <c r="K219" i="1530"/>
  <c r="C219" i="1530"/>
  <c r="A219" i="1530"/>
  <c r="M218" i="1530"/>
  <c r="L218" i="1530"/>
  <c r="K218" i="1530"/>
  <c r="C218" i="1530"/>
  <c r="A218" i="1530"/>
  <c r="M217" i="1530"/>
  <c r="L217" i="1530"/>
  <c r="K217" i="1530"/>
  <c r="C217" i="1530"/>
  <c r="A217" i="1530"/>
  <c r="M216" i="1530"/>
  <c r="L216" i="1530"/>
  <c r="K216" i="1530"/>
  <c r="C216" i="1530"/>
  <c r="A216" i="1530"/>
  <c r="M215" i="1530"/>
  <c r="L215" i="1530"/>
  <c r="K215" i="1530"/>
  <c r="C215" i="1530"/>
  <c r="A215" i="1530"/>
  <c r="M214" i="1530"/>
  <c r="L214" i="1530"/>
  <c r="K214" i="1530"/>
  <c r="C214" i="1530"/>
  <c r="A214" i="1530"/>
  <c r="A213" i="1530"/>
  <c r="M212" i="1530"/>
  <c r="L212" i="1530"/>
  <c r="K212" i="1530"/>
  <c r="C212" i="1530"/>
  <c r="A212" i="1530"/>
  <c r="M211" i="1530"/>
  <c r="L211" i="1530"/>
  <c r="K211" i="1530"/>
  <c r="C211" i="1530"/>
  <c r="A211" i="1530"/>
  <c r="M210" i="1530"/>
  <c r="L210" i="1530"/>
  <c r="K210" i="1530"/>
  <c r="C210" i="1530"/>
  <c r="A210" i="1530"/>
  <c r="M209" i="1530"/>
  <c r="L209" i="1530"/>
  <c r="K209" i="1530"/>
  <c r="C209" i="1530"/>
  <c r="A209" i="1530"/>
  <c r="A208" i="1530"/>
  <c r="A206" i="1530"/>
  <c r="M205" i="1530"/>
  <c r="L205" i="1530"/>
  <c r="K205" i="1530"/>
  <c r="C205" i="1530"/>
  <c r="A205" i="1530"/>
  <c r="A204" i="1530"/>
  <c r="M202" i="1530"/>
  <c r="L202" i="1530"/>
  <c r="K202" i="1530"/>
  <c r="C202" i="1530"/>
  <c r="A202" i="1530"/>
  <c r="M201" i="1530"/>
  <c r="L201" i="1530"/>
  <c r="K201" i="1530"/>
  <c r="C201" i="1530"/>
  <c r="A201" i="1530"/>
  <c r="M200" i="1530"/>
  <c r="L200" i="1530"/>
  <c r="K200" i="1530"/>
  <c r="C200" i="1530"/>
  <c r="A200" i="1530"/>
  <c r="M199" i="1530"/>
  <c r="L199" i="1530"/>
  <c r="K199" i="1530"/>
  <c r="C199" i="1530"/>
  <c r="A199" i="1530"/>
  <c r="M198" i="1530"/>
  <c r="L198" i="1530"/>
  <c r="K198" i="1530"/>
  <c r="C198" i="1530"/>
  <c r="A198" i="1530"/>
  <c r="M197" i="1530"/>
  <c r="L197" i="1530"/>
  <c r="K197" i="1530"/>
  <c r="C197" i="1530"/>
  <c r="A197" i="1530"/>
  <c r="M196" i="1530"/>
  <c r="L196" i="1530"/>
  <c r="K196" i="1530"/>
  <c r="C196" i="1530"/>
  <c r="A196" i="1530"/>
  <c r="M195" i="1530"/>
  <c r="L195" i="1530"/>
  <c r="K195" i="1530"/>
  <c r="C195" i="1530"/>
  <c r="A195" i="1530"/>
  <c r="M194" i="1530"/>
  <c r="L194" i="1530"/>
  <c r="K194" i="1530"/>
  <c r="C194" i="1530"/>
  <c r="A194" i="1530"/>
  <c r="M193" i="1530"/>
  <c r="L193" i="1530"/>
  <c r="K193" i="1530"/>
  <c r="C193" i="1530"/>
  <c r="A193" i="1530"/>
  <c r="M192" i="1530"/>
  <c r="L192" i="1530"/>
  <c r="K192" i="1530"/>
  <c r="C192" i="1530"/>
  <c r="A192" i="1530"/>
  <c r="A191" i="1530"/>
  <c r="M189" i="1530"/>
  <c r="L189" i="1530"/>
  <c r="K189" i="1530"/>
  <c r="C189" i="1530"/>
  <c r="A189" i="1530"/>
  <c r="M188" i="1530"/>
  <c r="L188" i="1530"/>
  <c r="K188" i="1530"/>
  <c r="C188" i="1530"/>
  <c r="A188" i="1530"/>
  <c r="A187" i="1530"/>
  <c r="A185" i="1530"/>
  <c r="M184" i="1530"/>
  <c r="L184" i="1530"/>
  <c r="K184" i="1530"/>
  <c r="C184" i="1530"/>
  <c r="A184" i="1530"/>
  <c r="M183" i="1530"/>
  <c r="L183" i="1530"/>
  <c r="K183" i="1530"/>
  <c r="C183" i="1530"/>
  <c r="A183" i="1530"/>
  <c r="M182" i="1530"/>
  <c r="L182" i="1530"/>
  <c r="K182" i="1530"/>
  <c r="C182" i="1530"/>
  <c r="A182" i="1530"/>
  <c r="M180" i="1530"/>
  <c r="L180" i="1530"/>
  <c r="K180" i="1530"/>
  <c r="C180" i="1530"/>
  <c r="A180" i="1530"/>
  <c r="A179" i="1530"/>
  <c r="M178" i="1530"/>
  <c r="L178" i="1530"/>
  <c r="K178" i="1530"/>
  <c r="C178" i="1530"/>
  <c r="A178" i="1530"/>
  <c r="M177" i="1530"/>
  <c r="L177" i="1530"/>
  <c r="K177" i="1530"/>
  <c r="C177" i="1530"/>
  <c r="A177" i="1530"/>
  <c r="M176" i="1530"/>
  <c r="L176" i="1530"/>
  <c r="K176" i="1530"/>
  <c r="C176" i="1530"/>
  <c r="A176" i="1530"/>
  <c r="M175" i="1530"/>
  <c r="L175" i="1530"/>
  <c r="K175" i="1530"/>
  <c r="C175" i="1530"/>
  <c r="A175" i="1530"/>
  <c r="M174" i="1530"/>
  <c r="L174" i="1530"/>
  <c r="K174" i="1530"/>
  <c r="C174" i="1530"/>
  <c r="A174" i="1530"/>
  <c r="M173" i="1530"/>
  <c r="L173" i="1530"/>
  <c r="K173" i="1530"/>
  <c r="C173" i="1530"/>
  <c r="A173" i="1530"/>
  <c r="M172" i="1530"/>
  <c r="L172" i="1530"/>
  <c r="K172" i="1530"/>
  <c r="C172" i="1530"/>
  <c r="A172" i="1530"/>
  <c r="M171" i="1530"/>
  <c r="L171" i="1530"/>
  <c r="K171" i="1530"/>
  <c r="C171" i="1530"/>
  <c r="A171" i="1530"/>
  <c r="M170" i="1530"/>
  <c r="L170" i="1530"/>
  <c r="K170" i="1530"/>
  <c r="C170" i="1530"/>
  <c r="A170" i="1530"/>
  <c r="M169" i="1530"/>
  <c r="L169" i="1530"/>
  <c r="K169" i="1530"/>
  <c r="C169" i="1530"/>
  <c r="A169" i="1530"/>
  <c r="M167" i="1530"/>
  <c r="L167" i="1530"/>
  <c r="K167" i="1530"/>
  <c r="C167" i="1530"/>
  <c r="A167" i="1530"/>
  <c r="M166" i="1530"/>
  <c r="L166" i="1530"/>
  <c r="K166" i="1530"/>
  <c r="C166" i="1530"/>
  <c r="A166" i="1530"/>
  <c r="M165" i="1530"/>
  <c r="L165" i="1530"/>
  <c r="K165" i="1530"/>
  <c r="C165" i="1530"/>
  <c r="A165" i="1530"/>
  <c r="A164" i="1530"/>
  <c r="M162" i="1530"/>
  <c r="L162" i="1530"/>
  <c r="K162" i="1530"/>
  <c r="C162" i="1530"/>
  <c r="A162" i="1530"/>
  <c r="M161" i="1530"/>
  <c r="L161" i="1530"/>
  <c r="K161" i="1530"/>
  <c r="C161" i="1530"/>
  <c r="A161" i="1530"/>
  <c r="M160" i="1530"/>
  <c r="L160" i="1530"/>
  <c r="K160" i="1530"/>
  <c r="C160" i="1530"/>
  <c r="A160" i="1530"/>
  <c r="A159" i="1530"/>
  <c r="M157" i="1530"/>
  <c r="L157" i="1530"/>
  <c r="K157" i="1530"/>
  <c r="C157" i="1530"/>
  <c r="A157" i="1530"/>
  <c r="A156" i="1530"/>
  <c r="M155" i="1530"/>
  <c r="L155" i="1530"/>
  <c r="K155" i="1530"/>
  <c r="C155" i="1530"/>
  <c r="A155" i="1530"/>
  <c r="M154" i="1530"/>
  <c r="L154" i="1530"/>
  <c r="K154" i="1530"/>
  <c r="C154" i="1530"/>
  <c r="A154" i="1530"/>
  <c r="M153" i="1530"/>
  <c r="L153" i="1530"/>
  <c r="K153" i="1530"/>
  <c r="C153" i="1530"/>
  <c r="A153" i="1530"/>
  <c r="M152" i="1530"/>
  <c r="L152" i="1530"/>
  <c r="K152" i="1530"/>
  <c r="C152" i="1530"/>
  <c r="A152" i="1530"/>
  <c r="M151" i="1530"/>
  <c r="L151" i="1530"/>
  <c r="K151" i="1530"/>
  <c r="C151" i="1530"/>
  <c r="A151" i="1530"/>
  <c r="M150" i="1530"/>
  <c r="L150" i="1530"/>
  <c r="K150" i="1530"/>
  <c r="C150" i="1530"/>
  <c r="A150" i="1530"/>
  <c r="M149" i="1530"/>
  <c r="L149" i="1530"/>
  <c r="K149" i="1530"/>
  <c r="C149" i="1530"/>
  <c r="A149" i="1530"/>
  <c r="M148" i="1530"/>
  <c r="L148" i="1530"/>
  <c r="K148" i="1530"/>
  <c r="C148" i="1530"/>
  <c r="A148" i="1530"/>
  <c r="M147" i="1530"/>
  <c r="L147" i="1530"/>
  <c r="K147" i="1530"/>
  <c r="C147" i="1530"/>
  <c r="A147" i="1530"/>
  <c r="M146" i="1530"/>
  <c r="L146" i="1530"/>
  <c r="K146" i="1530"/>
  <c r="C146" i="1530"/>
  <c r="A146" i="1530"/>
  <c r="M145" i="1530"/>
  <c r="L145" i="1530"/>
  <c r="K145" i="1530"/>
  <c r="C145" i="1530"/>
  <c r="A145" i="1530"/>
  <c r="M144" i="1530"/>
  <c r="L144" i="1530"/>
  <c r="K144" i="1530"/>
  <c r="C144" i="1530"/>
  <c r="A144" i="1530"/>
  <c r="M143" i="1530"/>
  <c r="L143" i="1530"/>
  <c r="K143" i="1530"/>
  <c r="C143" i="1530"/>
  <c r="A143" i="1530"/>
  <c r="M142" i="1530"/>
  <c r="L142" i="1530"/>
  <c r="K142" i="1530"/>
  <c r="C142" i="1530"/>
  <c r="A142" i="1530"/>
  <c r="M141" i="1530"/>
  <c r="L141" i="1530"/>
  <c r="K141" i="1530"/>
  <c r="C141" i="1530"/>
  <c r="A141" i="1530"/>
  <c r="M140" i="1530"/>
  <c r="L140" i="1530"/>
  <c r="K140" i="1530"/>
  <c r="C140" i="1530"/>
  <c r="A140" i="1530"/>
  <c r="M139" i="1530"/>
  <c r="L139" i="1530"/>
  <c r="K139" i="1530"/>
  <c r="C139" i="1530"/>
  <c r="A139" i="1530"/>
  <c r="M138" i="1530"/>
  <c r="L138" i="1530"/>
  <c r="K138" i="1530"/>
  <c r="C138" i="1530"/>
  <c r="A138" i="1530"/>
  <c r="M137" i="1530"/>
  <c r="L137" i="1530"/>
  <c r="K137" i="1530"/>
  <c r="C137" i="1530"/>
  <c r="A137" i="1530"/>
  <c r="M136" i="1530"/>
  <c r="L136" i="1530"/>
  <c r="K136" i="1530"/>
  <c r="C136" i="1530"/>
  <c r="A136" i="1530"/>
  <c r="M135" i="1530"/>
  <c r="L135" i="1530"/>
  <c r="K135" i="1530"/>
  <c r="C135" i="1530"/>
  <c r="A135" i="1530"/>
  <c r="M134" i="1530"/>
  <c r="L134" i="1530"/>
  <c r="K134" i="1530"/>
  <c r="C134" i="1530"/>
  <c r="A134" i="1530"/>
  <c r="M133" i="1530"/>
  <c r="L133" i="1530"/>
  <c r="K133" i="1530"/>
  <c r="C133" i="1530"/>
  <c r="A133" i="1530"/>
  <c r="M132" i="1530"/>
  <c r="L132" i="1530"/>
  <c r="K132" i="1530"/>
  <c r="C132" i="1530"/>
  <c r="A132" i="1530"/>
  <c r="M131" i="1530"/>
  <c r="L131" i="1530"/>
  <c r="K131" i="1530"/>
  <c r="C131" i="1530"/>
  <c r="A131" i="1530"/>
  <c r="M130" i="1530"/>
  <c r="L130" i="1530"/>
  <c r="K130" i="1530"/>
  <c r="C130" i="1530"/>
  <c r="A130" i="1530"/>
  <c r="M129" i="1530"/>
  <c r="L129" i="1530"/>
  <c r="K129" i="1530"/>
  <c r="C129" i="1530"/>
  <c r="A129" i="1530"/>
  <c r="M128" i="1530"/>
  <c r="L128" i="1530"/>
  <c r="K128" i="1530"/>
  <c r="C128" i="1530"/>
  <c r="A128" i="1530"/>
  <c r="M127" i="1530"/>
  <c r="L127" i="1530"/>
  <c r="K127" i="1530"/>
  <c r="C127" i="1530"/>
  <c r="A127" i="1530"/>
  <c r="M126" i="1530"/>
  <c r="L126" i="1530"/>
  <c r="K126" i="1530"/>
  <c r="C126" i="1530"/>
  <c r="A126" i="1530"/>
  <c r="M125" i="1530"/>
  <c r="L125" i="1530"/>
  <c r="K125" i="1530"/>
  <c r="C125" i="1530"/>
  <c r="A125" i="1530"/>
  <c r="A124" i="1530"/>
  <c r="M123" i="1530"/>
  <c r="L123" i="1530"/>
  <c r="K123" i="1530"/>
  <c r="C123" i="1530"/>
  <c r="A123" i="1530"/>
  <c r="A122" i="1530"/>
  <c r="M121" i="1530"/>
  <c r="L121" i="1530"/>
  <c r="K121" i="1530"/>
  <c r="C121" i="1530"/>
  <c r="A121" i="1530"/>
  <c r="M120" i="1530"/>
  <c r="L120" i="1530"/>
  <c r="K120" i="1530"/>
  <c r="C120" i="1530"/>
  <c r="A120" i="1530"/>
  <c r="M119" i="1530"/>
  <c r="L119" i="1530"/>
  <c r="K119" i="1530"/>
  <c r="C119" i="1530"/>
  <c r="A119" i="1530"/>
  <c r="M118" i="1530"/>
  <c r="L118" i="1530"/>
  <c r="K118" i="1530"/>
  <c r="C118" i="1530"/>
  <c r="A118" i="1530"/>
  <c r="M117" i="1530"/>
  <c r="L117" i="1530"/>
  <c r="K117" i="1530"/>
  <c r="C117" i="1530"/>
  <c r="A117" i="1530"/>
  <c r="M116" i="1530"/>
  <c r="L116" i="1530"/>
  <c r="K116" i="1530"/>
  <c r="C116" i="1530"/>
  <c r="A116" i="1530"/>
  <c r="M115" i="1530"/>
  <c r="L115" i="1530"/>
  <c r="K115" i="1530"/>
  <c r="C115" i="1530"/>
  <c r="A115" i="1530"/>
  <c r="M114" i="1530"/>
  <c r="L114" i="1530"/>
  <c r="K114" i="1530"/>
  <c r="C114" i="1530"/>
  <c r="A114" i="1530"/>
  <c r="M113" i="1530"/>
  <c r="L113" i="1530"/>
  <c r="K113" i="1530"/>
  <c r="C113" i="1530"/>
  <c r="A113" i="1530"/>
  <c r="M112" i="1530"/>
  <c r="L112" i="1530"/>
  <c r="K112" i="1530"/>
  <c r="C112" i="1530"/>
  <c r="A112" i="1530"/>
  <c r="M111" i="1530"/>
  <c r="L111" i="1530"/>
  <c r="K111" i="1530"/>
  <c r="C111" i="1530"/>
  <c r="A111" i="1530"/>
  <c r="M110" i="1530"/>
  <c r="L110" i="1530"/>
  <c r="K110" i="1530"/>
  <c r="C110" i="1530"/>
  <c r="A110" i="1530"/>
  <c r="M109" i="1530"/>
  <c r="L109" i="1530"/>
  <c r="K109" i="1530"/>
  <c r="C109" i="1530"/>
  <c r="A109" i="1530"/>
  <c r="M108" i="1530"/>
  <c r="L108" i="1530"/>
  <c r="K108" i="1530"/>
  <c r="C108" i="1530"/>
  <c r="A108" i="1530"/>
  <c r="M107" i="1530"/>
  <c r="L107" i="1530"/>
  <c r="K107" i="1530"/>
  <c r="C107" i="1530"/>
  <c r="A107" i="1530"/>
  <c r="M106" i="1530"/>
  <c r="L106" i="1530"/>
  <c r="K106" i="1530"/>
  <c r="C106" i="1530"/>
  <c r="A106" i="1530"/>
  <c r="M105" i="1530"/>
  <c r="L105" i="1530"/>
  <c r="K105" i="1530"/>
  <c r="C105" i="1530"/>
  <c r="A105" i="1530"/>
  <c r="A104" i="1530"/>
  <c r="M102" i="1530"/>
  <c r="L102" i="1530"/>
  <c r="K102" i="1530"/>
  <c r="C102" i="1530"/>
  <c r="A102" i="1530"/>
  <c r="A101" i="1530"/>
  <c r="M100" i="1530"/>
  <c r="L100" i="1530"/>
  <c r="K100" i="1530"/>
  <c r="C100" i="1530"/>
  <c r="A100" i="1530"/>
  <c r="A99" i="1530"/>
  <c r="M98" i="1530"/>
  <c r="L98" i="1530"/>
  <c r="K98" i="1530"/>
  <c r="C98" i="1530"/>
  <c r="A98" i="1530"/>
  <c r="M97" i="1530"/>
  <c r="L97" i="1530"/>
  <c r="K97" i="1530"/>
  <c r="C97" i="1530"/>
  <c r="A97" i="1530"/>
  <c r="M96" i="1530"/>
  <c r="L96" i="1530"/>
  <c r="K96" i="1530"/>
  <c r="C96" i="1530"/>
  <c r="A96" i="1530"/>
  <c r="M95" i="1530"/>
  <c r="L95" i="1530"/>
  <c r="K95" i="1530"/>
  <c r="C95" i="1530"/>
  <c r="A95" i="1530"/>
  <c r="A94" i="1530"/>
  <c r="M93" i="1530"/>
  <c r="L93" i="1530"/>
  <c r="K93" i="1530"/>
  <c r="C93" i="1530"/>
  <c r="A93" i="1530"/>
  <c r="M92" i="1530"/>
  <c r="L92" i="1530"/>
  <c r="K92" i="1530"/>
  <c r="C92" i="1530"/>
  <c r="A92" i="1530"/>
  <c r="M91" i="1530"/>
  <c r="L91" i="1530"/>
  <c r="K91" i="1530"/>
  <c r="C91" i="1530"/>
  <c r="A91" i="1530"/>
  <c r="M90" i="1530"/>
  <c r="L90" i="1530"/>
  <c r="K90" i="1530"/>
  <c r="C90" i="1530"/>
  <c r="A90" i="1530"/>
  <c r="M89" i="1530"/>
  <c r="L89" i="1530"/>
  <c r="K89" i="1530"/>
  <c r="C89" i="1530"/>
  <c r="A89" i="1530"/>
  <c r="M88" i="1530"/>
  <c r="L88" i="1530"/>
  <c r="K88" i="1530"/>
  <c r="C88" i="1530"/>
  <c r="A88" i="1530"/>
  <c r="M87" i="1530"/>
  <c r="L87" i="1530"/>
  <c r="K87" i="1530"/>
  <c r="C87" i="1530"/>
  <c r="A87" i="1530"/>
  <c r="M86" i="1530"/>
  <c r="L86" i="1530"/>
  <c r="K86" i="1530"/>
  <c r="C86" i="1530"/>
  <c r="A86" i="1530"/>
  <c r="M85" i="1530"/>
  <c r="L85" i="1530"/>
  <c r="K85" i="1530"/>
  <c r="C85" i="1530"/>
  <c r="A85" i="1530"/>
  <c r="M84" i="1530"/>
  <c r="L84" i="1530"/>
  <c r="K84" i="1530"/>
  <c r="C84" i="1530"/>
  <c r="A84" i="1530"/>
  <c r="M83" i="1530"/>
  <c r="L83" i="1530"/>
  <c r="K83" i="1530"/>
  <c r="C83" i="1530"/>
  <c r="A83" i="1530"/>
  <c r="M82" i="1530"/>
  <c r="L82" i="1530"/>
  <c r="K82" i="1530"/>
  <c r="C82" i="1530"/>
  <c r="A82" i="1530"/>
  <c r="M81" i="1530"/>
  <c r="L81" i="1530"/>
  <c r="K81" i="1530"/>
  <c r="C81" i="1530"/>
  <c r="A81" i="1530"/>
  <c r="M80" i="1530"/>
  <c r="L80" i="1530"/>
  <c r="K80" i="1530"/>
  <c r="C80" i="1530"/>
  <c r="A80" i="1530"/>
  <c r="M79" i="1530"/>
  <c r="L79" i="1530"/>
  <c r="K79" i="1530"/>
  <c r="C79" i="1530"/>
  <c r="A79" i="1530"/>
  <c r="A78" i="1530"/>
  <c r="M77" i="1530"/>
  <c r="L77" i="1530"/>
  <c r="K77" i="1530"/>
  <c r="C77" i="1530"/>
  <c r="A77" i="1530"/>
  <c r="M76" i="1530"/>
  <c r="L76" i="1530"/>
  <c r="K76" i="1530"/>
  <c r="C76" i="1530"/>
  <c r="A76" i="1530"/>
  <c r="M75" i="1530"/>
  <c r="L75" i="1530"/>
  <c r="K75" i="1530"/>
  <c r="C75" i="1530"/>
  <c r="A75" i="1530"/>
  <c r="M74" i="1530"/>
  <c r="L74" i="1530"/>
  <c r="K74" i="1530"/>
  <c r="C74" i="1530"/>
  <c r="A74" i="1530"/>
  <c r="M73" i="1530"/>
  <c r="L73" i="1530"/>
  <c r="K73" i="1530"/>
  <c r="C73" i="1530"/>
  <c r="A73" i="1530"/>
  <c r="M72" i="1530"/>
  <c r="L72" i="1530"/>
  <c r="K72" i="1530"/>
  <c r="C72" i="1530"/>
  <c r="A72" i="1530"/>
  <c r="M71" i="1530"/>
  <c r="L71" i="1530"/>
  <c r="K71" i="1530"/>
  <c r="C71" i="1530"/>
  <c r="A71" i="1530"/>
  <c r="M70" i="1530"/>
  <c r="L70" i="1530"/>
  <c r="K70" i="1530"/>
  <c r="C70" i="1530"/>
  <c r="A70" i="1530"/>
  <c r="M69" i="1530"/>
  <c r="L69" i="1530"/>
  <c r="K69" i="1530"/>
  <c r="C69" i="1530"/>
  <c r="A69" i="1530"/>
  <c r="M68" i="1530"/>
  <c r="L68" i="1530"/>
  <c r="K68" i="1530"/>
  <c r="C68" i="1530"/>
  <c r="A68" i="1530"/>
  <c r="M67" i="1530"/>
  <c r="L67" i="1530"/>
  <c r="K67" i="1530"/>
  <c r="C67" i="1530"/>
  <c r="A67" i="1530"/>
  <c r="A66" i="1530"/>
  <c r="M64" i="1530"/>
  <c r="L64" i="1530"/>
  <c r="K64" i="1530"/>
  <c r="C64" i="1530"/>
  <c r="A64" i="1530"/>
  <c r="A63" i="1530"/>
  <c r="M62" i="1530"/>
  <c r="L62" i="1530"/>
  <c r="K62" i="1530"/>
  <c r="C62" i="1530"/>
  <c r="A62" i="1530"/>
  <c r="M61" i="1530"/>
  <c r="L61" i="1530"/>
  <c r="K61" i="1530"/>
  <c r="C61" i="1530"/>
  <c r="A61" i="1530"/>
  <c r="M60" i="1530"/>
  <c r="L60" i="1530"/>
  <c r="K60" i="1530"/>
  <c r="C60" i="1530"/>
  <c r="A60" i="1530"/>
  <c r="M59" i="1530"/>
  <c r="L59" i="1530"/>
  <c r="K59" i="1530"/>
  <c r="C59" i="1530"/>
  <c r="A59" i="1530"/>
  <c r="M58" i="1530"/>
  <c r="L58" i="1530"/>
  <c r="K58" i="1530"/>
  <c r="C58" i="1530"/>
  <c r="A58" i="1530"/>
  <c r="M57" i="1530"/>
  <c r="L57" i="1530"/>
  <c r="K57" i="1530"/>
  <c r="C57" i="1530"/>
  <c r="A57" i="1530"/>
  <c r="M56" i="1530"/>
  <c r="L56" i="1530"/>
  <c r="K56" i="1530"/>
  <c r="C56" i="1530"/>
  <c r="A56" i="1530"/>
  <c r="M55" i="1530"/>
  <c r="L55" i="1530"/>
  <c r="K55" i="1530"/>
  <c r="C55" i="1530"/>
  <c r="A55" i="1530"/>
  <c r="M54" i="1530"/>
  <c r="L54" i="1530"/>
  <c r="K54" i="1530"/>
  <c r="C54" i="1530"/>
  <c r="A54" i="1530"/>
  <c r="M53" i="1530"/>
  <c r="L53" i="1530"/>
  <c r="K53" i="1530"/>
  <c r="C53" i="1530"/>
  <c r="A53" i="1530"/>
  <c r="M52" i="1530"/>
  <c r="L52" i="1530"/>
  <c r="K52" i="1530"/>
  <c r="C52" i="1530"/>
  <c r="A52" i="1530"/>
  <c r="M51" i="1530"/>
  <c r="L51" i="1530"/>
  <c r="K51" i="1530"/>
  <c r="C51" i="1530"/>
  <c r="A51" i="1530"/>
  <c r="M50" i="1530"/>
  <c r="L50" i="1530"/>
  <c r="K50" i="1530"/>
  <c r="C50" i="1530"/>
  <c r="A50" i="1530"/>
  <c r="M49" i="1530"/>
  <c r="L49" i="1530"/>
  <c r="K49" i="1530"/>
  <c r="C49" i="1530"/>
  <c r="A49" i="1530"/>
  <c r="M48" i="1530"/>
  <c r="L48" i="1530"/>
  <c r="K48" i="1530"/>
  <c r="C48" i="1530"/>
  <c r="A48" i="1530"/>
  <c r="M47" i="1530"/>
  <c r="L47" i="1530"/>
  <c r="K47" i="1530"/>
  <c r="C47" i="1530"/>
  <c r="A47" i="1530"/>
  <c r="A46" i="1530"/>
  <c r="M45" i="1530"/>
  <c r="L45" i="1530"/>
  <c r="K45" i="1530"/>
  <c r="C45" i="1530"/>
  <c r="A45" i="1530"/>
  <c r="M44" i="1530"/>
  <c r="L44" i="1530"/>
  <c r="K44" i="1530"/>
  <c r="C44" i="1530"/>
  <c r="A44" i="1530"/>
  <c r="M43" i="1530"/>
  <c r="L43" i="1530"/>
  <c r="K43" i="1530"/>
  <c r="C43" i="1530"/>
  <c r="A43" i="1530"/>
  <c r="M42" i="1530"/>
  <c r="L42" i="1530"/>
  <c r="K42" i="1530"/>
  <c r="C42" i="1530"/>
  <c r="A42" i="1530"/>
  <c r="M41" i="1530"/>
  <c r="L41" i="1530"/>
  <c r="K41" i="1530"/>
  <c r="C41" i="1530"/>
  <c r="A41" i="1530"/>
  <c r="M40" i="1530"/>
  <c r="L40" i="1530"/>
  <c r="K40" i="1530"/>
  <c r="C40" i="1530"/>
  <c r="A40" i="1530"/>
  <c r="M39" i="1530"/>
  <c r="L39" i="1530"/>
  <c r="K39" i="1530"/>
  <c r="C39" i="1530"/>
  <c r="A39" i="1530"/>
  <c r="M38" i="1530"/>
  <c r="L38" i="1530"/>
  <c r="K38" i="1530"/>
  <c r="C38" i="1530"/>
  <c r="A38" i="1530"/>
  <c r="A37" i="1530"/>
  <c r="M35" i="1530"/>
  <c r="L35" i="1530"/>
  <c r="K35" i="1530"/>
  <c r="C35" i="1530"/>
  <c r="A35" i="1530"/>
  <c r="M34" i="1530"/>
  <c r="L34" i="1530"/>
  <c r="K34" i="1530"/>
  <c r="C34" i="1530"/>
  <c r="A34" i="1530"/>
  <c r="A33" i="1530"/>
  <c r="M32" i="1530"/>
  <c r="L32" i="1530"/>
  <c r="K32" i="1530"/>
  <c r="C32" i="1530"/>
  <c r="A32" i="1530"/>
  <c r="M31" i="1530"/>
  <c r="L31" i="1530"/>
  <c r="K31" i="1530"/>
  <c r="C31" i="1530"/>
  <c r="A31" i="1530"/>
  <c r="A30" i="1530"/>
  <c r="M29" i="1530"/>
  <c r="L29" i="1530"/>
  <c r="K29" i="1530"/>
  <c r="C29" i="1530"/>
  <c r="A29" i="1530"/>
  <c r="M28" i="1530"/>
  <c r="L28" i="1530"/>
  <c r="K28" i="1530"/>
  <c r="C28" i="1530"/>
  <c r="A28" i="1530"/>
  <c r="M27" i="1530"/>
  <c r="L27" i="1530"/>
  <c r="K27" i="1530"/>
  <c r="C27" i="1530"/>
  <c r="A27" i="1530"/>
  <c r="A26" i="1530"/>
  <c r="A24" i="1530"/>
  <c r="M23" i="1530"/>
  <c r="L23" i="1530"/>
  <c r="K23" i="1530"/>
  <c r="C23" i="1530"/>
  <c r="A23" i="1530"/>
  <c r="A22" i="1530"/>
  <c r="A20" i="1530"/>
  <c r="M31" i="1517" l="1"/>
  <c r="L31" i="1517"/>
  <c r="K31" i="1517"/>
  <c r="C31" i="1517"/>
  <c r="A31" i="1517"/>
  <c r="M30" i="1517"/>
  <c r="L30" i="1517"/>
  <c r="K30" i="1517"/>
  <c r="C30" i="1517"/>
  <c r="A30" i="1517"/>
  <c r="M29" i="1517"/>
  <c r="L29" i="1517"/>
  <c r="K29" i="1517"/>
  <c r="C29" i="1517"/>
  <c r="A29" i="1517"/>
  <c r="M28" i="1517"/>
  <c r="L28" i="1517"/>
  <c r="K28" i="1517"/>
  <c r="C28" i="1517"/>
  <c r="A28" i="1517"/>
  <c r="M27" i="1517"/>
  <c r="L27" i="1517"/>
  <c r="K27" i="1517"/>
  <c r="C27" i="1517"/>
  <c r="A27" i="1517"/>
  <c r="M26" i="1517"/>
  <c r="L26" i="1517"/>
  <c r="K26" i="1517"/>
  <c r="C26" i="1517"/>
  <c r="A26" i="1517"/>
  <c r="A25" i="1517"/>
  <c r="M23" i="1517"/>
  <c r="L23" i="1517"/>
  <c r="K23" i="1517"/>
  <c r="C23" i="1517"/>
  <c r="A23" i="1517"/>
  <c r="A22" i="1517"/>
  <c r="A20" i="1517"/>
  <c r="L78" i="1516" l="1"/>
  <c r="K78" i="1516"/>
  <c r="C78" i="1516"/>
  <c r="A78" i="1516"/>
  <c r="L77" i="1516"/>
  <c r="K77" i="1516"/>
  <c r="C77" i="1516"/>
  <c r="A77" i="1516"/>
  <c r="L75" i="1516"/>
  <c r="K75" i="1516"/>
  <c r="C75" i="1516"/>
  <c r="A75" i="1516"/>
  <c r="A74" i="1516"/>
  <c r="L72" i="1516"/>
  <c r="K72" i="1516"/>
  <c r="C72" i="1516"/>
  <c r="A72" i="1516"/>
  <c r="A71" i="1516"/>
  <c r="L70" i="1516"/>
  <c r="K70" i="1516"/>
  <c r="C70" i="1516"/>
  <c r="A70" i="1516"/>
  <c r="A69" i="1516"/>
  <c r="A67" i="1516"/>
  <c r="M66" i="1516"/>
  <c r="L66" i="1516"/>
  <c r="K66" i="1516"/>
  <c r="C66" i="1516"/>
  <c r="A66" i="1516"/>
  <c r="A65" i="1516"/>
  <c r="M63" i="1516"/>
  <c r="L63" i="1516"/>
  <c r="K63" i="1516"/>
  <c r="C63" i="1516"/>
  <c r="A63" i="1516"/>
  <c r="M62" i="1516"/>
  <c r="L62" i="1516"/>
  <c r="K62" i="1516"/>
  <c r="C62" i="1516"/>
  <c r="A62" i="1516"/>
  <c r="M61" i="1516"/>
  <c r="L61" i="1516"/>
  <c r="K61" i="1516"/>
  <c r="C61" i="1516"/>
  <c r="A61" i="1516"/>
  <c r="M60" i="1516"/>
  <c r="L60" i="1516"/>
  <c r="K60" i="1516"/>
  <c r="C60" i="1516"/>
  <c r="A60" i="1516"/>
  <c r="M59" i="1516"/>
  <c r="L59" i="1516"/>
  <c r="K59" i="1516"/>
  <c r="C59" i="1516"/>
  <c r="A59" i="1516"/>
  <c r="M58" i="1516"/>
  <c r="L58" i="1516"/>
  <c r="K58" i="1516"/>
  <c r="C58" i="1516"/>
  <c r="A58" i="1516"/>
  <c r="M57" i="1516"/>
  <c r="L57" i="1516"/>
  <c r="K57" i="1516"/>
  <c r="C57" i="1516"/>
  <c r="A57" i="1516"/>
  <c r="M56" i="1516"/>
  <c r="L56" i="1516"/>
  <c r="K56" i="1516"/>
  <c r="C56" i="1516"/>
  <c r="A56" i="1516"/>
  <c r="M55" i="1516"/>
  <c r="L55" i="1516"/>
  <c r="K55" i="1516"/>
  <c r="C55" i="1516"/>
  <c r="A55" i="1516"/>
  <c r="M54" i="1516"/>
  <c r="L54" i="1516"/>
  <c r="K54" i="1516"/>
  <c r="C54" i="1516"/>
  <c r="A54" i="1516"/>
  <c r="M53" i="1516"/>
  <c r="L53" i="1516"/>
  <c r="K53" i="1516"/>
  <c r="C53" i="1516"/>
  <c r="A53" i="1516"/>
  <c r="M52" i="1516"/>
  <c r="L52" i="1516"/>
  <c r="K52" i="1516"/>
  <c r="C52" i="1516"/>
  <c r="A52" i="1516"/>
  <c r="M51" i="1516"/>
  <c r="L51" i="1516"/>
  <c r="K51" i="1516"/>
  <c r="C51" i="1516"/>
  <c r="A51" i="1516"/>
  <c r="M50" i="1516"/>
  <c r="L50" i="1516"/>
  <c r="K50" i="1516"/>
  <c r="C50" i="1516"/>
  <c r="A50" i="1516"/>
  <c r="M49" i="1516"/>
  <c r="L49" i="1516"/>
  <c r="K49" i="1516"/>
  <c r="C49" i="1516"/>
  <c r="A49" i="1516"/>
  <c r="M48" i="1516"/>
  <c r="L48" i="1516"/>
  <c r="K48" i="1516"/>
  <c r="C48" i="1516"/>
  <c r="A48" i="1516"/>
  <c r="M47" i="1516"/>
  <c r="L47" i="1516"/>
  <c r="K47" i="1516"/>
  <c r="C47" i="1516"/>
  <c r="A47" i="1516"/>
  <c r="M46" i="1516"/>
  <c r="L46" i="1516"/>
  <c r="K46" i="1516"/>
  <c r="C46" i="1516"/>
  <c r="A46" i="1516"/>
  <c r="M45" i="1516"/>
  <c r="L45" i="1516"/>
  <c r="K45" i="1516"/>
  <c r="C45" i="1516"/>
  <c r="A45" i="1516"/>
  <c r="M44" i="1516"/>
  <c r="L44" i="1516"/>
  <c r="K44" i="1516"/>
  <c r="C44" i="1516"/>
  <c r="A44" i="1516"/>
  <c r="M43" i="1516"/>
  <c r="L43" i="1516"/>
  <c r="K43" i="1516"/>
  <c r="C43" i="1516"/>
  <c r="A43" i="1516"/>
  <c r="M42" i="1516"/>
  <c r="L42" i="1516"/>
  <c r="K42" i="1516"/>
  <c r="C42" i="1516"/>
  <c r="A42" i="1516"/>
  <c r="M41" i="1516"/>
  <c r="L41" i="1516"/>
  <c r="K41" i="1516"/>
  <c r="C41" i="1516"/>
  <c r="A41" i="1516"/>
  <c r="M40" i="1516"/>
  <c r="L40" i="1516"/>
  <c r="K40" i="1516"/>
  <c r="C40" i="1516"/>
  <c r="A40" i="1516"/>
  <c r="M39" i="1516"/>
  <c r="L39" i="1516"/>
  <c r="K39" i="1516"/>
  <c r="C39" i="1516"/>
  <c r="A39" i="1516"/>
  <c r="M38" i="1516"/>
  <c r="L38" i="1516"/>
  <c r="K38" i="1516"/>
  <c r="C38" i="1516"/>
  <c r="A38" i="1516"/>
  <c r="M37" i="1516"/>
  <c r="L37" i="1516"/>
  <c r="K37" i="1516"/>
  <c r="C37" i="1516"/>
  <c r="A37" i="1516"/>
  <c r="M36" i="1516"/>
  <c r="L36" i="1516"/>
  <c r="K36" i="1516"/>
  <c r="C36" i="1516"/>
  <c r="A36" i="1516"/>
  <c r="M35" i="1516"/>
  <c r="L35" i="1516"/>
  <c r="K35" i="1516"/>
  <c r="C35" i="1516"/>
  <c r="A35" i="1516"/>
  <c r="M34" i="1516"/>
  <c r="L34" i="1516"/>
  <c r="K34" i="1516"/>
  <c r="C34" i="1516"/>
  <c r="A34" i="1516"/>
  <c r="M33" i="1516"/>
  <c r="L33" i="1516"/>
  <c r="K33" i="1516"/>
  <c r="C33" i="1516"/>
  <c r="A33" i="1516"/>
  <c r="M32" i="1516"/>
  <c r="L32" i="1516"/>
  <c r="K32" i="1516"/>
  <c r="C32" i="1516"/>
  <c r="A32" i="1516"/>
  <c r="M31" i="1516"/>
  <c r="L31" i="1516"/>
  <c r="K31" i="1516"/>
  <c r="C31" i="1516"/>
  <c r="A31" i="1516"/>
  <c r="M30" i="1516"/>
  <c r="L30" i="1516"/>
  <c r="K30" i="1516"/>
  <c r="C30" i="1516"/>
  <c r="A30" i="1516"/>
  <c r="M29" i="1516"/>
  <c r="L29" i="1516"/>
  <c r="K29" i="1516"/>
  <c r="C29" i="1516"/>
  <c r="A29" i="1516"/>
  <c r="M28" i="1516"/>
  <c r="L28" i="1516"/>
  <c r="K28" i="1516"/>
  <c r="C28" i="1516"/>
  <c r="A28" i="1516"/>
  <c r="M27" i="1516"/>
  <c r="L27" i="1516"/>
  <c r="K27" i="1516"/>
  <c r="C27" i="1516"/>
  <c r="A27" i="1516"/>
  <c r="A26" i="1516"/>
  <c r="M24" i="1516"/>
  <c r="L24" i="1516"/>
  <c r="K24" i="1516"/>
  <c r="C24" i="1516"/>
  <c r="A24" i="1516"/>
  <c r="M23" i="1516"/>
  <c r="L23" i="1516"/>
  <c r="K23" i="1516"/>
  <c r="C23" i="1516"/>
  <c r="A23" i="1516"/>
  <c r="A22" i="1516"/>
  <c r="M29" i="1570" l="1"/>
  <c r="L29" i="1570"/>
  <c r="K29" i="1570"/>
  <c r="C29" i="1570"/>
  <c r="A29" i="1570"/>
  <c r="M28" i="1570"/>
  <c r="L28" i="1570"/>
  <c r="K28" i="1570"/>
  <c r="C28" i="1570"/>
  <c r="A28" i="1570"/>
  <c r="M27" i="1570"/>
  <c r="L27" i="1570"/>
  <c r="K27" i="1570"/>
  <c r="C27" i="1570"/>
  <c r="A27" i="1570"/>
  <c r="M26" i="1570"/>
  <c r="L26" i="1570"/>
  <c r="K26" i="1570"/>
  <c r="C26" i="1570"/>
  <c r="A26" i="1570"/>
  <c r="M25" i="1570"/>
  <c r="L25" i="1570"/>
  <c r="K25" i="1570"/>
  <c r="C25" i="1570"/>
  <c r="A25" i="1570"/>
  <c r="M24" i="1570"/>
  <c r="L24" i="1570"/>
  <c r="K24" i="1570"/>
  <c r="C24" i="1570"/>
  <c r="A24" i="1570"/>
  <c r="M23" i="1570"/>
  <c r="L23" i="1570"/>
  <c r="K23" i="1570"/>
  <c r="C23" i="1570"/>
  <c r="A23" i="1570"/>
  <c r="M22" i="1570"/>
  <c r="L22" i="1570"/>
  <c r="K22" i="1570"/>
  <c r="C22" i="1570"/>
  <c r="A22" i="1570"/>
  <c r="M21" i="1570"/>
  <c r="L21" i="1570"/>
  <c r="K21" i="1570"/>
  <c r="C21" i="1570"/>
  <c r="A21" i="1570"/>
  <c r="M20" i="1570"/>
  <c r="L20" i="1570"/>
  <c r="K20" i="1570"/>
  <c r="C20" i="1570"/>
  <c r="A20" i="1570"/>
  <c r="M42" i="1569" l="1"/>
  <c r="L42" i="1569"/>
  <c r="K42" i="1569"/>
  <c r="C42" i="1569"/>
  <c r="A42" i="1569"/>
  <c r="M41" i="1569"/>
  <c r="L41" i="1569"/>
  <c r="K41" i="1569"/>
  <c r="C41" i="1569"/>
  <c r="A41" i="1569"/>
  <c r="M40" i="1569"/>
  <c r="L40" i="1569"/>
  <c r="K40" i="1569"/>
  <c r="C40" i="1569"/>
  <c r="A40" i="1569"/>
  <c r="M39" i="1569"/>
  <c r="L39" i="1569"/>
  <c r="K39" i="1569"/>
  <c r="C39" i="1569"/>
  <c r="A39" i="1569"/>
  <c r="M38" i="1569"/>
  <c r="L38" i="1569"/>
  <c r="K38" i="1569"/>
  <c r="C38" i="1569"/>
  <c r="A38" i="1569"/>
  <c r="M37" i="1569"/>
  <c r="L37" i="1569"/>
  <c r="K37" i="1569"/>
  <c r="C37" i="1569"/>
  <c r="A37" i="1569"/>
  <c r="M36" i="1569"/>
  <c r="L36" i="1569"/>
  <c r="K36" i="1569"/>
  <c r="C36" i="1569"/>
  <c r="A36" i="1569"/>
  <c r="M35" i="1569"/>
  <c r="L35" i="1569"/>
  <c r="K35" i="1569"/>
  <c r="C35" i="1569"/>
  <c r="A35" i="1569"/>
  <c r="M34" i="1569"/>
  <c r="L34" i="1569"/>
  <c r="K34" i="1569"/>
  <c r="C34" i="1569"/>
  <c r="A34" i="1569"/>
  <c r="M33" i="1569"/>
  <c r="L33" i="1569"/>
  <c r="K33" i="1569"/>
  <c r="C33" i="1569"/>
  <c r="A33" i="1569"/>
  <c r="M32" i="1569"/>
  <c r="L32" i="1569"/>
  <c r="K32" i="1569"/>
  <c r="C32" i="1569"/>
  <c r="A32" i="1569"/>
  <c r="M31" i="1569"/>
  <c r="L31" i="1569"/>
  <c r="K31" i="1569"/>
  <c r="C31" i="1569"/>
  <c r="A31" i="1569"/>
  <c r="M30" i="1569"/>
  <c r="L30" i="1569"/>
  <c r="K30" i="1569"/>
  <c r="C30" i="1569"/>
  <c r="A30" i="1569"/>
  <c r="M29" i="1569"/>
  <c r="L29" i="1569"/>
  <c r="K29" i="1569"/>
  <c r="C29" i="1569"/>
  <c r="A29" i="1569"/>
  <c r="M28" i="1569"/>
  <c r="L28" i="1569"/>
  <c r="K28" i="1569"/>
  <c r="C28" i="1569"/>
  <c r="A28" i="1569"/>
  <c r="M27" i="1569"/>
  <c r="L27" i="1569"/>
  <c r="K27" i="1569"/>
  <c r="C27" i="1569"/>
  <c r="A27" i="1569"/>
  <c r="M26" i="1569"/>
  <c r="L26" i="1569"/>
  <c r="K26" i="1569"/>
  <c r="C26" i="1569"/>
  <c r="A26" i="1569"/>
  <c r="M25" i="1569"/>
  <c r="L25" i="1569"/>
  <c r="K25" i="1569"/>
  <c r="C25" i="1569"/>
  <c r="A25" i="1569"/>
  <c r="M24" i="1569"/>
  <c r="L24" i="1569"/>
  <c r="K24" i="1569"/>
  <c r="C24" i="1569"/>
  <c r="A24" i="1569"/>
  <c r="M23" i="1569"/>
  <c r="L23" i="1569"/>
  <c r="K23" i="1569"/>
  <c r="C23" i="1569"/>
  <c r="A23" i="1569"/>
  <c r="M22" i="1569"/>
  <c r="L22" i="1569"/>
  <c r="K22" i="1569"/>
  <c r="C22" i="1569"/>
  <c r="A22" i="1569"/>
  <c r="M21" i="1569"/>
  <c r="L21" i="1569"/>
  <c r="K21" i="1569"/>
  <c r="C21" i="1569"/>
  <c r="A21" i="1569"/>
  <c r="M20" i="1569"/>
  <c r="L20" i="1569"/>
  <c r="K20" i="1569"/>
  <c r="C20" i="1569"/>
  <c r="A20" i="1569"/>
  <c r="M31" i="1568" l="1"/>
  <c r="L31" i="1568"/>
  <c r="K31" i="1568"/>
  <c r="C31" i="1568"/>
  <c r="A31" i="1568"/>
  <c r="M30" i="1568"/>
  <c r="L30" i="1568"/>
  <c r="K30" i="1568"/>
  <c r="C30" i="1568"/>
  <c r="A30" i="1568"/>
  <c r="M27" i="1568"/>
  <c r="L27" i="1568"/>
  <c r="K27" i="1568"/>
  <c r="C27" i="1568"/>
  <c r="A27" i="1568"/>
  <c r="M26" i="1568"/>
  <c r="L26" i="1568"/>
  <c r="K26" i="1568"/>
  <c r="C26" i="1568"/>
  <c r="A26" i="1568"/>
  <c r="M25" i="1568"/>
  <c r="L25" i="1568"/>
  <c r="K25" i="1568"/>
  <c r="C25" i="1568"/>
  <c r="A25" i="1568"/>
  <c r="M23" i="1568"/>
  <c r="L23" i="1568"/>
  <c r="K23" i="1568"/>
  <c r="C23" i="1568"/>
  <c r="A23" i="1568"/>
  <c r="M22" i="1568"/>
  <c r="L22" i="1568"/>
  <c r="K22" i="1568"/>
  <c r="C22" i="1568"/>
  <c r="A22" i="1568"/>
  <c r="M21" i="1568"/>
  <c r="L21" i="1568"/>
  <c r="K21" i="1568"/>
  <c r="C21" i="1568"/>
  <c r="A21" i="1568"/>
  <c r="M20" i="1568"/>
  <c r="L20" i="1568"/>
  <c r="K20" i="1568"/>
  <c r="C20" i="1568"/>
  <c r="A20" i="1568"/>
  <c r="M36" i="1567" l="1"/>
  <c r="L36" i="1567"/>
  <c r="K36" i="1567"/>
  <c r="C36" i="1567"/>
  <c r="A36" i="1567"/>
  <c r="M35" i="1567"/>
  <c r="L35" i="1567"/>
  <c r="K35" i="1567"/>
  <c r="C35" i="1567"/>
  <c r="A35" i="1567"/>
  <c r="M34" i="1567"/>
  <c r="L34" i="1567"/>
  <c r="K34" i="1567"/>
  <c r="C34" i="1567"/>
  <c r="A34" i="1567"/>
  <c r="M33" i="1567"/>
  <c r="L33" i="1567"/>
  <c r="K33" i="1567"/>
  <c r="C33" i="1567"/>
  <c r="A33" i="1567"/>
  <c r="M32" i="1567"/>
  <c r="L32" i="1567"/>
  <c r="K32" i="1567"/>
  <c r="C32" i="1567"/>
  <c r="A32" i="1567"/>
  <c r="M31" i="1567"/>
  <c r="L31" i="1567"/>
  <c r="K31" i="1567"/>
  <c r="C31" i="1567"/>
  <c r="A31" i="1567"/>
  <c r="M30" i="1567"/>
  <c r="L30" i="1567"/>
  <c r="K30" i="1567"/>
  <c r="C30" i="1567"/>
  <c r="A30" i="1567"/>
  <c r="M29" i="1567"/>
  <c r="L29" i="1567"/>
  <c r="K29" i="1567"/>
  <c r="C29" i="1567"/>
  <c r="A29" i="1567"/>
  <c r="M28" i="1567"/>
  <c r="L28" i="1567"/>
  <c r="K28" i="1567"/>
  <c r="C28" i="1567"/>
  <c r="A28" i="1567"/>
  <c r="M27" i="1567"/>
  <c r="L27" i="1567"/>
  <c r="K27" i="1567"/>
  <c r="C27" i="1567"/>
  <c r="A27" i="1567"/>
  <c r="M26" i="1567"/>
  <c r="L26" i="1567"/>
  <c r="K26" i="1567"/>
  <c r="C26" i="1567"/>
  <c r="A26" i="1567"/>
  <c r="M25" i="1567"/>
  <c r="L25" i="1567"/>
  <c r="K25" i="1567"/>
  <c r="C25" i="1567"/>
  <c r="A25" i="1567"/>
  <c r="M24" i="1567"/>
  <c r="L24" i="1567"/>
  <c r="K24" i="1567"/>
  <c r="C24" i="1567"/>
  <c r="A24" i="1567"/>
  <c r="M22" i="1567"/>
  <c r="L22" i="1567"/>
  <c r="K22" i="1567"/>
  <c r="C22" i="1567"/>
  <c r="A22" i="1567"/>
  <c r="M21" i="1567"/>
  <c r="L21" i="1567"/>
  <c r="K21" i="1567"/>
  <c r="C21" i="1567"/>
  <c r="A21" i="1567"/>
  <c r="M20" i="1567"/>
  <c r="L20" i="1567"/>
  <c r="K20" i="1567"/>
  <c r="C20" i="1567"/>
  <c r="A20" i="1567"/>
  <c r="K20" i="1565" l="1"/>
  <c r="M83" i="1564" l="1"/>
  <c r="L83" i="1564"/>
  <c r="K83" i="1564"/>
  <c r="C83" i="1564"/>
  <c r="A83" i="1564"/>
  <c r="M82" i="1564"/>
  <c r="L82" i="1564"/>
  <c r="K82" i="1564"/>
  <c r="C82" i="1564"/>
  <c r="A82" i="1564"/>
  <c r="M81" i="1564"/>
  <c r="L81" i="1564"/>
  <c r="K81" i="1564"/>
  <c r="C81" i="1564"/>
  <c r="A81" i="1564"/>
  <c r="M80" i="1564"/>
  <c r="L80" i="1564"/>
  <c r="K80" i="1564"/>
  <c r="C80" i="1564"/>
  <c r="A80" i="1564"/>
  <c r="M79" i="1564"/>
  <c r="L79" i="1564"/>
  <c r="K79" i="1564"/>
  <c r="C79" i="1564"/>
  <c r="A79" i="1564"/>
  <c r="M78" i="1564"/>
  <c r="L78" i="1564"/>
  <c r="K78" i="1564"/>
  <c r="C78" i="1564"/>
  <c r="A78" i="1564"/>
  <c r="M77" i="1564"/>
  <c r="L77" i="1564"/>
  <c r="K77" i="1564"/>
  <c r="C77" i="1564"/>
  <c r="A77" i="1564"/>
  <c r="M75" i="1564"/>
  <c r="L75" i="1564"/>
  <c r="K75" i="1564"/>
  <c r="C75" i="1564"/>
  <c r="A75" i="1564"/>
  <c r="M74" i="1564"/>
  <c r="L74" i="1564"/>
  <c r="K74" i="1564"/>
  <c r="C74" i="1564"/>
  <c r="A74" i="1564"/>
  <c r="M73" i="1564"/>
  <c r="L73" i="1564"/>
  <c r="K73" i="1564"/>
  <c r="C73" i="1564"/>
  <c r="A73" i="1564"/>
  <c r="M72" i="1564"/>
  <c r="L72" i="1564"/>
  <c r="K72" i="1564"/>
  <c r="C72" i="1564"/>
  <c r="A72" i="1564"/>
  <c r="M71" i="1564"/>
  <c r="L71" i="1564"/>
  <c r="K71" i="1564"/>
  <c r="C71" i="1564"/>
  <c r="A71" i="1564"/>
  <c r="M70" i="1564"/>
  <c r="L70" i="1564"/>
  <c r="K70" i="1564"/>
  <c r="C70" i="1564"/>
  <c r="A70" i="1564"/>
  <c r="M69" i="1564"/>
  <c r="L69" i="1564"/>
  <c r="K69" i="1564"/>
  <c r="C69" i="1564"/>
  <c r="A69" i="1564"/>
  <c r="M68" i="1564"/>
  <c r="L68" i="1564"/>
  <c r="K68" i="1564"/>
  <c r="C68" i="1564"/>
  <c r="A68" i="1564"/>
  <c r="M67" i="1564"/>
  <c r="L67" i="1564"/>
  <c r="K67" i="1564"/>
  <c r="C67" i="1564"/>
  <c r="A67" i="1564"/>
  <c r="M66" i="1564"/>
  <c r="L66" i="1564"/>
  <c r="K66" i="1564"/>
  <c r="C66" i="1564"/>
  <c r="A66" i="1564"/>
  <c r="M65" i="1564"/>
  <c r="L65" i="1564"/>
  <c r="K65" i="1564"/>
  <c r="C65" i="1564"/>
  <c r="A65" i="1564"/>
  <c r="M64" i="1564"/>
  <c r="L64" i="1564"/>
  <c r="K64" i="1564"/>
  <c r="C64" i="1564"/>
  <c r="A64" i="1564"/>
  <c r="M63" i="1564"/>
  <c r="L63" i="1564"/>
  <c r="K63" i="1564"/>
  <c r="C63" i="1564"/>
  <c r="A63" i="1564"/>
  <c r="M62" i="1564"/>
  <c r="L62" i="1564"/>
  <c r="K62" i="1564"/>
  <c r="C62" i="1564"/>
  <c r="A62" i="1564"/>
  <c r="M61" i="1564"/>
  <c r="L61" i="1564"/>
  <c r="K61" i="1564"/>
  <c r="C61" i="1564"/>
  <c r="A61" i="1564"/>
  <c r="M60" i="1564"/>
  <c r="L60" i="1564"/>
  <c r="K60" i="1564"/>
  <c r="C60" i="1564"/>
  <c r="A60" i="1564"/>
  <c r="M59" i="1564"/>
  <c r="L59" i="1564"/>
  <c r="K59" i="1564"/>
  <c r="C59" i="1564"/>
  <c r="A59" i="1564"/>
  <c r="M58" i="1564"/>
  <c r="L58" i="1564"/>
  <c r="K58" i="1564"/>
  <c r="C58" i="1564"/>
  <c r="A58" i="1564"/>
  <c r="M57" i="1564"/>
  <c r="L57" i="1564"/>
  <c r="K57" i="1564"/>
  <c r="C57" i="1564"/>
  <c r="A57" i="1564"/>
  <c r="M56" i="1564"/>
  <c r="L56" i="1564"/>
  <c r="K56" i="1564"/>
  <c r="C56" i="1564"/>
  <c r="A56" i="1564"/>
  <c r="M55" i="1564"/>
  <c r="L55" i="1564"/>
  <c r="K55" i="1564"/>
  <c r="C55" i="1564"/>
  <c r="A55" i="1564"/>
  <c r="M54" i="1564"/>
  <c r="L54" i="1564"/>
  <c r="K54" i="1564"/>
  <c r="C54" i="1564"/>
  <c r="A54" i="1564"/>
  <c r="M53" i="1564"/>
  <c r="L53" i="1564"/>
  <c r="K53" i="1564"/>
  <c r="C53" i="1564"/>
  <c r="A53" i="1564"/>
  <c r="M51" i="1564"/>
  <c r="L51" i="1564"/>
  <c r="K51" i="1564"/>
  <c r="C51" i="1564"/>
  <c r="A51" i="1564"/>
  <c r="M50" i="1564"/>
  <c r="L50" i="1564"/>
  <c r="K50" i="1564"/>
  <c r="C50" i="1564"/>
  <c r="A50" i="1564"/>
  <c r="M49" i="1564"/>
  <c r="L49" i="1564"/>
  <c r="K49" i="1564"/>
  <c r="C49" i="1564"/>
  <c r="A49" i="1564"/>
  <c r="M48" i="1564"/>
  <c r="L48" i="1564"/>
  <c r="K48" i="1564"/>
  <c r="C48" i="1564"/>
  <c r="A48" i="1564"/>
  <c r="M47" i="1564"/>
  <c r="L47" i="1564"/>
  <c r="K47" i="1564"/>
  <c r="C47" i="1564"/>
  <c r="A47" i="1564"/>
  <c r="M46" i="1564"/>
  <c r="L46" i="1564"/>
  <c r="K46" i="1564"/>
  <c r="C46" i="1564"/>
  <c r="A46" i="1564"/>
  <c r="M45" i="1564"/>
  <c r="L45" i="1564"/>
  <c r="K45" i="1564"/>
  <c r="C45" i="1564"/>
  <c r="A45" i="1564"/>
  <c r="M44" i="1564"/>
  <c r="L44" i="1564"/>
  <c r="K44" i="1564"/>
  <c r="C44" i="1564"/>
  <c r="A44" i="1564"/>
  <c r="M43" i="1564"/>
  <c r="L43" i="1564"/>
  <c r="K43" i="1564"/>
  <c r="C43" i="1564"/>
  <c r="A43" i="1564"/>
  <c r="M42" i="1564"/>
  <c r="L42" i="1564"/>
  <c r="K42" i="1564"/>
  <c r="C42" i="1564"/>
  <c r="A42" i="1564"/>
  <c r="M41" i="1564"/>
  <c r="L41" i="1564"/>
  <c r="K41" i="1564"/>
  <c r="C41" i="1564"/>
  <c r="A41" i="1564"/>
  <c r="M40" i="1564"/>
  <c r="L40" i="1564"/>
  <c r="K40" i="1564"/>
  <c r="C40" i="1564"/>
  <c r="A40" i="1564"/>
  <c r="M39" i="1564"/>
  <c r="L39" i="1564"/>
  <c r="K39" i="1564"/>
  <c r="C39" i="1564"/>
  <c r="A39" i="1564"/>
  <c r="M38" i="1564"/>
  <c r="L38" i="1564"/>
  <c r="K38" i="1564"/>
  <c r="C38" i="1564"/>
  <c r="A38" i="1564"/>
  <c r="M37" i="1564"/>
  <c r="L37" i="1564"/>
  <c r="K37" i="1564"/>
  <c r="C37" i="1564"/>
  <c r="A37" i="1564"/>
  <c r="M36" i="1564"/>
  <c r="L36" i="1564"/>
  <c r="K36" i="1564"/>
  <c r="C36" i="1564"/>
  <c r="A36" i="1564"/>
  <c r="M35" i="1564"/>
  <c r="L35" i="1564"/>
  <c r="K35" i="1564"/>
  <c r="C35" i="1564"/>
  <c r="A35" i="1564"/>
  <c r="M34" i="1564"/>
  <c r="L34" i="1564"/>
  <c r="K34" i="1564"/>
  <c r="C34" i="1564"/>
  <c r="A34" i="1564"/>
  <c r="M33" i="1564"/>
  <c r="L33" i="1564"/>
  <c r="K33" i="1564"/>
  <c r="C33" i="1564"/>
  <c r="A33" i="1564"/>
  <c r="M32" i="1564"/>
  <c r="L32" i="1564"/>
  <c r="K32" i="1564"/>
  <c r="C32" i="1564"/>
  <c r="A32" i="1564"/>
  <c r="M31" i="1564"/>
  <c r="L31" i="1564"/>
  <c r="K31" i="1564"/>
  <c r="C31" i="1564"/>
  <c r="A31" i="1564"/>
  <c r="M30" i="1564"/>
  <c r="L30" i="1564"/>
  <c r="K30" i="1564"/>
  <c r="C30" i="1564"/>
  <c r="A30" i="1564"/>
  <c r="M29" i="1564"/>
  <c r="L29" i="1564"/>
  <c r="K29" i="1564"/>
  <c r="C29" i="1564"/>
  <c r="A29" i="1564"/>
  <c r="M28" i="1564"/>
  <c r="L28" i="1564"/>
  <c r="K28" i="1564"/>
  <c r="C28" i="1564"/>
  <c r="A28" i="1564"/>
  <c r="L26" i="1564"/>
  <c r="K26" i="1564"/>
  <c r="C26" i="1564"/>
  <c r="A26" i="1564"/>
  <c r="L25" i="1564"/>
  <c r="K25" i="1564"/>
  <c r="C25" i="1564"/>
  <c r="A25" i="1564"/>
  <c r="L24" i="1564"/>
  <c r="K24" i="1564"/>
  <c r="C24" i="1564"/>
  <c r="A24" i="1564"/>
  <c r="L23" i="1564"/>
  <c r="K23" i="1564"/>
  <c r="C23" i="1564"/>
  <c r="A23" i="1564"/>
  <c r="L22" i="1564"/>
  <c r="K22" i="1564"/>
  <c r="C22" i="1564"/>
  <c r="A22" i="1564"/>
  <c r="L21" i="1564"/>
  <c r="K21" i="1564"/>
  <c r="C21" i="1564"/>
  <c r="A21" i="1564"/>
  <c r="L20" i="1564"/>
  <c r="K20" i="1564"/>
  <c r="C20" i="1564"/>
  <c r="A20" i="1564"/>
  <c r="K22" i="1563" l="1"/>
  <c r="K21" i="1563"/>
  <c r="K20" i="1563"/>
  <c r="M300" i="1562" l="1"/>
  <c r="L300" i="1562"/>
  <c r="K300" i="1562"/>
  <c r="C300" i="1562"/>
  <c r="A300" i="1562"/>
  <c r="M299" i="1562"/>
  <c r="L299" i="1562"/>
  <c r="K299" i="1562"/>
  <c r="C299" i="1562"/>
  <c r="A299" i="1562"/>
  <c r="M297" i="1562"/>
  <c r="L297" i="1562"/>
  <c r="K297" i="1562"/>
  <c r="C297" i="1562"/>
  <c r="A297" i="1562"/>
  <c r="M296" i="1562"/>
  <c r="L296" i="1562"/>
  <c r="K296" i="1562"/>
  <c r="C296" i="1562"/>
  <c r="A296" i="1562"/>
  <c r="M295" i="1562"/>
  <c r="L295" i="1562"/>
  <c r="K295" i="1562"/>
  <c r="C295" i="1562"/>
  <c r="A295" i="1562"/>
  <c r="M294" i="1562"/>
  <c r="L294" i="1562"/>
  <c r="K294" i="1562"/>
  <c r="C294" i="1562"/>
  <c r="A294" i="1562"/>
  <c r="M293" i="1562"/>
  <c r="L293" i="1562"/>
  <c r="K293" i="1562"/>
  <c r="C293" i="1562"/>
  <c r="A293" i="1562"/>
  <c r="M292" i="1562"/>
  <c r="L292" i="1562"/>
  <c r="K292" i="1562"/>
  <c r="C292" i="1562"/>
  <c r="A292" i="1562"/>
  <c r="M291" i="1562"/>
  <c r="L291" i="1562"/>
  <c r="K291" i="1562"/>
  <c r="C291" i="1562"/>
  <c r="A291" i="1562"/>
  <c r="A290" i="1562"/>
  <c r="M288" i="1562"/>
  <c r="L288" i="1562"/>
  <c r="K288" i="1562"/>
  <c r="C288" i="1562"/>
  <c r="A288" i="1562"/>
  <c r="A287" i="1562"/>
  <c r="M285" i="1562"/>
  <c r="L285" i="1562"/>
  <c r="K285" i="1562"/>
  <c r="C285" i="1562"/>
  <c r="A285" i="1562"/>
  <c r="A284" i="1562"/>
  <c r="M283" i="1562"/>
  <c r="L283" i="1562"/>
  <c r="K283" i="1562"/>
  <c r="C283" i="1562"/>
  <c r="A283" i="1562"/>
  <c r="M282" i="1562"/>
  <c r="L282" i="1562"/>
  <c r="K282" i="1562"/>
  <c r="C282" i="1562"/>
  <c r="A282" i="1562"/>
  <c r="M281" i="1562"/>
  <c r="L281" i="1562"/>
  <c r="K281" i="1562"/>
  <c r="C281" i="1562"/>
  <c r="A281" i="1562"/>
  <c r="A280" i="1562"/>
  <c r="M278" i="1562"/>
  <c r="L278" i="1562"/>
  <c r="K278" i="1562"/>
  <c r="C278" i="1562"/>
  <c r="A278" i="1562"/>
  <c r="A277" i="1562"/>
  <c r="M275" i="1562"/>
  <c r="L275" i="1562"/>
  <c r="K275" i="1562"/>
  <c r="C275" i="1562"/>
  <c r="A275" i="1562"/>
  <c r="A274" i="1562"/>
  <c r="M273" i="1562"/>
  <c r="L273" i="1562"/>
  <c r="K273" i="1562"/>
  <c r="C273" i="1562"/>
  <c r="A273" i="1562"/>
  <c r="M272" i="1562"/>
  <c r="L272" i="1562"/>
  <c r="K272" i="1562"/>
  <c r="C272" i="1562"/>
  <c r="A272" i="1562"/>
  <c r="M271" i="1562"/>
  <c r="L271" i="1562"/>
  <c r="K271" i="1562"/>
  <c r="C271" i="1562"/>
  <c r="A271" i="1562"/>
  <c r="M270" i="1562"/>
  <c r="L270" i="1562"/>
  <c r="K270" i="1562"/>
  <c r="C270" i="1562"/>
  <c r="A270" i="1562"/>
  <c r="M269" i="1562"/>
  <c r="L269" i="1562"/>
  <c r="K269" i="1562"/>
  <c r="C269" i="1562"/>
  <c r="A269" i="1562"/>
  <c r="M268" i="1562"/>
  <c r="L268" i="1562"/>
  <c r="K268" i="1562"/>
  <c r="C268" i="1562"/>
  <c r="A268" i="1562"/>
  <c r="M267" i="1562"/>
  <c r="L267" i="1562"/>
  <c r="K267" i="1562"/>
  <c r="C267" i="1562"/>
  <c r="A267" i="1562"/>
  <c r="M266" i="1562"/>
  <c r="L266" i="1562"/>
  <c r="K266" i="1562"/>
  <c r="C266" i="1562"/>
  <c r="A266" i="1562"/>
  <c r="M265" i="1562"/>
  <c r="L265" i="1562"/>
  <c r="K265" i="1562"/>
  <c r="C265" i="1562"/>
  <c r="A265" i="1562"/>
  <c r="M264" i="1562"/>
  <c r="L264" i="1562"/>
  <c r="K264" i="1562"/>
  <c r="C264" i="1562"/>
  <c r="A264" i="1562"/>
  <c r="M263" i="1562"/>
  <c r="L263" i="1562"/>
  <c r="K263" i="1562"/>
  <c r="C263" i="1562"/>
  <c r="A263" i="1562"/>
  <c r="A262" i="1562"/>
  <c r="M261" i="1562"/>
  <c r="L261" i="1562"/>
  <c r="K261" i="1562"/>
  <c r="C261" i="1562"/>
  <c r="A261" i="1562"/>
  <c r="M260" i="1562"/>
  <c r="L260" i="1562"/>
  <c r="K260" i="1562"/>
  <c r="C260" i="1562"/>
  <c r="A260" i="1562"/>
  <c r="M259" i="1562"/>
  <c r="L259" i="1562"/>
  <c r="K259" i="1562"/>
  <c r="C259" i="1562"/>
  <c r="A259" i="1562"/>
  <c r="M258" i="1562"/>
  <c r="L258" i="1562"/>
  <c r="K258" i="1562"/>
  <c r="C258" i="1562"/>
  <c r="A258" i="1562"/>
  <c r="M257" i="1562"/>
  <c r="L257" i="1562"/>
  <c r="K257" i="1562"/>
  <c r="C257" i="1562"/>
  <c r="A257" i="1562"/>
  <c r="M256" i="1562"/>
  <c r="L256" i="1562"/>
  <c r="K256" i="1562"/>
  <c r="C256" i="1562"/>
  <c r="A256" i="1562"/>
  <c r="A255" i="1562"/>
  <c r="M254" i="1562"/>
  <c r="L254" i="1562"/>
  <c r="K254" i="1562"/>
  <c r="C254" i="1562"/>
  <c r="A254" i="1562"/>
  <c r="M253" i="1562"/>
  <c r="L253" i="1562"/>
  <c r="K253" i="1562"/>
  <c r="C253" i="1562"/>
  <c r="A253" i="1562"/>
  <c r="M252" i="1562"/>
  <c r="L252" i="1562"/>
  <c r="K252" i="1562"/>
  <c r="C252" i="1562"/>
  <c r="A252" i="1562"/>
  <c r="M251" i="1562"/>
  <c r="L251" i="1562"/>
  <c r="K251" i="1562"/>
  <c r="C251" i="1562"/>
  <c r="A251" i="1562"/>
  <c r="M250" i="1562"/>
  <c r="L250" i="1562"/>
  <c r="K250" i="1562"/>
  <c r="C250" i="1562"/>
  <c r="A250" i="1562"/>
  <c r="M249" i="1562"/>
  <c r="L249" i="1562"/>
  <c r="K249" i="1562"/>
  <c r="C249" i="1562"/>
  <c r="A249" i="1562"/>
  <c r="M248" i="1562"/>
  <c r="L248" i="1562"/>
  <c r="K248" i="1562"/>
  <c r="C248" i="1562"/>
  <c r="A248" i="1562"/>
  <c r="M247" i="1562"/>
  <c r="L247" i="1562"/>
  <c r="K247" i="1562"/>
  <c r="C247" i="1562"/>
  <c r="A247" i="1562"/>
  <c r="A246" i="1562"/>
  <c r="M245" i="1562"/>
  <c r="L245" i="1562"/>
  <c r="K245" i="1562"/>
  <c r="C245" i="1562"/>
  <c r="A245" i="1562"/>
  <c r="A244" i="1562"/>
  <c r="M242" i="1562"/>
  <c r="L242" i="1562"/>
  <c r="K242" i="1562"/>
  <c r="C242" i="1562"/>
  <c r="A242" i="1562"/>
  <c r="M241" i="1562"/>
  <c r="L241" i="1562"/>
  <c r="K241" i="1562"/>
  <c r="C241" i="1562"/>
  <c r="A241" i="1562"/>
  <c r="M240" i="1562"/>
  <c r="L240" i="1562"/>
  <c r="K240" i="1562"/>
  <c r="C240" i="1562"/>
  <c r="A240" i="1562"/>
  <c r="M239" i="1562"/>
  <c r="L239" i="1562"/>
  <c r="K239" i="1562"/>
  <c r="C239" i="1562"/>
  <c r="A239" i="1562"/>
  <c r="M238" i="1562"/>
  <c r="L238" i="1562"/>
  <c r="K238" i="1562"/>
  <c r="C238" i="1562"/>
  <c r="A238" i="1562"/>
  <c r="M237" i="1562"/>
  <c r="L237" i="1562"/>
  <c r="K237" i="1562"/>
  <c r="C237" i="1562"/>
  <c r="A237" i="1562"/>
  <c r="M236" i="1562"/>
  <c r="L236" i="1562"/>
  <c r="K236" i="1562"/>
  <c r="C236" i="1562"/>
  <c r="A236" i="1562"/>
  <c r="M235" i="1562"/>
  <c r="L235" i="1562"/>
  <c r="K235" i="1562"/>
  <c r="C235" i="1562"/>
  <c r="A235" i="1562"/>
  <c r="M234" i="1562"/>
  <c r="L234" i="1562"/>
  <c r="K234" i="1562"/>
  <c r="C234" i="1562"/>
  <c r="A234" i="1562"/>
  <c r="M233" i="1562"/>
  <c r="L233" i="1562"/>
  <c r="K233" i="1562"/>
  <c r="C233" i="1562"/>
  <c r="A233" i="1562"/>
  <c r="M232" i="1562"/>
  <c r="L232" i="1562"/>
  <c r="K232" i="1562"/>
  <c r="C232" i="1562"/>
  <c r="A232" i="1562"/>
  <c r="M231" i="1562"/>
  <c r="L231" i="1562"/>
  <c r="K231" i="1562"/>
  <c r="C231" i="1562"/>
  <c r="A231" i="1562"/>
  <c r="M230" i="1562"/>
  <c r="L230" i="1562"/>
  <c r="K230" i="1562"/>
  <c r="C230" i="1562"/>
  <c r="A230" i="1562"/>
  <c r="M229" i="1562"/>
  <c r="L229" i="1562"/>
  <c r="K229" i="1562"/>
  <c r="C229" i="1562"/>
  <c r="A229" i="1562"/>
  <c r="M228" i="1562"/>
  <c r="L228" i="1562"/>
  <c r="K228" i="1562"/>
  <c r="C228" i="1562"/>
  <c r="A228" i="1562"/>
  <c r="M227" i="1562"/>
  <c r="L227" i="1562"/>
  <c r="K227" i="1562"/>
  <c r="C227" i="1562"/>
  <c r="A227" i="1562"/>
  <c r="M226" i="1562"/>
  <c r="L226" i="1562"/>
  <c r="K226" i="1562"/>
  <c r="C226" i="1562"/>
  <c r="A226" i="1562"/>
  <c r="M225" i="1562"/>
  <c r="L225" i="1562"/>
  <c r="K225" i="1562"/>
  <c r="C225" i="1562"/>
  <c r="A225" i="1562"/>
  <c r="M224" i="1562"/>
  <c r="L224" i="1562"/>
  <c r="K224" i="1562"/>
  <c r="C224" i="1562"/>
  <c r="A224" i="1562"/>
  <c r="M223" i="1562"/>
  <c r="L223" i="1562"/>
  <c r="K223" i="1562"/>
  <c r="C223" i="1562"/>
  <c r="A223" i="1562"/>
  <c r="M222" i="1562"/>
  <c r="L222" i="1562"/>
  <c r="K222" i="1562"/>
  <c r="C222" i="1562"/>
  <c r="A222" i="1562"/>
  <c r="M221" i="1562"/>
  <c r="L221" i="1562"/>
  <c r="K221" i="1562"/>
  <c r="C221" i="1562"/>
  <c r="A221" i="1562"/>
  <c r="M220" i="1562"/>
  <c r="L220" i="1562"/>
  <c r="K220" i="1562"/>
  <c r="C220" i="1562"/>
  <c r="A220" i="1562"/>
  <c r="M219" i="1562"/>
  <c r="L219" i="1562"/>
  <c r="K219" i="1562"/>
  <c r="C219" i="1562"/>
  <c r="A219" i="1562"/>
  <c r="A218" i="1562"/>
  <c r="M217" i="1562"/>
  <c r="L217" i="1562"/>
  <c r="K217" i="1562"/>
  <c r="C217" i="1562"/>
  <c r="A217" i="1562"/>
  <c r="M216" i="1562"/>
  <c r="L216" i="1562"/>
  <c r="K216" i="1562"/>
  <c r="C216" i="1562"/>
  <c r="A216" i="1562"/>
  <c r="M215" i="1562"/>
  <c r="L215" i="1562"/>
  <c r="K215" i="1562"/>
  <c r="C215" i="1562"/>
  <c r="A215" i="1562"/>
  <c r="M214" i="1562"/>
  <c r="L214" i="1562"/>
  <c r="K214" i="1562"/>
  <c r="C214" i="1562"/>
  <c r="A214" i="1562"/>
  <c r="M213" i="1562"/>
  <c r="L213" i="1562"/>
  <c r="K213" i="1562"/>
  <c r="C213" i="1562"/>
  <c r="A213" i="1562"/>
  <c r="A212" i="1562"/>
  <c r="M211" i="1562"/>
  <c r="L211" i="1562"/>
  <c r="K211" i="1562"/>
  <c r="C211" i="1562"/>
  <c r="A211" i="1562"/>
  <c r="M210" i="1562"/>
  <c r="L210" i="1562"/>
  <c r="K210" i="1562"/>
  <c r="C210" i="1562"/>
  <c r="A210" i="1562"/>
  <c r="M209" i="1562"/>
  <c r="L209" i="1562"/>
  <c r="K209" i="1562"/>
  <c r="C209" i="1562"/>
  <c r="A209" i="1562"/>
  <c r="M208" i="1562"/>
  <c r="L208" i="1562"/>
  <c r="K208" i="1562"/>
  <c r="C208" i="1562"/>
  <c r="A208" i="1562"/>
  <c r="M207" i="1562"/>
  <c r="L207" i="1562"/>
  <c r="K207" i="1562"/>
  <c r="C207" i="1562"/>
  <c r="A207" i="1562"/>
  <c r="M206" i="1562"/>
  <c r="L206" i="1562"/>
  <c r="K206" i="1562"/>
  <c r="C206" i="1562"/>
  <c r="A206" i="1562"/>
  <c r="M205" i="1562"/>
  <c r="L205" i="1562"/>
  <c r="K205" i="1562"/>
  <c r="C205" i="1562"/>
  <c r="A205" i="1562"/>
  <c r="A204" i="1562"/>
  <c r="M203" i="1562"/>
  <c r="L203" i="1562"/>
  <c r="K203" i="1562"/>
  <c r="C203" i="1562"/>
  <c r="A203" i="1562"/>
  <c r="M202" i="1562"/>
  <c r="L202" i="1562"/>
  <c r="K202" i="1562"/>
  <c r="C202" i="1562"/>
  <c r="A202" i="1562"/>
  <c r="M201" i="1562"/>
  <c r="L201" i="1562"/>
  <c r="K201" i="1562"/>
  <c r="C201" i="1562"/>
  <c r="A201" i="1562"/>
  <c r="M200" i="1562"/>
  <c r="L200" i="1562"/>
  <c r="K200" i="1562"/>
  <c r="C200" i="1562"/>
  <c r="A200" i="1562"/>
  <c r="M199" i="1562"/>
  <c r="L199" i="1562"/>
  <c r="K199" i="1562"/>
  <c r="C199" i="1562"/>
  <c r="A199" i="1562"/>
  <c r="M198" i="1562"/>
  <c r="L198" i="1562"/>
  <c r="K198" i="1562"/>
  <c r="C198" i="1562"/>
  <c r="A198" i="1562"/>
  <c r="M197" i="1562"/>
  <c r="L197" i="1562"/>
  <c r="K197" i="1562"/>
  <c r="C197" i="1562"/>
  <c r="A197" i="1562"/>
  <c r="A196" i="1562"/>
  <c r="M194" i="1562"/>
  <c r="L194" i="1562"/>
  <c r="K194" i="1562"/>
  <c r="C194" i="1562"/>
  <c r="A194" i="1562"/>
  <c r="M193" i="1562"/>
  <c r="L193" i="1562"/>
  <c r="K193" i="1562"/>
  <c r="C193" i="1562"/>
  <c r="A193" i="1562"/>
  <c r="M192" i="1562"/>
  <c r="L192" i="1562"/>
  <c r="K192" i="1562"/>
  <c r="C192" i="1562"/>
  <c r="A192" i="1562"/>
  <c r="M191" i="1562"/>
  <c r="L191" i="1562"/>
  <c r="K191" i="1562"/>
  <c r="C191" i="1562"/>
  <c r="A191" i="1562"/>
  <c r="M190" i="1562"/>
  <c r="L190" i="1562"/>
  <c r="K190" i="1562"/>
  <c r="C190" i="1562"/>
  <c r="A190" i="1562"/>
  <c r="M189" i="1562"/>
  <c r="L189" i="1562"/>
  <c r="K189" i="1562"/>
  <c r="C189" i="1562"/>
  <c r="A189" i="1562"/>
  <c r="A188" i="1562"/>
  <c r="M187" i="1562"/>
  <c r="L187" i="1562"/>
  <c r="K187" i="1562"/>
  <c r="C187" i="1562"/>
  <c r="A187" i="1562"/>
  <c r="M186" i="1562"/>
  <c r="L186" i="1562"/>
  <c r="K186" i="1562"/>
  <c r="C186" i="1562"/>
  <c r="A186" i="1562"/>
  <c r="M185" i="1562"/>
  <c r="L185" i="1562"/>
  <c r="K185" i="1562"/>
  <c r="C185" i="1562"/>
  <c r="A185" i="1562"/>
  <c r="M184" i="1562"/>
  <c r="L184" i="1562"/>
  <c r="K184" i="1562"/>
  <c r="C184" i="1562"/>
  <c r="A184" i="1562"/>
  <c r="M183" i="1562"/>
  <c r="L183" i="1562"/>
  <c r="K183" i="1562"/>
  <c r="C183" i="1562"/>
  <c r="A183" i="1562"/>
  <c r="M182" i="1562"/>
  <c r="L182" i="1562"/>
  <c r="K182" i="1562"/>
  <c r="C182" i="1562"/>
  <c r="A182" i="1562"/>
  <c r="M181" i="1562"/>
  <c r="L181" i="1562"/>
  <c r="K181" i="1562"/>
  <c r="C181" i="1562"/>
  <c r="A181" i="1562"/>
  <c r="A180" i="1562"/>
  <c r="M179" i="1562"/>
  <c r="L179" i="1562"/>
  <c r="K179" i="1562"/>
  <c r="C179" i="1562"/>
  <c r="A179" i="1562"/>
  <c r="A178" i="1562"/>
  <c r="M177" i="1562"/>
  <c r="L177" i="1562"/>
  <c r="K177" i="1562"/>
  <c r="C177" i="1562"/>
  <c r="A177" i="1562"/>
  <c r="M176" i="1562"/>
  <c r="L176" i="1562"/>
  <c r="K176" i="1562"/>
  <c r="C176" i="1562"/>
  <c r="A176" i="1562"/>
  <c r="M175" i="1562"/>
  <c r="L175" i="1562"/>
  <c r="K175" i="1562"/>
  <c r="C175" i="1562"/>
  <c r="A175" i="1562"/>
  <c r="M174" i="1562"/>
  <c r="L174" i="1562"/>
  <c r="K174" i="1562"/>
  <c r="C174" i="1562"/>
  <c r="A174" i="1562"/>
  <c r="M173" i="1562"/>
  <c r="L173" i="1562"/>
  <c r="K173" i="1562"/>
  <c r="C173" i="1562"/>
  <c r="A173" i="1562"/>
  <c r="M172" i="1562"/>
  <c r="L172" i="1562"/>
  <c r="K172" i="1562"/>
  <c r="C172" i="1562"/>
  <c r="A172" i="1562"/>
  <c r="M171" i="1562"/>
  <c r="L171" i="1562"/>
  <c r="K171" i="1562"/>
  <c r="C171" i="1562"/>
  <c r="A171" i="1562"/>
  <c r="A170" i="1562"/>
  <c r="M169" i="1562"/>
  <c r="L169" i="1562"/>
  <c r="K169" i="1562"/>
  <c r="C169" i="1562"/>
  <c r="A169" i="1562"/>
  <c r="M168" i="1562"/>
  <c r="L168" i="1562"/>
  <c r="K168" i="1562"/>
  <c r="C168" i="1562"/>
  <c r="A168" i="1562"/>
  <c r="M167" i="1562"/>
  <c r="L167" i="1562"/>
  <c r="K167" i="1562"/>
  <c r="C167" i="1562"/>
  <c r="A167" i="1562"/>
  <c r="A166" i="1562"/>
  <c r="A164" i="1562"/>
  <c r="M163" i="1562"/>
  <c r="L163" i="1562"/>
  <c r="K163" i="1562"/>
  <c r="C163" i="1562"/>
  <c r="A163" i="1562"/>
  <c r="M162" i="1562"/>
  <c r="L162" i="1562"/>
  <c r="K162" i="1562"/>
  <c r="C162" i="1562"/>
  <c r="A162" i="1562"/>
  <c r="M161" i="1562"/>
  <c r="L161" i="1562"/>
  <c r="K161" i="1562"/>
  <c r="C161" i="1562"/>
  <c r="A161" i="1562"/>
  <c r="M159" i="1562"/>
  <c r="L159" i="1562"/>
  <c r="K159" i="1562"/>
  <c r="C159" i="1562"/>
  <c r="A159" i="1562"/>
  <c r="A158" i="1562"/>
  <c r="M157" i="1562"/>
  <c r="L157" i="1562"/>
  <c r="K157" i="1562"/>
  <c r="C157" i="1562"/>
  <c r="A157" i="1562"/>
  <c r="M156" i="1562"/>
  <c r="L156" i="1562"/>
  <c r="K156" i="1562"/>
  <c r="C156" i="1562"/>
  <c r="A156" i="1562"/>
  <c r="A155" i="1562"/>
  <c r="M153" i="1562"/>
  <c r="L153" i="1562"/>
  <c r="K153" i="1562"/>
  <c r="C153" i="1562"/>
  <c r="A153" i="1562"/>
  <c r="A152" i="1562"/>
  <c r="M150" i="1562"/>
  <c r="L150" i="1562"/>
  <c r="K150" i="1562"/>
  <c r="C150" i="1562"/>
  <c r="A150" i="1562"/>
  <c r="M149" i="1562"/>
  <c r="L149" i="1562"/>
  <c r="K149" i="1562"/>
  <c r="C149" i="1562"/>
  <c r="A149" i="1562"/>
  <c r="A148" i="1562"/>
  <c r="M147" i="1562"/>
  <c r="L147" i="1562"/>
  <c r="K147" i="1562"/>
  <c r="C147" i="1562"/>
  <c r="A147" i="1562"/>
  <c r="A146" i="1562"/>
  <c r="M145" i="1562"/>
  <c r="L145" i="1562"/>
  <c r="K145" i="1562"/>
  <c r="C145" i="1562"/>
  <c r="A145" i="1562"/>
  <c r="A144" i="1562"/>
  <c r="M142" i="1562"/>
  <c r="L142" i="1562"/>
  <c r="K142" i="1562"/>
  <c r="C142" i="1562"/>
  <c r="A142" i="1562"/>
  <c r="A141" i="1562"/>
  <c r="M140" i="1562"/>
  <c r="L140" i="1562"/>
  <c r="K140" i="1562"/>
  <c r="C140" i="1562"/>
  <c r="A140" i="1562"/>
  <c r="A139" i="1562"/>
  <c r="M137" i="1562"/>
  <c r="L137" i="1562"/>
  <c r="K137" i="1562"/>
  <c r="C137" i="1562"/>
  <c r="A137" i="1562"/>
  <c r="A136" i="1562"/>
  <c r="M135" i="1562"/>
  <c r="L135" i="1562"/>
  <c r="K135" i="1562"/>
  <c r="C135" i="1562"/>
  <c r="A135" i="1562"/>
  <c r="A134" i="1562"/>
  <c r="M133" i="1562"/>
  <c r="L133" i="1562"/>
  <c r="K133" i="1562"/>
  <c r="C133" i="1562"/>
  <c r="A133" i="1562"/>
  <c r="A132" i="1562"/>
  <c r="M130" i="1562"/>
  <c r="L130" i="1562"/>
  <c r="K130" i="1562"/>
  <c r="C130" i="1562"/>
  <c r="A130" i="1562"/>
  <c r="M129" i="1562"/>
  <c r="L129" i="1562"/>
  <c r="K129" i="1562"/>
  <c r="C129" i="1562"/>
  <c r="A129" i="1562"/>
  <c r="M128" i="1562"/>
  <c r="L128" i="1562"/>
  <c r="K128" i="1562"/>
  <c r="C128" i="1562"/>
  <c r="A128" i="1562"/>
  <c r="A127" i="1562"/>
  <c r="M126" i="1562"/>
  <c r="L126" i="1562"/>
  <c r="K126" i="1562"/>
  <c r="C126" i="1562"/>
  <c r="A126" i="1562"/>
  <c r="M125" i="1562"/>
  <c r="L125" i="1562"/>
  <c r="K125" i="1562"/>
  <c r="C125" i="1562"/>
  <c r="A125" i="1562"/>
  <c r="M124" i="1562"/>
  <c r="L124" i="1562"/>
  <c r="K124" i="1562"/>
  <c r="C124" i="1562"/>
  <c r="A124" i="1562"/>
  <c r="M123" i="1562"/>
  <c r="L123" i="1562"/>
  <c r="K123" i="1562"/>
  <c r="C123" i="1562"/>
  <c r="A123" i="1562"/>
  <c r="M122" i="1562"/>
  <c r="L122" i="1562"/>
  <c r="K122" i="1562"/>
  <c r="C122" i="1562"/>
  <c r="A122" i="1562"/>
  <c r="M121" i="1562"/>
  <c r="L121" i="1562"/>
  <c r="K121" i="1562"/>
  <c r="C121" i="1562"/>
  <c r="A121" i="1562"/>
  <c r="M120" i="1562"/>
  <c r="L120" i="1562"/>
  <c r="K120" i="1562"/>
  <c r="C120" i="1562"/>
  <c r="A120" i="1562"/>
  <c r="M119" i="1562"/>
  <c r="L119" i="1562"/>
  <c r="K119" i="1562"/>
  <c r="C119" i="1562"/>
  <c r="A119" i="1562"/>
  <c r="A118" i="1562"/>
  <c r="M117" i="1562"/>
  <c r="L117" i="1562"/>
  <c r="K117" i="1562"/>
  <c r="C117" i="1562"/>
  <c r="A117" i="1562"/>
  <c r="M116" i="1562"/>
  <c r="L116" i="1562"/>
  <c r="K116" i="1562"/>
  <c r="C116" i="1562"/>
  <c r="A116" i="1562"/>
  <c r="A115" i="1562"/>
  <c r="M114" i="1562"/>
  <c r="L114" i="1562"/>
  <c r="K114" i="1562"/>
  <c r="C114" i="1562"/>
  <c r="A114" i="1562"/>
  <c r="M113" i="1562"/>
  <c r="L113" i="1562"/>
  <c r="K113" i="1562"/>
  <c r="C113" i="1562"/>
  <c r="A113" i="1562"/>
  <c r="M112" i="1562"/>
  <c r="L112" i="1562"/>
  <c r="K112" i="1562"/>
  <c r="C112" i="1562"/>
  <c r="A112" i="1562"/>
  <c r="M111" i="1562"/>
  <c r="L111" i="1562"/>
  <c r="K111" i="1562"/>
  <c r="C111" i="1562"/>
  <c r="A111" i="1562"/>
  <c r="M110" i="1562"/>
  <c r="L110" i="1562"/>
  <c r="K110" i="1562"/>
  <c r="C110" i="1562"/>
  <c r="A110" i="1562"/>
  <c r="M109" i="1562"/>
  <c r="L109" i="1562"/>
  <c r="K109" i="1562"/>
  <c r="C109" i="1562"/>
  <c r="A109" i="1562"/>
  <c r="M108" i="1562"/>
  <c r="L108" i="1562"/>
  <c r="K108" i="1562"/>
  <c r="C108" i="1562"/>
  <c r="A108" i="1562"/>
  <c r="A107" i="1562"/>
  <c r="M106" i="1562"/>
  <c r="L106" i="1562"/>
  <c r="K106" i="1562"/>
  <c r="C106" i="1562"/>
  <c r="A106" i="1562"/>
  <c r="M105" i="1562"/>
  <c r="L105" i="1562"/>
  <c r="K105" i="1562"/>
  <c r="C105" i="1562"/>
  <c r="A105" i="1562"/>
  <c r="M104" i="1562"/>
  <c r="L104" i="1562"/>
  <c r="K104" i="1562"/>
  <c r="C104" i="1562"/>
  <c r="A104" i="1562"/>
  <c r="M103" i="1562"/>
  <c r="L103" i="1562"/>
  <c r="K103" i="1562"/>
  <c r="C103" i="1562"/>
  <c r="A103" i="1562"/>
  <c r="M102" i="1562"/>
  <c r="L102" i="1562"/>
  <c r="K102" i="1562"/>
  <c r="C102" i="1562"/>
  <c r="A102" i="1562"/>
  <c r="M101" i="1562"/>
  <c r="L101" i="1562"/>
  <c r="K101" i="1562"/>
  <c r="C101" i="1562"/>
  <c r="A101" i="1562"/>
  <c r="M100" i="1562"/>
  <c r="L100" i="1562"/>
  <c r="K100" i="1562"/>
  <c r="C100" i="1562"/>
  <c r="A100" i="1562"/>
  <c r="M99" i="1562"/>
  <c r="L99" i="1562"/>
  <c r="K99" i="1562"/>
  <c r="C99" i="1562"/>
  <c r="A99" i="1562"/>
  <c r="M98" i="1562"/>
  <c r="L98" i="1562"/>
  <c r="K98" i="1562"/>
  <c r="C98" i="1562"/>
  <c r="A98" i="1562"/>
  <c r="M97" i="1562"/>
  <c r="L97" i="1562"/>
  <c r="K97" i="1562"/>
  <c r="C97" i="1562"/>
  <c r="A97" i="1562"/>
  <c r="M96" i="1562"/>
  <c r="L96" i="1562"/>
  <c r="K96" i="1562"/>
  <c r="C96" i="1562"/>
  <c r="A96" i="1562"/>
  <c r="A95" i="1562"/>
  <c r="M94" i="1562"/>
  <c r="L94" i="1562"/>
  <c r="K94" i="1562"/>
  <c r="C94" i="1562"/>
  <c r="A94" i="1562"/>
  <c r="A93" i="1562"/>
  <c r="M91" i="1562"/>
  <c r="L91" i="1562"/>
  <c r="K91" i="1562"/>
  <c r="C91" i="1562"/>
  <c r="A91" i="1562"/>
  <c r="M90" i="1562"/>
  <c r="L90" i="1562"/>
  <c r="K90" i="1562"/>
  <c r="C90" i="1562"/>
  <c r="A90" i="1562"/>
  <c r="A89" i="1562"/>
  <c r="M88" i="1562"/>
  <c r="L88" i="1562"/>
  <c r="K88" i="1562"/>
  <c r="C88" i="1562"/>
  <c r="A88" i="1562"/>
  <c r="M87" i="1562"/>
  <c r="L87" i="1562"/>
  <c r="K87" i="1562"/>
  <c r="C87" i="1562"/>
  <c r="A87" i="1562"/>
  <c r="M86" i="1562"/>
  <c r="L86" i="1562"/>
  <c r="K86" i="1562"/>
  <c r="C86" i="1562"/>
  <c r="A86" i="1562"/>
  <c r="A85" i="1562"/>
  <c r="M83" i="1562"/>
  <c r="L83" i="1562"/>
  <c r="K83" i="1562"/>
  <c r="C83" i="1562"/>
  <c r="A83" i="1562"/>
  <c r="M82" i="1562"/>
  <c r="L82" i="1562"/>
  <c r="K82" i="1562"/>
  <c r="C82" i="1562"/>
  <c r="A82" i="1562"/>
  <c r="M81" i="1562"/>
  <c r="L81" i="1562"/>
  <c r="K81" i="1562"/>
  <c r="C81" i="1562"/>
  <c r="A81" i="1562"/>
  <c r="A80" i="1562"/>
  <c r="M79" i="1562"/>
  <c r="L79" i="1562"/>
  <c r="K79" i="1562"/>
  <c r="C79" i="1562"/>
  <c r="A79" i="1562"/>
  <c r="M78" i="1562"/>
  <c r="L78" i="1562"/>
  <c r="K78" i="1562"/>
  <c r="C78" i="1562"/>
  <c r="A78" i="1562"/>
  <c r="M77" i="1562"/>
  <c r="L77" i="1562"/>
  <c r="K77" i="1562"/>
  <c r="C77" i="1562"/>
  <c r="A77" i="1562"/>
  <c r="M76" i="1562"/>
  <c r="L76" i="1562"/>
  <c r="K76" i="1562"/>
  <c r="C76" i="1562"/>
  <c r="A76" i="1562"/>
  <c r="M75" i="1562"/>
  <c r="L75" i="1562"/>
  <c r="K75" i="1562"/>
  <c r="C75" i="1562"/>
  <c r="A75" i="1562"/>
  <c r="M74" i="1562"/>
  <c r="L74" i="1562"/>
  <c r="K74" i="1562"/>
  <c r="C74" i="1562"/>
  <c r="A74" i="1562"/>
  <c r="A73" i="1562"/>
  <c r="M72" i="1562"/>
  <c r="L72" i="1562"/>
  <c r="K72" i="1562"/>
  <c r="C72" i="1562"/>
  <c r="A72" i="1562"/>
  <c r="M71" i="1562"/>
  <c r="L71" i="1562"/>
  <c r="K71" i="1562"/>
  <c r="C71" i="1562"/>
  <c r="A71" i="1562"/>
  <c r="M70" i="1562"/>
  <c r="L70" i="1562"/>
  <c r="K70" i="1562"/>
  <c r="C70" i="1562"/>
  <c r="A70" i="1562"/>
  <c r="M69" i="1562"/>
  <c r="L69" i="1562"/>
  <c r="K69" i="1562"/>
  <c r="C69" i="1562"/>
  <c r="A69" i="1562"/>
  <c r="A68" i="1562"/>
  <c r="M67" i="1562"/>
  <c r="L67" i="1562"/>
  <c r="K67" i="1562"/>
  <c r="C67" i="1562"/>
  <c r="A67" i="1562"/>
  <c r="M66" i="1562"/>
  <c r="L66" i="1562"/>
  <c r="K66" i="1562"/>
  <c r="C66" i="1562"/>
  <c r="A66" i="1562"/>
  <c r="M65" i="1562"/>
  <c r="L65" i="1562"/>
  <c r="K65" i="1562"/>
  <c r="C65" i="1562"/>
  <c r="A65" i="1562"/>
  <c r="M64" i="1562"/>
  <c r="L64" i="1562"/>
  <c r="K64" i="1562"/>
  <c r="C64" i="1562"/>
  <c r="A64" i="1562"/>
  <c r="A63" i="1562"/>
  <c r="M62" i="1562"/>
  <c r="L62" i="1562"/>
  <c r="K62" i="1562"/>
  <c r="C62" i="1562"/>
  <c r="A62" i="1562"/>
  <c r="M61" i="1562"/>
  <c r="L61" i="1562"/>
  <c r="K61" i="1562"/>
  <c r="C61" i="1562"/>
  <c r="A61" i="1562"/>
  <c r="M60" i="1562"/>
  <c r="L60" i="1562"/>
  <c r="K60" i="1562"/>
  <c r="C60" i="1562"/>
  <c r="A60" i="1562"/>
  <c r="M59" i="1562"/>
  <c r="L59" i="1562"/>
  <c r="K59" i="1562"/>
  <c r="C59" i="1562"/>
  <c r="A59" i="1562"/>
  <c r="M58" i="1562"/>
  <c r="L58" i="1562"/>
  <c r="K58" i="1562"/>
  <c r="C58" i="1562"/>
  <c r="A58" i="1562"/>
  <c r="M57" i="1562"/>
  <c r="L57" i="1562"/>
  <c r="K57" i="1562"/>
  <c r="C57" i="1562"/>
  <c r="A57" i="1562"/>
  <c r="M56" i="1562"/>
  <c r="L56" i="1562"/>
  <c r="K56" i="1562"/>
  <c r="C56" i="1562"/>
  <c r="A56" i="1562"/>
  <c r="M55" i="1562"/>
  <c r="L55" i="1562"/>
  <c r="K55" i="1562"/>
  <c r="C55" i="1562"/>
  <c r="A55" i="1562"/>
  <c r="M54" i="1562"/>
  <c r="L54" i="1562"/>
  <c r="K54" i="1562"/>
  <c r="C54" i="1562"/>
  <c r="A54" i="1562"/>
  <c r="M53" i="1562"/>
  <c r="L53" i="1562"/>
  <c r="K53" i="1562"/>
  <c r="C53" i="1562"/>
  <c r="A53" i="1562"/>
  <c r="M52" i="1562"/>
  <c r="L52" i="1562"/>
  <c r="K52" i="1562"/>
  <c r="C52" i="1562"/>
  <c r="A52" i="1562"/>
  <c r="M51" i="1562"/>
  <c r="L51" i="1562"/>
  <c r="K51" i="1562"/>
  <c r="C51" i="1562"/>
  <c r="A51" i="1562"/>
  <c r="M50" i="1562"/>
  <c r="L50" i="1562"/>
  <c r="K50" i="1562"/>
  <c r="C50" i="1562"/>
  <c r="A50" i="1562"/>
  <c r="M49" i="1562"/>
  <c r="L49" i="1562"/>
  <c r="K49" i="1562"/>
  <c r="C49" i="1562"/>
  <c r="A49" i="1562"/>
  <c r="M48" i="1562"/>
  <c r="L48" i="1562"/>
  <c r="K48" i="1562"/>
  <c r="C48" i="1562"/>
  <c r="A48" i="1562"/>
  <c r="M47" i="1562"/>
  <c r="L47" i="1562"/>
  <c r="K47" i="1562"/>
  <c r="C47" i="1562"/>
  <c r="A47" i="1562"/>
  <c r="M46" i="1562"/>
  <c r="L46" i="1562"/>
  <c r="K46" i="1562"/>
  <c r="C46" i="1562"/>
  <c r="A46" i="1562"/>
  <c r="M45" i="1562"/>
  <c r="L45" i="1562"/>
  <c r="K45" i="1562"/>
  <c r="C45" i="1562"/>
  <c r="A45" i="1562"/>
  <c r="M44" i="1562"/>
  <c r="L44" i="1562"/>
  <c r="K44" i="1562"/>
  <c r="C44" i="1562"/>
  <c r="A44" i="1562"/>
  <c r="M43" i="1562"/>
  <c r="L43" i="1562"/>
  <c r="K43" i="1562"/>
  <c r="C43" i="1562"/>
  <c r="A43" i="1562"/>
  <c r="M42" i="1562"/>
  <c r="L42" i="1562"/>
  <c r="K42" i="1562"/>
  <c r="C42" i="1562"/>
  <c r="A42" i="1562"/>
  <c r="M41" i="1562"/>
  <c r="L41" i="1562"/>
  <c r="K41" i="1562"/>
  <c r="C41" i="1562"/>
  <c r="A41" i="1562"/>
  <c r="M40" i="1562"/>
  <c r="L40" i="1562"/>
  <c r="K40" i="1562"/>
  <c r="C40" i="1562"/>
  <c r="A40" i="1562"/>
  <c r="M39" i="1562"/>
  <c r="L39" i="1562"/>
  <c r="K39" i="1562"/>
  <c r="C39" i="1562"/>
  <c r="A39" i="1562"/>
  <c r="M38" i="1562"/>
  <c r="L38" i="1562"/>
  <c r="K38" i="1562"/>
  <c r="C38" i="1562"/>
  <c r="A38" i="1562"/>
  <c r="M37" i="1562"/>
  <c r="L37" i="1562"/>
  <c r="K37" i="1562"/>
  <c r="C37" i="1562"/>
  <c r="A37" i="1562"/>
  <c r="M36" i="1562"/>
  <c r="L36" i="1562"/>
  <c r="K36" i="1562"/>
  <c r="C36" i="1562"/>
  <c r="A36" i="1562"/>
  <c r="M35" i="1562"/>
  <c r="L35" i="1562"/>
  <c r="K35" i="1562"/>
  <c r="C35" i="1562"/>
  <c r="A35" i="1562"/>
  <c r="M34" i="1562"/>
  <c r="L34" i="1562"/>
  <c r="K34" i="1562"/>
  <c r="C34" i="1562"/>
  <c r="A34" i="1562"/>
  <c r="M33" i="1562"/>
  <c r="L33" i="1562"/>
  <c r="K33" i="1562"/>
  <c r="C33" i="1562"/>
  <c r="A33" i="1562"/>
  <c r="M32" i="1562"/>
  <c r="L32" i="1562"/>
  <c r="K32" i="1562"/>
  <c r="C32" i="1562"/>
  <c r="A32" i="1562"/>
  <c r="M31" i="1562"/>
  <c r="L31" i="1562"/>
  <c r="K31" i="1562"/>
  <c r="C31" i="1562"/>
  <c r="A31" i="1562"/>
  <c r="M30" i="1562"/>
  <c r="L30" i="1562"/>
  <c r="K30" i="1562"/>
  <c r="C30" i="1562"/>
  <c r="A30" i="1562"/>
  <c r="M29" i="1562"/>
  <c r="L29" i="1562"/>
  <c r="K29" i="1562"/>
  <c r="C29" i="1562"/>
  <c r="A29" i="1562"/>
  <c r="M28" i="1562"/>
  <c r="L28" i="1562"/>
  <c r="K28" i="1562"/>
  <c r="C28" i="1562"/>
  <c r="A28" i="1562"/>
  <c r="M27" i="1562"/>
  <c r="L27" i="1562"/>
  <c r="K27" i="1562"/>
  <c r="C27" i="1562"/>
  <c r="A27" i="1562"/>
  <c r="M26" i="1562"/>
  <c r="L26" i="1562"/>
  <c r="K26" i="1562"/>
  <c r="C26" i="1562"/>
  <c r="A26" i="1562"/>
  <c r="M25" i="1562"/>
  <c r="L25" i="1562"/>
  <c r="K25" i="1562"/>
  <c r="C25" i="1562"/>
  <c r="A25" i="1562"/>
  <c r="M24" i="1562"/>
  <c r="L24" i="1562"/>
  <c r="K24" i="1562"/>
  <c r="C24" i="1562"/>
  <c r="A24" i="1562"/>
  <c r="M23" i="1562"/>
  <c r="L23" i="1562"/>
  <c r="K23" i="1562"/>
  <c r="C23" i="1562"/>
  <c r="A23" i="1562"/>
  <c r="M22" i="1562"/>
  <c r="L22" i="1562"/>
  <c r="K22" i="1562"/>
  <c r="C22" i="1562"/>
  <c r="A22" i="1562"/>
  <c r="M21" i="1562"/>
  <c r="L21" i="1562"/>
  <c r="K21" i="1562"/>
  <c r="C21" i="1562"/>
  <c r="A21" i="1562"/>
  <c r="A20" i="1562"/>
  <c r="M33" i="1561" l="1"/>
  <c r="L33" i="1561"/>
  <c r="K33" i="1561"/>
  <c r="C33" i="1561"/>
  <c r="A33" i="1561"/>
  <c r="M32" i="1561"/>
  <c r="L32" i="1561"/>
  <c r="K32" i="1561"/>
  <c r="C32" i="1561"/>
  <c r="A32" i="1561"/>
  <c r="M31" i="1561"/>
  <c r="L31" i="1561"/>
  <c r="K31" i="1561"/>
  <c r="C31" i="1561"/>
  <c r="A31" i="1561"/>
  <c r="M30" i="1561"/>
  <c r="L30" i="1561"/>
  <c r="K30" i="1561"/>
  <c r="C30" i="1561"/>
  <c r="A30" i="1561"/>
  <c r="M29" i="1561"/>
  <c r="L29" i="1561"/>
  <c r="K29" i="1561"/>
  <c r="C29" i="1561"/>
  <c r="A29" i="1561"/>
  <c r="M28" i="1561"/>
  <c r="L28" i="1561"/>
  <c r="K28" i="1561"/>
  <c r="C28" i="1561"/>
  <c r="A28" i="1561"/>
  <c r="M27" i="1561"/>
  <c r="L27" i="1561"/>
  <c r="K27" i="1561"/>
  <c r="C27" i="1561"/>
  <c r="A27" i="1561"/>
  <c r="M26" i="1561"/>
  <c r="L26" i="1561"/>
  <c r="K26" i="1561"/>
  <c r="C26" i="1561"/>
  <c r="A26" i="1561"/>
  <c r="M25" i="1561"/>
  <c r="L25" i="1561"/>
  <c r="K25" i="1561"/>
  <c r="C25" i="1561"/>
  <c r="A25" i="1561"/>
  <c r="M24" i="1561"/>
  <c r="L24" i="1561"/>
  <c r="K24" i="1561"/>
  <c r="C24" i="1561"/>
  <c r="A24" i="1561"/>
  <c r="M23" i="1561"/>
  <c r="L23" i="1561"/>
  <c r="K23" i="1561"/>
  <c r="C23" i="1561"/>
  <c r="A23" i="1561"/>
  <c r="M22" i="1561"/>
  <c r="L22" i="1561"/>
  <c r="K22" i="1561"/>
  <c r="C22" i="1561"/>
  <c r="A22" i="1561"/>
  <c r="M21" i="1561"/>
  <c r="L21" i="1561"/>
  <c r="K21" i="1561"/>
  <c r="C21" i="1561"/>
  <c r="A21" i="1561"/>
  <c r="M20" i="1561"/>
  <c r="L20" i="1561"/>
  <c r="K20" i="1561"/>
  <c r="C20" i="1561"/>
  <c r="A20" i="1561"/>
  <c r="M83" i="1560" l="1"/>
  <c r="L83" i="1560"/>
  <c r="K83" i="1560"/>
  <c r="C83" i="1560"/>
  <c r="A83" i="1560"/>
  <c r="M82" i="1560"/>
  <c r="L82" i="1560"/>
  <c r="K82" i="1560"/>
  <c r="C82" i="1560"/>
  <c r="A82" i="1560"/>
  <c r="M81" i="1560"/>
  <c r="L81" i="1560"/>
  <c r="K81" i="1560"/>
  <c r="C81" i="1560"/>
  <c r="A81" i="1560"/>
  <c r="M80" i="1560"/>
  <c r="L80" i="1560"/>
  <c r="K80" i="1560"/>
  <c r="C80" i="1560"/>
  <c r="A80" i="1560"/>
  <c r="M79" i="1560"/>
  <c r="L79" i="1560"/>
  <c r="K79" i="1560"/>
  <c r="C79" i="1560"/>
  <c r="A79" i="1560"/>
  <c r="M78" i="1560"/>
  <c r="L78" i="1560"/>
  <c r="K78" i="1560"/>
  <c r="C78" i="1560"/>
  <c r="A78" i="1560"/>
  <c r="M77" i="1560"/>
  <c r="L77" i="1560"/>
  <c r="K77" i="1560"/>
  <c r="C77" i="1560"/>
  <c r="A77" i="1560"/>
  <c r="M76" i="1560"/>
  <c r="L76" i="1560"/>
  <c r="K76" i="1560"/>
  <c r="C76" i="1560"/>
  <c r="A76" i="1560"/>
  <c r="M75" i="1560"/>
  <c r="L75" i="1560"/>
  <c r="K75" i="1560"/>
  <c r="C75" i="1560"/>
  <c r="A75" i="1560"/>
  <c r="M74" i="1560"/>
  <c r="L74" i="1560"/>
  <c r="K74" i="1560"/>
  <c r="C74" i="1560"/>
  <c r="A74" i="1560"/>
  <c r="M73" i="1560"/>
  <c r="L73" i="1560"/>
  <c r="K73" i="1560"/>
  <c r="C73" i="1560"/>
  <c r="A73" i="1560"/>
  <c r="M72" i="1560"/>
  <c r="L72" i="1560"/>
  <c r="K72" i="1560"/>
  <c r="C72" i="1560"/>
  <c r="A72" i="1560"/>
  <c r="M71" i="1560"/>
  <c r="L71" i="1560"/>
  <c r="K71" i="1560"/>
  <c r="C71" i="1560"/>
  <c r="A71" i="1560"/>
  <c r="M70" i="1560"/>
  <c r="L70" i="1560"/>
  <c r="K70" i="1560"/>
  <c r="C70" i="1560"/>
  <c r="A70" i="1560"/>
  <c r="M69" i="1560"/>
  <c r="L69" i="1560"/>
  <c r="K69" i="1560"/>
  <c r="C69" i="1560"/>
  <c r="A69" i="1560"/>
  <c r="M68" i="1560"/>
  <c r="L68" i="1560"/>
  <c r="K68" i="1560"/>
  <c r="C68" i="1560"/>
  <c r="A68" i="1560"/>
  <c r="M67" i="1560"/>
  <c r="L67" i="1560"/>
  <c r="K67" i="1560"/>
  <c r="C67" i="1560"/>
  <c r="A67" i="1560"/>
  <c r="M66" i="1560"/>
  <c r="L66" i="1560"/>
  <c r="K66" i="1560"/>
  <c r="C66" i="1560"/>
  <c r="A66" i="1560"/>
  <c r="M65" i="1560"/>
  <c r="L65" i="1560"/>
  <c r="K65" i="1560"/>
  <c r="C65" i="1560"/>
  <c r="A65" i="1560"/>
  <c r="M64" i="1560"/>
  <c r="L64" i="1560"/>
  <c r="K64" i="1560"/>
  <c r="C64" i="1560"/>
  <c r="A64" i="1560"/>
  <c r="M63" i="1560"/>
  <c r="L63" i="1560"/>
  <c r="K63" i="1560"/>
  <c r="C63" i="1560"/>
  <c r="A63" i="1560"/>
  <c r="M62" i="1560"/>
  <c r="L62" i="1560"/>
  <c r="K62" i="1560"/>
  <c r="C62" i="1560"/>
  <c r="A62" i="1560"/>
  <c r="M61" i="1560"/>
  <c r="L61" i="1560"/>
  <c r="K61" i="1560"/>
  <c r="C61" i="1560"/>
  <c r="A61" i="1560"/>
  <c r="M60" i="1560"/>
  <c r="L60" i="1560"/>
  <c r="K60" i="1560"/>
  <c r="C60" i="1560"/>
  <c r="A60" i="1560"/>
  <c r="M59" i="1560"/>
  <c r="L59" i="1560"/>
  <c r="K59" i="1560"/>
  <c r="C59" i="1560"/>
  <c r="A59" i="1560"/>
  <c r="M58" i="1560"/>
  <c r="L58" i="1560"/>
  <c r="K58" i="1560"/>
  <c r="C58" i="1560"/>
  <c r="A58" i="1560"/>
  <c r="M57" i="1560"/>
  <c r="L57" i="1560"/>
  <c r="K57" i="1560"/>
  <c r="C57" i="1560"/>
  <c r="A57" i="1560"/>
  <c r="M56" i="1560"/>
  <c r="L56" i="1560"/>
  <c r="K56" i="1560"/>
  <c r="C56" i="1560"/>
  <c r="A56" i="1560"/>
  <c r="M55" i="1560"/>
  <c r="L55" i="1560"/>
  <c r="K55" i="1560"/>
  <c r="C55" i="1560"/>
  <c r="A55" i="1560"/>
  <c r="M54" i="1560"/>
  <c r="L54" i="1560"/>
  <c r="K54" i="1560"/>
  <c r="C54" i="1560"/>
  <c r="A54" i="1560"/>
  <c r="M53" i="1560"/>
  <c r="L53" i="1560"/>
  <c r="K53" i="1560"/>
  <c r="C53" i="1560"/>
  <c r="A53" i="1560"/>
  <c r="M52" i="1560"/>
  <c r="L52" i="1560"/>
  <c r="K52" i="1560"/>
  <c r="C52" i="1560"/>
  <c r="A52" i="1560"/>
  <c r="M51" i="1560"/>
  <c r="L51" i="1560"/>
  <c r="K51" i="1560"/>
  <c r="C51" i="1560"/>
  <c r="A51" i="1560"/>
  <c r="M50" i="1560"/>
  <c r="L50" i="1560"/>
  <c r="K50" i="1560"/>
  <c r="C50" i="1560"/>
  <c r="A50" i="1560"/>
  <c r="M49" i="1560"/>
  <c r="L49" i="1560"/>
  <c r="K49" i="1560"/>
  <c r="C49" i="1560"/>
  <c r="A49" i="1560"/>
  <c r="M48" i="1560"/>
  <c r="L48" i="1560"/>
  <c r="K48" i="1560"/>
  <c r="C48" i="1560"/>
  <c r="A48" i="1560"/>
  <c r="M47" i="1560"/>
  <c r="L47" i="1560"/>
  <c r="K47" i="1560"/>
  <c r="C47" i="1560"/>
  <c r="A47" i="1560"/>
  <c r="M46" i="1560"/>
  <c r="L46" i="1560"/>
  <c r="K46" i="1560"/>
  <c r="C46" i="1560"/>
  <c r="A46" i="1560"/>
  <c r="M45" i="1560"/>
  <c r="L45" i="1560"/>
  <c r="K45" i="1560"/>
  <c r="C45" i="1560"/>
  <c r="A45" i="1560"/>
  <c r="M44" i="1560"/>
  <c r="L44" i="1560"/>
  <c r="K44" i="1560"/>
  <c r="C44" i="1560"/>
  <c r="A44" i="1560"/>
  <c r="M43" i="1560"/>
  <c r="L43" i="1560"/>
  <c r="K43" i="1560"/>
  <c r="C43" i="1560"/>
  <c r="A43" i="1560"/>
  <c r="M42" i="1560"/>
  <c r="L42" i="1560"/>
  <c r="K42" i="1560"/>
  <c r="C42" i="1560"/>
  <c r="A42" i="1560"/>
  <c r="M41" i="1560"/>
  <c r="L41" i="1560"/>
  <c r="K41" i="1560"/>
  <c r="C41" i="1560"/>
  <c r="A41" i="1560"/>
  <c r="M40" i="1560"/>
  <c r="L40" i="1560"/>
  <c r="K40" i="1560"/>
  <c r="C40" i="1560"/>
  <c r="A40" i="1560"/>
  <c r="M39" i="1560"/>
  <c r="L39" i="1560"/>
  <c r="K39" i="1560"/>
  <c r="C39" i="1560"/>
  <c r="A39" i="1560"/>
  <c r="M38" i="1560"/>
  <c r="L38" i="1560"/>
  <c r="K38" i="1560"/>
  <c r="C38" i="1560"/>
  <c r="A38" i="1560"/>
  <c r="M37" i="1560"/>
  <c r="L37" i="1560"/>
  <c r="K37" i="1560"/>
  <c r="C37" i="1560"/>
  <c r="A37" i="1560"/>
  <c r="M36" i="1560"/>
  <c r="L36" i="1560"/>
  <c r="K36" i="1560"/>
  <c r="C36" i="1560"/>
  <c r="A36" i="1560"/>
  <c r="M35" i="1560"/>
  <c r="L35" i="1560"/>
  <c r="K35" i="1560"/>
  <c r="C35" i="1560"/>
  <c r="A35" i="1560"/>
  <c r="M34" i="1560"/>
  <c r="L34" i="1560"/>
  <c r="K34" i="1560"/>
  <c r="C34" i="1560"/>
  <c r="A34" i="1560"/>
  <c r="M33" i="1560"/>
  <c r="L33" i="1560"/>
  <c r="K33" i="1560"/>
  <c r="C33" i="1560"/>
  <c r="A33" i="1560"/>
  <c r="M32" i="1560"/>
  <c r="L32" i="1560"/>
  <c r="K32" i="1560"/>
  <c r="C32" i="1560"/>
  <c r="A32" i="1560"/>
  <c r="M31" i="1560"/>
  <c r="L31" i="1560"/>
  <c r="K31" i="1560"/>
  <c r="C31" i="1560"/>
  <c r="A31" i="1560"/>
  <c r="M30" i="1560"/>
  <c r="L30" i="1560"/>
  <c r="K30" i="1560"/>
  <c r="C30" i="1560"/>
  <c r="A30" i="1560"/>
  <c r="M29" i="1560"/>
  <c r="L29" i="1560"/>
  <c r="K29" i="1560"/>
  <c r="C29" i="1560"/>
  <c r="A29" i="1560"/>
  <c r="M28" i="1560"/>
  <c r="L28" i="1560"/>
  <c r="K28" i="1560"/>
  <c r="C28" i="1560"/>
  <c r="A28" i="1560"/>
  <c r="M27" i="1560"/>
  <c r="L27" i="1560"/>
  <c r="K27" i="1560"/>
  <c r="C27" i="1560"/>
  <c r="A27" i="1560"/>
  <c r="M26" i="1560"/>
  <c r="L26" i="1560"/>
  <c r="K26" i="1560"/>
  <c r="C26" i="1560"/>
  <c r="A26" i="1560"/>
  <c r="M25" i="1560"/>
  <c r="L25" i="1560"/>
  <c r="K25" i="1560"/>
  <c r="C25" i="1560"/>
  <c r="A25" i="1560"/>
  <c r="M24" i="1560"/>
  <c r="L24" i="1560"/>
  <c r="K24" i="1560"/>
  <c r="C24" i="1560"/>
  <c r="A24" i="1560"/>
  <c r="M23" i="1560"/>
  <c r="L23" i="1560"/>
  <c r="K23" i="1560"/>
  <c r="C23" i="1560"/>
  <c r="A23" i="1560"/>
  <c r="M22" i="1560"/>
  <c r="L22" i="1560"/>
  <c r="K22" i="1560"/>
  <c r="C22" i="1560"/>
  <c r="A22" i="1560"/>
  <c r="M21" i="1560"/>
  <c r="L21" i="1560"/>
  <c r="K21" i="1560"/>
  <c r="C21" i="1560"/>
  <c r="A21" i="1560"/>
  <c r="M20" i="1560"/>
  <c r="L20" i="1560"/>
  <c r="K20" i="1560"/>
  <c r="C20" i="1560"/>
  <c r="A20" i="1560"/>
  <c r="M40" i="1559" l="1"/>
  <c r="L40" i="1559"/>
  <c r="K40" i="1559"/>
  <c r="C40" i="1559"/>
  <c r="A40" i="1559"/>
  <c r="M39" i="1559"/>
  <c r="L39" i="1559"/>
  <c r="K39" i="1559"/>
  <c r="C39" i="1559"/>
  <c r="A39" i="1559"/>
  <c r="M38" i="1559"/>
  <c r="L38" i="1559"/>
  <c r="K38" i="1559"/>
  <c r="C38" i="1559"/>
  <c r="A38" i="1559"/>
  <c r="M37" i="1559"/>
  <c r="L37" i="1559"/>
  <c r="K37" i="1559"/>
  <c r="C37" i="1559"/>
  <c r="A37" i="1559"/>
  <c r="M36" i="1559"/>
  <c r="L36" i="1559"/>
  <c r="K36" i="1559"/>
  <c r="C36" i="1559"/>
  <c r="A36" i="1559"/>
  <c r="M35" i="1559"/>
  <c r="L35" i="1559"/>
  <c r="K35" i="1559"/>
  <c r="C35" i="1559"/>
  <c r="A35" i="1559"/>
  <c r="M34" i="1559"/>
  <c r="L34" i="1559"/>
  <c r="K34" i="1559"/>
  <c r="C34" i="1559"/>
  <c r="A34" i="1559"/>
  <c r="M33" i="1559"/>
  <c r="L33" i="1559"/>
  <c r="K33" i="1559"/>
  <c r="C33" i="1559"/>
  <c r="A33" i="1559"/>
  <c r="M32" i="1559"/>
  <c r="L32" i="1559"/>
  <c r="K32" i="1559"/>
  <c r="C32" i="1559"/>
  <c r="A32" i="1559"/>
  <c r="M31" i="1559"/>
  <c r="L31" i="1559"/>
  <c r="K31" i="1559"/>
  <c r="C31" i="1559"/>
  <c r="A31" i="1559"/>
  <c r="M30" i="1559"/>
  <c r="L30" i="1559"/>
  <c r="K30" i="1559"/>
  <c r="C30" i="1559"/>
  <c r="A30" i="1559"/>
  <c r="M29" i="1559"/>
  <c r="L29" i="1559"/>
  <c r="K29" i="1559"/>
  <c r="C29" i="1559"/>
  <c r="A29" i="1559"/>
  <c r="M28" i="1559"/>
  <c r="L28" i="1559"/>
  <c r="K28" i="1559"/>
  <c r="C28" i="1559"/>
  <c r="A28" i="1559"/>
  <c r="M27" i="1559"/>
  <c r="L27" i="1559"/>
  <c r="K27" i="1559"/>
  <c r="C27" i="1559"/>
  <c r="A27" i="1559"/>
  <c r="M26" i="1559"/>
  <c r="L26" i="1559"/>
  <c r="K26" i="1559"/>
  <c r="C26" i="1559"/>
  <c r="A26" i="1559"/>
  <c r="M25" i="1559"/>
  <c r="L25" i="1559"/>
  <c r="K25" i="1559"/>
  <c r="C25" i="1559"/>
  <c r="A25" i="1559"/>
  <c r="M24" i="1559"/>
  <c r="L24" i="1559"/>
  <c r="K24" i="1559"/>
  <c r="C24" i="1559"/>
  <c r="A24" i="1559"/>
  <c r="M23" i="1559"/>
  <c r="L23" i="1559"/>
  <c r="K23" i="1559"/>
  <c r="C23" i="1559"/>
  <c r="A23" i="1559"/>
  <c r="M22" i="1559"/>
  <c r="L22" i="1559"/>
  <c r="K22" i="1559"/>
  <c r="C22" i="1559"/>
  <c r="A22" i="1559"/>
  <c r="M21" i="1559"/>
  <c r="L21" i="1559"/>
  <c r="K21" i="1559"/>
  <c r="C21" i="1559"/>
  <c r="A21" i="1559"/>
  <c r="M20" i="1559"/>
  <c r="L20" i="1559"/>
  <c r="K20" i="1559"/>
  <c r="C20" i="1559"/>
  <c r="A20" i="1559"/>
  <c r="M42" i="1558" l="1"/>
  <c r="L42" i="1558"/>
  <c r="K42" i="1558"/>
  <c r="C42" i="1558"/>
  <c r="A42" i="1558"/>
  <c r="M41" i="1558"/>
  <c r="L41" i="1558"/>
  <c r="K41" i="1558"/>
  <c r="C41" i="1558"/>
  <c r="A41" i="1558"/>
  <c r="M40" i="1558"/>
  <c r="L40" i="1558"/>
  <c r="K40" i="1558"/>
  <c r="C40" i="1558"/>
  <c r="A40" i="1558"/>
  <c r="M39" i="1558"/>
  <c r="L39" i="1558"/>
  <c r="K39" i="1558"/>
  <c r="C39" i="1558"/>
  <c r="A39" i="1558"/>
  <c r="M38" i="1558"/>
  <c r="L38" i="1558"/>
  <c r="K38" i="1558"/>
  <c r="C38" i="1558"/>
  <c r="A38" i="1558"/>
  <c r="M37" i="1558"/>
  <c r="L37" i="1558"/>
  <c r="K37" i="1558"/>
  <c r="C37" i="1558"/>
  <c r="A37" i="1558"/>
  <c r="M36" i="1558"/>
  <c r="L36" i="1558"/>
  <c r="K36" i="1558"/>
  <c r="C36" i="1558"/>
  <c r="A36" i="1558"/>
  <c r="M35" i="1558"/>
  <c r="L35" i="1558"/>
  <c r="K35" i="1558"/>
  <c r="C35" i="1558"/>
  <c r="A35" i="1558"/>
  <c r="M34" i="1558"/>
  <c r="L34" i="1558"/>
  <c r="K34" i="1558"/>
  <c r="C34" i="1558"/>
  <c r="A34" i="1558"/>
  <c r="M33" i="1558"/>
  <c r="L33" i="1558"/>
  <c r="K33" i="1558"/>
  <c r="C33" i="1558"/>
  <c r="A33" i="1558"/>
  <c r="M32" i="1558"/>
  <c r="L32" i="1558"/>
  <c r="K32" i="1558"/>
  <c r="C32" i="1558"/>
  <c r="A32" i="1558"/>
  <c r="M31" i="1558"/>
  <c r="L31" i="1558"/>
  <c r="K31" i="1558"/>
  <c r="C31" i="1558"/>
  <c r="A31" i="1558"/>
  <c r="M30" i="1558"/>
  <c r="L30" i="1558"/>
  <c r="K30" i="1558"/>
  <c r="C30" i="1558"/>
  <c r="A30" i="1558"/>
  <c r="M29" i="1558"/>
  <c r="L29" i="1558"/>
  <c r="K29" i="1558"/>
  <c r="C29" i="1558"/>
  <c r="A29" i="1558"/>
  <c r="M28" i="1558"/>
  <c r="M27" i="1558"/>
  <c r="L27" i="1558"/>
  <c r="K27" i="1558"/>
  <c r="C27" i="1558"/>
  <c r="A27" i="1558"/>
  <c r="M26" i="1558"/>
  <c r="L26" i="1558"/>
  <c r="K26" i="1558"/>
  <c r="C26" i="1558"/>
  <c r="A26" i="1558"/>
  <c r="M25" i="1558"/>
  <c r="L25" i="1558"/>
  <c r="K25" i="1558"/>
  <c r="C25" i="1558"/>
  <c r="A25" i="1558"/>
  <c r="M24" i="1558"/>
  <c r="L24" i="1558"/>
  <c r="K24" i="1558"/>
  <c r="C24" i="1558"/>
  <c r="A24" i="1558"/>
  <c r="M23" i="1558"/>
  <c r="L23" i="1558"/>
  <c r="K23" i="1558"/>
  <c r="C23" i="1558"/>
  <c r="A23" i="1558"/>
  <c r="M22" i="1558"/>
  <c r="L22" i="1558"/>
  <c r="K22" i="1558"/>
  <c r="C22" i="1558"/>
  <c r="A22" i="1558"/>
  <c r="M21" i="1558"/>
  <c r="L21" i="1558"/>
  <c r="K21" i="1558"/>
  <c r="C21" i="1558"/>
  <c r="A21" i="1558"/>
  <c r="M20" i="1558"/>
  <c r="L20" i="1558"/>
  <c r="K20" i="1558"/>
  <c r="C20" i="1558"/>
  <c r="A20" i="1558"/>
  <c r="M25" i="1557" l="1"/>
  <c r="M344" i="1557"/>
  <c r="L344" i="1557"/>
  <c r="K344" i="1557"/>
  <c r="C344" i="1557"/>
  <c r="A344" i="1557"/>
  <c r="M343" i="1557"/>
  <c r="L343" i="1557"/>
  <c r="K343" i="1557"/>
  <c r="C343" i="1557"/>
  <c r="A343" i="1557"/>
  <c r="M342" i="1557"/>
  <c r="L342" i="1557"/>
  <c r="K342" i="1557"/>
  <c r="C342" i="1557"/>
  <c r="A342" i="1557"/>
  <c r="M341" i="1557"/>
  <c r="L341" i="1557"/>
  <c r="K341" i="1557"/>
  <c r="C341" i="1557"/>
  <c r="A341" i="1557"/>
  <c r="M340" i="1557"/>
  <c r="L340" i="1557"/>
  <c r="K340" i="1557"/>
  <c r="C340" i="1557"/>
  <c r="A340" i="1557"/>
  <c r="M339" i="1557"/>
  <c r="L339" i="1557"/>
  <c r="K339" i="1557"/>
  <c r="C339" i="1557"/>
  <c r="A339" i="1557"/>
  <c r="M338" i="1557"/>
  <c r="L338" i="1557"/>
  <c r="K338" i="1557"/>
  <c r="C338" i="1557"/>
  <c r="A338" i="1557"/>
  <c r="M337" i="1557"/>
  <c r="L337" i="1557"/>
  <c r="K337" i="1557"/>
  <c r="C337" i="1557"/>
  <c r="A337" i="1557"/>
  <c r="M336" i="1557"/>
  <c r="L336" i="1557"/>
  <c r="K336" i="1557"/>
  <c r="C336" i="1557"/>
  <c r="A336" i="1557"/>
  <c r="M335" i="1557"/>
  <c r="L335" i="1557"/>
  <c r="K335" i="1557"/>
  <c r="C335" i="1557"/>
  <c r="A335" i="1557"/>
  <c r="M334" i="1557"/>
  <c r="L334" i="1557"/>
  <c r="K334" i="1557"/>
  <c r="C334" i="1557"/>
  <c r="A334" i="1557"/>
  <c r="M333" i="1557"/>
  <c r="L333" i="1557"/>
  <c r="K333" i="1557"/>
  <c r="C333" i="1557"/>
  <c r="A333" i="1557"/>
  <c r="M332" i="1557"/>
  <c r="L332" i="1557"/>
  <c r="K332" i="1557"/>
  <c r="C332" i="1557"/>
  <c r="A332" i="1557"/>
  <c r="M331" i="1557"/>
  <c r="L331" i="1557"/>
  <c r="K331" i="1557"/>
  <c r="C331" i="1557"/>
  <c r="A331" i="1557"/>
  <c r="M330" i="1557"/>
  <c r="L330" i="1557"/>
  <c r="K330" i="1557"/>
  <c r="C330" i="1557"/>
  <c r="A330" i="1557"/>
  <c r="M329" i="1557"/>
  <c r="L329" i="1557"/>
  <c r="K329" i="1557"/>
  <c r="C329" i="1557"/>
  <c r="A329" i="1557"/>
  <c r="M328" i="1557"/>
  <c r="L328" i="1557"/>
  <c r="K328" i="1557"/>
  <c r="C328" i="1557"/>
  <c r="A328" i="1557"/>
  <c r="M327" i="1557"/>
  <c r="L327" i="1557"/>
  <c r="K327" i="1557"/>
  <c r="C327" i="1557"/>
  <c r="A327" i="1557"/>
  <c r="M326" i="1557"/>
  <c r="L326" i="1557"/>
  <c r="K326" i="1557"/>
  <c r="C326" i="1557"/>
  <c r="A326" i="1557"/>
  <c r="M325" i="1557"/>
  <c r="L325" i="1557"/>
  <c r="K325" i="1557"/>
  <c r="C325" i="1557"/>
  <c r="A325" i="1557"/>
  <c r="M324" i="1557"/>
  <c r="L324" i="1557"/>
  <c r="K324" i="1557"/>
  <c r="C324" i="1557"/>
  <c r="A324" i="1557"/>
  <c r="M322" i="1557"/>
  <c r="L322" i="1557"/>
  <c r="K322" i="1557"/>
  <c r="C322" i="1557"/>
  <c r="A322" i="1557"/>
  <c r="M321" i="1557"/>
  <c r="L321" i="1557"/>
  <c r="K321" i="1557"/>
  <c r="C321" i="1557"/>
  <c r="A321" i="1557"/>
  <c r="M320" i="1557"/>
  <c r="L320" i="1557"/>
  <c r="K320" i="1557"/>
  <c r="C320" i="1557"/>
  <c r="A320" i="1557"/>
  <c r="M319" i="1557"/>
  <c r="L319" i="1557"/>
  <c r="K319" i="1557"/>
  <c r="C319" i="1557"/>
  <c r="A319" i="1557"/>
  <c r="M318" i="1557"/>
  <c r="L318" i="1557"/>
  <c r="K318" i="1557"/>
  <c r="C318" i="1557"/>
  <c r="A318" i="1557"/>
  <c r="M317" i="1557"/>
  <c r="L317" i="1557"/>
  <c r="K317" i="1557"/>
  <c r="C317" i="1557"/>
  <c r="A317" i="1557"/>
  <c r="M316" i="1557"/>
  <c r="L316" i="1557"/>
  <c r="K316" i="1557"/>
  <c r="C316" i="1557"/>
  <c r="A316" i="1557"/>
  <c r="M315" i="1557"/>
  <c r="L315" i="1557"/>
  <c r="K315" i="1557"/>
  <c r="C315" i="1557"/>
  <c r="A315" i="1557"/>
  <c r="M314" i="1557"/>
  <c r="L314" i="1557"/>
  <c r="K314" i="1557"/>
  <c r="C314" i="1557"/>
  <c r="A314" i="1557"/>
  <c r="M313" i="1557"/>
  <c r="L313" i="1557"/>
  <c r="K313" i="1557"/>
  <c r="C313" i="1557"/>
  <c r="A313" i="1557"/>
  <c r="M311" i="1557"/>
  <c r="L311" i="1557"/>
  <c r="K311" i="1557"/>
  <c r="C311" i="1557"/>
  <c r="A311" i="1557"/>
  <c r="M310" i="1557"/>
  <c r="L310" i="1557"/>
  <c r="K310" i="1557"/>
  <c r="C310" i="1557"/>
  <c r="A310" i="1557"/>
  <c r="M309" i="1557"/>
  <c r="L309" i="1557"/>
  <c r="K309" i="1557"/>
  <c r="C309" i="1557"/>
  <c r="A309" i="1557"/>
  <c r="M308" i="1557"/>
  <c r="L308" i="1557"/>
  <c r="K308" i="1557"/>
  <c r="C308" i="1557"/>
  <c r="A308" i="1557"/>
  <c r="M307" i="1557"/>
  <c r="L307" i="1557"/>
  <c r="K307" i="1557"/>
  <c r="C307" i="1557"/>
  <c r="A307" i="1557"/>
  <c r="M306" i="1557"/>
  <c r="L306" i="1557"/>
  <c r="K306" i="1557"/>
  <c r="C306" i="1557"/>
  <c r="A306" i="1557"/>
  <c r="M305" i="1557"/>
  <c r="L305" i="1557"/>
  <c r="K305" i="1557"/>
  <c r="C305" i="1557"/>
  <c r="A305" i="1557"/>
  <c r="M304" i="1557"/>
  <c r="L304" i="1557"/>
  <c r="K304" i="1557"/>
  <c r="C304" i="1557"/>
  <c r="A304" i="1557"/>
  <c r="M303" i="1557"/>
  <c r="L303" i="1557"/>
  <c r="K303" i="1557"/>
  <c r="C303" i="1557"/>
  <c r="A303" i="1557"/>
  <c r="M302" i="1557"/>
  <c r="L302" i="1557"/>
  <c r="K302" i="1557"/>
  <c r="C302" i="1557"/>
  <c r="A302" i="1557"/>
  <c r="M301" i="1557"/>
  <c r="L301" i="1557"/>
  <c r="K301" i="1557"/>
  <c r="C301" i="1557"/>
  <c r="A301" i="1557"/>
  <c r="M300" i="1557"/>
  <c r="L300" i="1557"/>
  <c r="K300" i="1557"/>
  <c r="C300" i="1557"/>
  <c r="A300" i="1557"/>
  <c r="M299" i="1557"/>
  <c r="L299" i="1557"/>
  <c r="K299" i="1557"/>
  <c r="C299" i="1557"/>
  <c r="A299" i="1557"/>
  <c r="M297" i="1557"/>
  <c r="L297" i="1557"/>
  <c r="K297" i="1557"/>
  <c r="C297" i="1557"/>
  <c r="A297" i="1557"/>
  <c r="M296" i="1557"/>
  <c r="L296" i="1557"/>
  <c r="K296" i="1557"/>
  <c r="C296" i="1557"/>
  <c r="A296" i="1557"/>
  <c r="M295" i="1557"/>
  <c r="L295" i="1557"/>
  <c r="K295" i="1557"/>
  <c r="C295" i="1557"/>
  <c r="A295" i="1557"/>
  <c r="M294" i="1557"/>
  <c r="L294" i="1557"/>
  <c r="K294" i="1557"/>
  <c r="C294" i="1557"/>
  <c r="A294" i="1557"/>
  <c r="M293" i="1557"/>
  <c r="L293" i="1557"/>
  <c r="K293" i="1557"/>
  <c r="C293" i="1557"/>
  <c r="A293" i="1557"/>
  <c r="M292" i="1557"/>
  <c r="L292" i="1557"/>
  <c r="K292" i="1557"/>
  <c r="C292" i="1557"/>
  <c r="A292" i="1557"/>
  <c r="M291" i="1557"/>
  <c r="L291" i="1557"/>
  <c r="K291" i="1557"/>
  <c r="C291" i="1557"/>
  <c r="A291" i="1557"/>
  <c r="M290" i="1557"/>
  <c r="L290" i="1557"/>
  <c r="K290" i="1557"/>
  <c r="C290" i="1557"/>
  <c r="A290" i="1557"/>
  <c r="M289" i="1557"/>
  <c r="L289" i="1557"/>
  <c r="K289" i="1557"/>
  <c r="C289" i="1557"/>
  <c r="A289" i="1557"/>
  <c r="M288" i="1557"/>
  <c r="L288" i="1557"/>
  <c r="K288" i="1557"/>
  <c r="C288" i="1557"/>
  <c r="A288" i="1557"/>
  <c r="M287" i="1557"/>
  <c r="L287" i="1557"/>
  <c r="K287" i="1557"/>
  <c r="C287" i="1557"/>
  <c r="A287" i="1557"/>
  <c r="M286" i="1557"/>
  <c r="L286" i="1557"/>
  <c r="K286" i="1557"/>
  <c r="C286" i="1557"/>
  <c r="A286" i="1557"/>
  <c r="M285" i="1557"/>
  <c r="L285" i="1557"/>
  <c r="K285" i="1557"/>
  <c r="C285" i="1557"/>
  <c r="A285" i="1557"/>
  <c r="M284" i="1557"/>
  <c r="L284" i="1557"/>
  <c r="K284" i="1557"/>
  <c r="C284" i="1557"/>
  <c r="A284" i="1557"/>
  <c r="M283" i="1557"/>
  <c r="L283" i="1557"/>
  <c r="K283" i="1557"/>
  <c r="C283" i="1557"/>
  <c r="A283" i="1557"/>
  <c r="M282" i="1557"/>
  <c r="L282" i="1557"/>
  <c r="K282" i="1557"/>
  <c r="C282" i="1557"/>
  <c r="A282" i="1557"/>
  <c r="M281" i="1557"/>
  <c r="L281" i="1557"/>
  <c r="K281" i="1557"/>
  <c r="C281" i="1557"/>
  <c r="A281" i="1557"/>
  <c r="M280" i="1557"/>
  <c r="L280" i="1557"/>
  <c r="K280" i="1557"/>
  <c r="C280" i="1557"/>
  <c r="A280" i="1557"/>
  <c r="M278" i="1557"/>
  <c r="L278" i="1557"/>
  <c r="K278" i="1557"/>
  <c r="C278" i="1557"/>
  <c r="A278" i="1557"/>
  <c r="M277" i="1557"/>
  <c r="L277" i="1557"/>
  <c r="K277" i="1557"/>
  <c r="C277" i="1557"/>
  <c r="A277" i="1557"/>
  <c r="M276" i="1557"/>
  <c r="L276" i="1557"/>
  <c r="K276" i="1557"/>
  <c r="C276" i="1557"/>
  <c r="A276" i="1557"/>
  <c r="M275" i="1557"/>
  <c r="L275" i="1557"/>
  <c r="K275" i="1557"/>
  <c r="C275" i="1557"/>
  <c r="A275" i="1557"/>
  <c r="M274" i="1557"/>
  <c r="L274" i="1557"/>
  <c r="K274" i="1557"/>
  <c r="C274" i="1557"/>
  <c r="A274" i="1557"/>
  <c r="M273" i="1557"/>
  <c r="L273" i="1557"/>
  <c r="K273" i="1557"/>
  <c r="C273" i="1557"/>
  <c r="A273" i="1557"/>
  <c r="M272" i="1557"/>
  <c r="L272" i="1557"/>
  <c r="K272" i="1557"/>
  <c r="C272" i="1557"/>
  <c r="A272" i="1557"/>
  <c r="M271" i="1557"/>
  <c r="L271" i="1557"/>
  <c r="K271" i="1557"/>
  <c r="C271" i="1557"/>
  <c r="A271" i="1557"/>
  <c r="M270" i="1557"/>
  <c r="L270" i="1557"/>
  <c r="K270" i="1557"/>
  <c r="C270" i="1557"/>
  <c r="A270" i="1557"/>
  <c r="M269" i="1557"/>
  <c r="L269" i="1557"/>
  <c r="K269" i="1557"/>
  <c r="C269" i="1557"/>
  <c r="A269" i="1557"/>
  <c r="M268" i="1557"/>
  <c r="L268" i="1557"/>
  <c r="K268" i="1557"/>
  <c r="C268" i="1557"/>
  <c r="A268" i="1557"/>
  <c r="M267" i="1557"/>
  <c r="L267" i="1557"/>
  <c r="K267" i="1557"/>
  <c r="C267" i="1557"/>
  <c r="A267" i="1557"/>
  <c r="M266" i="1557"/>
  <c r="L266" i="1557"/>
  <c r="K266" i="1557"/>
  <c r="C266" i="1557"/>
  <c r="A266" i="1557"/>
  <c r="M265" i="1557"/>
  <c r="L265" i="1557"/>
  <c r="K265" i="1557"/>
  <c r="C265" i="1557"/>
  <c r="A265" i="1557"/>
  <c r="M264" i="1557"/>
  <c r="L264" i="1557"/>
  <c r="K264" i="1557"/>
  <c r="C264" i="1557"/>
  <c r="A264" i="1557"/>
  <c r="M263" i="1557"/>
  <c r="L263" i="1557"/>
  <c r="K263" i="1557"/>
  <c r="C263" i="1557"/>
  <c r="A263" i="1557"/>
  <c r="M262" i="1557"/>
  <c r="L262" i="1557"/>
  <c r="K262" i="1557"/>
  <c r="C262" i="1557"/>
  <c r="A262" i="1557"/>
  <c r="M260" i="1557"/>
  <c r="L260" i="1557"/>
  <c r="K260" i="1557"/>
  <c r="C260" i="1557"/>
  <c r="A260" i="1557"/>
  <c r="M259" i="1557"/>
  <c r="L259" i="1557"/>
  <c r="K259" i="1557"/>
  <c r="C259" i="1557"/>
  <c r="A259" i="1557"/>
  <c r="M258" i="1557"/>
  <c r="L258" i="1557"/>
  <c r="K258" i="1557"/>
  <c r="C258" i="1557"/>
  <c r="A258" i="1557"/>
  <c r="M257" i="1557"/>
  <c r="L257" i="1557"/>
  <c r="K257" i="1557"/>
  <c r="C257" i="1557"/>
  <c r="A257" i="1557"/>
  <c r="M256" i="1557"/>
  <c r="L256" i="1557"/>
  <c r="K256" i="1557"/>
  <c r="C256" i="1557"/>
  <c r="A256" i="1557"/>
  <c r="M255" i="1557"/>
  <c r="L255" i="1557"/>
  <c r="K255" i="1557"/>
  <c r="C255" i="1557"/>
  <c r="A255" i="1557"/>
  <c r="M254" i="1557"/>
  <c r="L254" i="1557"/>
  <c r="K254" i="1557"/>
  <c r="C254" i="1557"/>
  <c r="A254" i="1557"/>
  <c r="M253" i="1557"/>
  <c r="L253" i="1557"/>
  <c r="K253" i="1557"/>
  <c r="C253" i="1557"/>
  <c r="A253" i="1557"/>
  <c r="M252" i="1557"/>
  <c r="L252" i="1557"/>
  <c r="K252" i="1557"/>
  <c r="C252" i="1557"/>
  <c r="A252" i="1557"/>
  <c r="M251" i="1557"/>
  <c r="L251" i="1557"/>
  <c r="K251" i="1557"/>
  <c r="C251" i="1557"/>
  <c r="A251" i="1557"/>
  <c r="M250" i="1557"/>
  <c r="L250" i="1557"/>
  <c r="K250" i="1557"/>
  <c r="C250" i="1557"/>
  <c r="A250" i="1557"/>
  <c r="M249" i="1557"/>
  <c r="L249" i="1557"/>
  <c r="K249" i="1557"/>
  <c r="C249" i="1557"/>
  <c r="A249" i="1557"/>
  <c r="M248" i="1557"/>
  <c r="L248" i="1557"/>
  <c r="K248" i="1557"/>
  <c r="C248" i="1557"/>
  <c r="A248" i="1557"/>
  <c r="M247" i="1557"/>
  <c r="L247" i="1557"/>
  <c r="K247" i="1557"/>
  <c r="C247" i="1557"/>
  <c r="A247" i="1557"/>
  <c r="M246" i="1557"/>
  <c r="L246" i="1557"/>
  <c r="K246" i="1557"/>
  <c r="C246" i="1557"/>
  <c r="A246" i="1557"/>
  <c r="M245" i="1557"/>
  <c r="L245" i="1557"/>
  <c r="K245" i="1557"/>
  <c r="C245" i="1557"/>
  <c r="A245" i="1557"/>
  <c r="M244" i="1557"/>
  <c r="L244" i="1557"/>
  <c r="K244" i="1557"/>
  <c r="C244" i="1557"/>
  <c r="A244" i="1557"/>
  <c r="M243" i="1557"/>
  <c r="L243" i="1557"/>
  <c r="K243" i="1557"/>
  <c r="C243" i="1557"/>
  <c r="A243" i="1557"/>
  <c r="M242" i="1557"/>
  <c r="L242" i="1557"/>
  <c r="K242" i="1557"/>
  <c r="C242" i="1557"/>
  <c r="A242" i="1557"/>
  <c r="M241" i="1557"/>
  <c r="L241" i="1557"/>
  <c r="K241" i="1557"/>
  <c r="C241" i="1557"/>
  <c r="A241" i="1557"/>
  <c r="M240" i="1557"/>
  <c r="L240" i="1557"/>
  <c r="K240" i="1557"/>
  <c r="C240" i="1557"/>
  <c r="A240" i="1557"/>
  <c r="M239" i="1557"/>
  <c r="L239" i="1557"/>
  <c r="K239" i="1557"/>
  <c r="C239" i="1557"/>
  <c r="A239" i="1557"/>
  <c r="M238" i="1557"/>
  <c r="L238" i="1557"/>
  <c r="K238" i="1557"/>
  <c r="C238" i="1557"/>
  <c r="A238" i="1557"/>
  <c r="M237" i="1557"/>
  <c r="L237" i="1557"/>
  <c r="K237" i="1557"/>
  <c r="C237" i="1557"/>
  <c r="A237" i="1557"/>
  <c r="M236" i="1557"/>
  <c r="L236" i="1557"/>
  <c r="K236" i="1557"/>
  <c r="C236" i="1557"/>
  <c r="A236" i="1557"/>
  <c r="M235" i="1557"/>
  <c r="L235" i="1557"/>
  <c r="K235" i="1557"/>
  <c r="C235" i="1557"/>
  <c r="A235" i="1557"/>
  <c r="M234" i="1557"/>
  <c r="L234" i="1557"/>
  <c r="K234" i="1557"/>
  <c r="C234" i="1557"/>
  <c r="A234" i="1557"/>
  <c r="M233" i="1557"/>
  <c r="L233" i="1557"/>
  <c r="K233" i="1557"/>
  <c r="C233" i="1557"/>
  <c r="A233" i="1557"/>
  <c r="M232" i="1557"/>
  <c r="L232" i="1557"/>
  <c r="K232" i="1557"/>
  <c r="C232" i="1557"/>
  <c r="A232" i="1557"/>
  <c r="M231" i="1557"/>
  <c r="L231" i="1557"/>
  <c r="K231" i="1557"/>
  <c r="C231" i="1557"/>
  <c r="A231" i="1557"/>
  <c r="M230" i="1557"/>
  <c r="L230" i="1557"/>
  <c r="K230" i="1557"/>
  <c r="C230" i="1557"/>
  <c r="A230" i="1557"/>
  <c r="M229" i="1557"/>
  <c r="L229" i="1557"/>
  <c r="K229" i="1557"/>
  <c r="C229" i="1557"/>
  <c r="A229" i="1557"/>
  <c r="M228" i="1557"/>
  <c r="L228" i="1557"/>
  <c r="K228" i="1557"/>
  <c r="C228" i="1557"/>
  <c r="A228" i="1557"/>
  <c r="M227" i="1557"/>
  <c r="L227" i="1557"/>
  <c r="K227" i="1557"/>
  <c r="C227" i="1557"/>
  <c r="A227" i="1557"/>
  <c r="M226" i="1557"/>
  <c r="L226" i="1557"/>
  <c r="K226" i="1557"/>
  <c r="C226" i="1557"/>
  <c r="A226" i="1557"/>
  <c r="M225" i="1557"/>
  <c r="L225" i="1557"/>
  <c r="K225" i="1557"/>
  <c r="C225" i="1557"/>
  <c r="A225" i="1557"/>
  <c r="M224" i="1557"/>
  <c r="L224" i="1557"/>
  <c r="K224" i="1557"/>
  <c r="C224" i="1557"/>
  <c r="A224" i="1557"/>
  <c r="M223" i="1557"/>
  <c r="L223" i="1557"/>
  <c r="K223" i="1557"/>
  <c r="C223" i="1557"/>
  <c r="A223" i="1557"/>
  <c r="M222" i="1557"/>
  <c r="L222" i="1557"/>
  <c r="K222" i="1557"/>
  <c r="C222" i="1557"/>
  <c r="A222" i="1557"/>
  <c r="M221" i="1557"/>
  <c r="L221" i="1557"/>
  <c r="K221" i="1557"/>
  <c r="C221" i="1557"/>
  <c r="A221" i="1557"/>
  <c r="M220" i="1557"/>
  <c r="L220" i="1557"/>
  <c r="K220" i="1557"/>
  <c r="C220" i="1557"/>
  <c r="A220" i="1557"/>
  <c r="M219" i="1557"/>
  <c r="L219" i="1557"/>
  <c r="K219" i="1557"/>
  <c r="C219" i="1557"/>
  <c r="A219" i="1557"/>
  <c r="M218" i="1557"/>
  <c r="L218" i="1557"/>
  <c r="K218" i="1557"/>
  <c r="C218" i="1557"/>
  <c r="A218" i="1557"/>
  <c r="M217" i="1557"/>
  <c r="L217" i="1557"/>
  <c r="K217" i="1557"/>
  <c r="C217" i="1557"/>
  <c r="A217" i="1557"/>
  <c r="M216" i="1557"/>
  <c r="L216" i="1557"/>
  <c r="K216" i="1557"/>
  <c r="C216" i="1557"/>
  <c r="A216" i="1557"/>
  <c r="M215" i="1557"/>
  <c r="L215" i="1557"/>
  <c r="K215" i="1557"/>
  <c r="C215" i="1557"/>
  <c r="A215" i="1557"/>
  <c r="M214" i="1557"/>
  <c r="L214" i="1557"/>
  <c r="K214" i="1557"/>
  <c r="C214" i="1557"/>
  <c r="A214" i="1557"/>
  <c r="M213" i="1557"/>
  <c r="L213" i="1557"/>
  <c r="K213" i="1557"/>
  <c r="C213" i="1557"/>
  <c r="A213" i="1557"/>
  <c r="M212" i="1557"/>
  <c r="L212" i="1557"/>
  <c r="K212" i="1557"/>
  <c r="C212" i="1557"/>
  <c r="A212" i="1557"/>
  <c r="M211" i="1557"/>
  <c r="L211" i="1557"/>
  <c r="K211" i="1557"/>
  <c r="C211" i="1557"/>
  <c r="A211" i="1557"/>
  <c r="M210" i="1557"/>
  <c r="L210" i="1557"/>
  <c r="K210" i="1557"/>
  <c r="C210" i="1557"/>
  <c r="A210" i="1557"/>
  <c r="M209" i="1557"/>
  <c r="L209" i="1557"/>
  <c r="K209" i="1557"/>
  <c r="C209" i="1557"/>
  <c r="A209" i="1557"/>
  <c r="M208" i="1557"/>
  <c r="L208" i="1557"/>
  <c r="K208" i="1557"/>
  <c r="C208" i="1557"/>
  <c r="A208" i="1557"/>
  <c r="M207" i="1557"/>
  <c r="L207" i="1557"/>
  <c r="K207" i="1557"/>
  <c r="C207" i="1557"/>
  <c r="A207" i="1557"/>
  <c r="M206" i="1557"/>
  <c r="L206" i="1557"/>
  <c r="K206" i="1557"/>
  <c r="C206" i="1557"/>
  <c r="A206" i="1557"/>
  <c r="M205" i="1557"/>
  <c r="L205" i="1557"/>
  <c r="K205" i="1557"/>
  <c r="C205" i="1557"/>
  <c r="A205" i="1557"/>
  <c r="M204" i="1557"/>
  <c r="L204" i="1557"/>
  <c r="K204" i="1557"/>
  <c r="C204" i="1557"/>
  <c r="A204" i="1557"/>
  <c r="M203" i="1557"/>
  <c r="L203" i="1557"/>
  <c r="K203" i="1557"/>
  <c r="C203" i="1557"/>
  <c r="A203" i="1557"/>
  <c r="M202" i="1557"/>
  <c r="L202" i="1557"/>
  <c r="K202" i="1557"/>
  <c r="C202" i="1557"/>
  <c r="A202" i="1557"/>
  <c r="M201" i="1557"/>
  <c r="L201" i="1557"/>
  <c r="K201" i="1557"/>
  <c r="C201" i="1557"/>
  <c r="A201" i="1557"/>
  <c r="M200" i="1557"/>
  <c r="L200" i="1557"/>
  <c r="K200" i="1557"/>
  <c r="C200" i="1557"/>
  <c r="A200" i="1557"/>
  <c r="M199" i="1557"/>
  <c r="L199" i="1557"/>
  <c r="K199" i="1557"/>
  <c r="C199" i="1557"/>
  <c r="A199" i="1557"/>
  <c r="M198" i="1557"/>
  <c r="L198" i="1557"/>
  <c r="K198" i="1557"/>
  <c r="C198" i="1557"/>
  <c r="A198" i="1557"/>
  <c r="M197" i="1557"/>
  <c r="L197" i="1557"/>
  <c r="K197" i="1557"/>
  <c r="C197" i="1557"/>
  <c r="A197" i="1557"/>
  <c r="M196" i="1557"/>
  <c r="L196" i="1557"/>
  <c r="K196" i="1557"/>
  <c r="C196" i="1557"/>
  <c r="A196" i="1557"/>
  <c r="M195" i="1557"/>
  <c r="L195" i="1557"/>
  <c r="K195" i="1557"/>
  <c r="C195" i="1557"/>
  <c r="A195" i="1557"/>
  <c r="M194" i="1557"/>
  <c r="L194" i="1557"/>
  <c r="K194" i="1557"/>
  <c r="C194" i="1557"/>
  <c r="A194" i="1557"/>
  <c r="M193" i="1557"/>
  <c r="L193" i="1557"/>
  <c r="K193" i="1557"/>
  <c r="C193" i="1557"/>
  <c r="A193" i="1557"/>
  <c r="M192" i="1557"/>
  <c r="L192" i="1557"/>
  <c r="K192" i="1557"/>
  <c r="C192" i="1557"/>
  <c r="A192" i="1557"/>
  <c r="M191" i="1557"/>
  <c r="L191" i="1557"/>
  <c r="K191" i="1557"/>
  <c r="C191" i="1557"/>
  <c r="A191" i="1557"/>
  <c r="M190" i="1557"/>
  <c r="L190" i="1557"/>
  <c r="K190" i="1557"/>
  <c r="C190" i="1557"/>
  <c r="A190" i="1557"/>
  <c r="M189" i="1557"/>
  <c r="L189" i="1557"/>
  <c r="K189" i="1557"/>
  <c r="C189" i="1557"/>
  <c r="A189" i="1557"/>
  <c r="M188" i="1557"/>
  <c r="L188" i="1557"/>
  <c r="K188" i="1557"/>
  <c r="C188" i="1557"/>
  <c r="A188" i="1557"/>
  <c r="M187" i="1557"/>
  <c r="L187" i="1557"/>
  <c r="K187" i="1557"/>
  <c r="C187" i="1557"/>
  <c r="A187" i="1557"/>
  <c r="M186" i="1557"/>
  <c r="L186" i="1557"/>
  <c r="K186" i="1557"/>
  <c r="C186" i="1557"/>
  <c r="A186" i="1557"/>
  <c r="M185" i="1557"/>
  <c r="L185" i="1557"/>
  <c r="K185" i="1557"/>
  <c r="C185" i="1557"/>
  <c r="A185" i="1557"/>
  <c r="M184" i="1557"/>
  <c r="L184" i="1557"/>
  <c r="K184" i="1557"/>
  <c r="C184" i="1557"/>
  <c r="A184" i="1557"/>
  <c r="M183" i="1557"/>
  <c r="L183" i="1557"/>
  <c r="K183" i="1557"/>
  <c r="C183" i="1557"/>
  <c r="A183" i="1557"/>
  <c r="M182" i="1557"/>
  <c r="L182" i="1557"/>
  <c r="K182" i="1557"/>
  <c r="C182" i="1557"/>
  <c r="A182" i="1557"/>
  <c r="M181" i="1557"/>
  <c r="L181" i="1557"/>
  <c r="K181" i="1557"/>
  <c r="C181" i="1557"/>
  <c r="A181" i="1557"/>
  <c r="M180" i="1557"/>
  <c r="L180" i="1557"/>
  <c r="K180" i="1557"/>
  <c r="C180" i="1557"/>
  <c r="A180" i="1557"/>
  <c r="M179" i="1557"/>
  <c r="L179" i="1557"/>
  <c r="K179" i="1557"/>
  <c r="C179" i="1557"/>
  <c r="A179" i="1557"/>
  <c r="M178" i="1557"/>
  <c r="L178" i="1557"/>
  <c r="K178" i="1557"/>
  <c r="C178" i="1557"/>
  <c r="A178" i="1557"/>
  <c r="M177" i="1557"/>
  <c r="L177" i="1557"/>
  <c r="K177" i="1557"/>
  <c r="C177" i="1557"/>
  <c r="A177" i="1557"/>
  <c r="M176" i="1557"/>
  <c r="L176" i="1557"/>
  <c r="K176" i="1557"/>
  <c r="C176" i="1557"/>
  <c r="A176" i="1557"/>
  <c r="M175" i="1557"/>
  <c r="L175" i="1557"/>
  <c r="K175" i="1557"/>
  <c r="C175" i="1557"/>
  <c r="A175" i="1557"/>
  <c r="M174" i="1557"/>
  <c r="L174" i="1557"/>
  <c r="K174" i="1557"/>
  <c r="C174" i="1557"/>
  <c r="A174" i="1557"/>
  <c r="M173" i="1557"/>
  <c r="L173" i="1557"/>
  <c r="K173" i="1557"/>
  <c r="C173" i="1557"/>
  <c r="A173" i="1557"/>
  <c r="M172" i="1557"/>
  <c r="L172" i="1557"/>
  <c r="K172" i="1557"/>
  <c r="C172" i="1557"/>
  <c r="A172" i="1557"/>
  <c r="M171" i="1557"/>
  <c r="L171" i="1557"/>
  <c r="K171" i="1557"/>
  <c r="C171" i="1557"/>
  <c r="A171" i="1557"/>
  <c r="M170" i="1557"/>
  <c r="L170" i="1557"/>
  <c r="K170" i="1557"/>
  <c r="C170" i="1557"/>
  <c r="A170" i="1557"/>
  <c r="M169" i="1557"/>
  <c r="L169" i="1557"/>
  <c r="K169" i="1557"/>
  <c r="C169" i="1557"/>
  <c r="A169" i="1557"/>
  <c r="M168" i="1557"/>
  <c r="L168" i="1557"/>
  <c r="K168" i="1557"/>
  <c r="C168" i="1557"/>
  <c r="A168" i="1557"/>
  <c r="M167" i="1557"/>
  <c r="L167" i="1557"/>
  <c r="K167" i="1557"/>
  <c r="C167" i="1557"/>
  <c r="A167" i="1557"/>
  <c r="M166" i="1557"/>
  <c r="L166" i="1557"/>
  <c r="K166" i="1557"/>
  <c r="C166" i="1557"/>
  <c r="A166" i="1557"/>
  <c r="M165" i="1557"/>
  <c r="L165" i="1557"/>
  <c r="K165" i="1557"/>
  <c r="C165" i="1557"/>
  <c r="A165" i="1557"/>
  <c r="M164" i="1557"/>
  <c r="L164" i="1557"/>
  <c r="K164" i="1557"/>
  <c r="C164" i="1557"/>
  <c r="A164" i="1557"/>
  <c r="M163" i="1557"/>
  <c r="L163" i="1557"/>
  <c r="K163" i="1557"/>
  <c r="C163" i="1557"/>
  <c r="A163" i="1557"/>
  <c r="M162" i="1557"/>
  <c r="L162" i="1557"/>
  <c r="K162" i="1557"/>
  <c r="C162" i="1557"/>
  <c r="A162" i="1557"/>
  <c r="M161" i="1557"/>
  <c r="L161" i="1557"/>
  <c r="K161" i="1557"/>
  <c r="C161" i="1557"/>
  <c r="A161" i="1557"/>
  <c r="M160" i="1557"/>
  <c r="L160" i="1557"/>
  <c r="K160" i="1557"/>
  <c r="C160" i="1557"/>
  <c r="A160" i="1557"/>
  <c r="M159" i="1557"/>
  <c r="L159" i="1557"/>
  <c r="K159" i="1557"/>
  <c r="C159" i="1557"/>
  <c r="A159" i="1557"/>
  <c r="M158" i="1557"/>
  <c r="L158" i="1557"/>
  <c r="K158" i="1557"/>
  <c r="C158" i="1557"/>
  <c r="A158" i="1557"/>
  <c r="M157" i="1557"/>
  <c r="L157" i="1557"/>
  <c r="K157" i="1557"/>
  <c r="C157" i="1557"/>
  <c r="A157" i="1557"/>
  <c r="M156" i="1557"/>
  <c r="L156" i="1557"/>
  <c r="K156" i="1557"/>
  <c r="C156" i="1557"/>
  <c r="A156" i="1557"/>
  <c r="M155" i="1557"/>
  <c r="L155" i="1557"/>
  <c r="K155" i="1557"/>
  <c r="C155" i="1557"/>
  <c r="A155" i="1557"/>
  <c r="M154" i="1557"/>
  <c r="L154" i="1557"/>
  <c r="K154" i="1557"/>
  <c r="C154" i="1557"/>
  <c r="A154" i="1557"/>
  <c r="M153" i="1557"/>
  <c r="L153" i="1557"/>
  <c r="K153" i="1557"/>
  <c r="C153" i="1557"/>
  <c r="A153" i="1557"/>
  <c r="M152" i="1557"/>
  <c r="L152" i="1557"/>
  <c r="K152" i="1557"/>
  <c r="C152" i="1557"/>
  <c r="A152" i="1557"/>
  <c r="M151" i="1557"/>
  <c r="L151" i="1557"/>
  <c r="K151" i="1557"/>
  <c r="C151" i="1557"/>
  <c r="A151" i="1557"/>
  <c r="M150" i="1557"/>
  <c r="L150" i="1557"/>
  <c r="K150" i="1557"/>
  <c r="C150" i="1557"/>
  <c r="A150" i="1557"/>
  <c r="M149" i="1557"/>
  <c r="L149" i="1557"/>
  <c r="K149" i="1557"/>
  <c r="C149" i="1557"/>
  <c r="A149" i="1557"/>
  <c r="M148" i="1557"/>
  <c r="L148" i="1557"/>
  <c r="K148" i="1557"/>
  <c r="C148" i="1557"/>
  <c r="A148" i="1557"/>
  <c r="M147" i="1557"/>
  <c r="L147" i="1557"/>
  <c r="K147" i="1557"/>
  <c r="C147" i="1557"/>
  <c r="A147" i="1557"/>
  <c r="M146" i="1557"/>
  <c r="L146" i="1557"/>
  <c r="K146" i="1557"/>
  <c r="C146" i="1557"/>
  <c r="A146" i="1557"/>
  <c r="M145" i="1557"/>
  <c r="L145" i="1557"/>
  <c r="K145" i="1557"/>
  <c r="C145" i="1557"/>
  <c r="A145" i="1557"/>
  <c r="M144" i="1557"/>
  <c r="L144" i="1557"/>
  <c r="K144" i="1557"/>
  <c r="C144" i="1557"/>
  <c r="A144" i="1557"/>
  <c r="M143" i="1557"/>
  <c r="L143" i="1557"/>
  <c r="K143" i="1557"/>
  <c r="C143" i="1557"/>
  <c r="A143" i="1557"/>
  <c r="M142" i="1557"/>
  <c r="L142" i="1557"/>
  <c r="K142" i="1557"/>
  <c r="C142" i="1557"/>
  <c r="A142" i="1557"/>
  <c r="M141" i="1557"/>
  <c r="L141" i="1557"/>
  <c r="K141" i="1557"/>
  <c r="C141" i="1557"/>
  <c r="A141" i="1557"/>
  <c r="M140" i="1557"/>
  <c r="L140" i="1557"/>
  <c r="K140" i="1557"/>
  <c r="C140" i="1557"/>
  <c r="A140" i="1557"/>
  <c r="M139" i="1557"/>
  <c r="L139" i="1557"/>
  <c r="K139" i="1557"/>
  <c r="C139" i="1557"/>
  <c r="A139" i="1557"/>
  <c r="M138" i="1557"/>
  <c r="L138" i="1557"/>
  <c r="K138" i="1557"/>
  <c r="C138" i="1557"/>
  <c r="A138" i="1557"/>
  <c r="M137" i="1557"/>
  <c r="L137" i="1557"/>
  <c r="K137" i="1557"/>
  <c r="C137" i="1557"/>
  <c r="A137" i="1557"/>
  <c r="M136" i="1557"/>
  <c r="L136" i="1557"/>
  <c r="K136" i="1557"/>
  <c r="C136" i="1557"/>
  <c r="A136" i="1557"/>
  <c r="M135" i="1557"/>
  <c r="L135" i="1557"/>
  <c r="K135" i="1557"/>
  <c r="C135" i="1557"/>
  <c r="A135" i="1557"/>
  <c r="M134" i="1557"/>
  <c r="L134" i="1557"/>
  <c r="K134" i="1557"/>
  <c r="C134" i="1557"/>
  <c r="A134" i="1557"/>
  <c r="M133" i="1557"/>
  <c r="L133" i="1557"/>
  <c r="K133" i="1557"/>
  <c r="C133" i="1557"/>
  <c r="A133" i="1557"/>
  <c r="M132" i="1557"/>
  <c r="L132" i="1557"/>
  <c r="K132" i="1557"/>
  <c r="C132" i="1557"/>
  <c r="A132" i="1557"/>
  <c r="M131" i="1557"/>
  <c r="L131" i="1557"/>
  <c r="K131" i="1557"/>
  <c r="C131" i="1557"/>
  <c r="A131" i="1557"/>
  <c r="M130" i="1557"/>
  <c r="L130" i="1557"/>
  <c r="K130" i="1557"/>
  <c r="C130" i="1557"/>
  <c r="A130" i="1557"/>
  <c r="M129" i="1557"/>
  <c r="L129" i="1557"/>
  <c r="K129" i="1557"/>
  <c r="C129" i="1557"/>
  <c r="A129" i="1557"/>
  <c r="M128" i="1557"/>
  <c r="L128" i="1557"/>
  <c r="K128" i="1557"/>
  <c r="C128" i="1557"/>
  <c r="A128" i="1557"/>
  <c r="M127" i="1557"/>
  <c r="L127" i="1557"/>
  <c r="K127" i="1557"/>
  <c r="C127" i="1557"/>
  <c r="A127" i="1557"/>
  <c r="M126" i="1557"/>
  <c r="L126" i="1557"/>
  <c r="K126" i="1557"/>
  <c r="C126" i="1557"/>
  <c r="A126" i="1557"/>
  <c r="M125" i="1557"/>
  <c r="L125" i="1557"/>
  <c r="K125" i="1557"/>
  <c r="C125" i="1557"/>
  <c r="A125" i="1557"/>
  <c r="M124" i="1557"/>
  <c r="L124" i="1557"/>
  <c r="K124" i="1557"/>
  <c r="C124" i="1557"/>
  <c r="A124" i="1557"/>
  <c r="M123" i="1557"/>
  <c r="L123" i="1557"/>
  <c r="K123" i="1557"/>
  <c r="C123" i="1557"/>
  <c r="A123" i="1557"/>
  <c r="M122" i="1557"/>
  <c r="L122" i="1557"/>
  <c r="K122" i="1557"/>
  <c r="C122" i="1557"/>
  <c r="A122" i="1557"/>
  <c r="M121" i="1557"/>
  <c r="L121" i="1557"/>
  <c r="K121" i="1557"/>
  <c r="C121" i="1557"/>
  <c r="A121" i="1557"/>
  <c r="M120" i="1557"/>
  <c r="L120" i="1557"/>
  <c r="K120" i="1557"/>
  <c r="C120" i="1557"/>
  <c r="A120" i="1557"/>
  <c r="M119" i="1557"/>
  <c r="L119" i="1557"/>
  <c r="K119" i="1557"/>
  <c r="C119" i="1557"/>
  <c r="A119" i="1557"/>
  <c r="M118" i="1557"/>
  <c r="L118" i="1557"/>
  <c r="K118" i="1557"/>
  <c r="C118" i="1557"/>
  <c r="A118" i="1557"/>
  <c r="M117" i="1557"/>
  <c r="L117" i="1557"/>
  <c r="K117" i="1557"/>
  <c r="C117" i="1557"/>
  <c r="A117" i="1557"/>
  <c r="M116" i="1557"/>
  <c r="L116" i="1557"/>
  <c r="K116" i="1557"/>
  <c r="C116" i="1557"/>
  <c r="A116" i="1557"/>
  <c r="M115" i="1557"/>
  <c r="L115" i="1557"/>
  <c r="K115" i="1557"/>
  <c r="C115" i="1557"/>
  <c r="A115" i="1557"/>
  <c r="M114" i="1557"/>
  <c r="L114" i="1557"/>
  <c r="K114" i="1557"/>
  <c r="C114" i="1557"/>
  <c r="A114" i="1557"/>
  <c r="M113" i="1557"/>
  <c r="L113" i="1557"/>
  <c r="K113" i="1557"/>
  <c r="C113" i="1557"/>
  <c r="A113" i="1557"/>
  <c r="M112" i="1557"/>
  <c r="L112" i="1557"/>
  <c r="K112" i="1557"/>
  <c r="C112" i="1557"/>
  <c r="A112" i="1557"/>
  <c r="M111" i="1557"/>
  <c r="L111" i="1557"/>
  <c r="K111" i="1557"/>
  <c r="C111" i="1557"/>
  <c r="A111" i="1557"/>
  <c r="M110" i="1557"/>
  <c r="L110" i="1557"/>
  <c r="K110" i="1557"/>
  <c r="C110" i="1557"/>
  <c r="A110" i="1557"/>
  <c r="M109" i="1557"/>
  <c r="L109" i="1557"/>
  <c r="K109" i="1557"/>
  <c r="C109" i="1557"/>
  <c r="A109" i="1557"/>
  <c r="M108" i="1557"/>
  <c r="L108" i="1557"/>
  <c r="K108" i="1557"/>
  <c r="C108" i="1557"/>
  <c r="A108" i="1557"/>
  <c r="M107" i="1557"/>
  <c r="L107" i="1557"/>
  <c r="K107" i="1557"/>
  <c r="C107" i="1557"/>
  <c r="A107" i="1557"/>
  <c r="M106" i="1557"/>
  <c r="L106" i="1557"/>
  <c r="K106" i="1557"/>
  <c r="C106" i="1557"/>
  <c r="A106" i="1557"/>
  <c r="M105" i="1557"/>
  <c r="L105" i="1557"/>
  <c r="K105" i="1557"/>
  <c r="C105" i="1557"/>
  <c r="A105" i="1557"/>
  <c r="M104" i="1557"/>
  <c r="L104" i="1557"/>
  <c r="K104" i="1557"/>
  <c r="C104" i="1557"/>
  <c r="A104" i="1557"/>
  <c r="M103" i="1557"/>
  <c r="L103" i="1557"/>
  <c r="K103" i="1557"/>
  <c r="C103" i="1557"/>
  <c r="A103" i="1557"/>
  <c r="M102" i="1557"/>
  <c r="L102" i="1557"/>
  <c r="K102" i="1557"/>
  <c r="C102" i="1557"/>
  <c r="A102" i="1557"/>
  <c r="M101" i="1557"/>
  <c r="L101" i="1557"/>
  <c r="K101" i="1557"/>
  <c r="C101" i="1557"/>
  <c r="A101" i="1557"/>
  <c r="M100" i="1557"/>
  <c r="L100" i="1557"/>
  <c r="K100" i="1557"/>
  <c r="C100" i="1557"/>
  <c r="A100" i="1557"/>
  <c r="M99" i="1557"/>
  <c r="L99" i="1557"/>
  <c r="K99" i="1557"/>
  <c r="C99" i="1557"/>
  <c r="A99" i="1557"/>
  <c r="M98" i="1557"/>
  <c r="L98" i="1557"/>
  <c r="K98" i="1557"/>
  <c r="C98" i="1557"/>
  <c r="A98" i="1557"/>
  <c r="M97" i="1557"/>
  <c r="L97" i="1557"/>
  <c r="K97" i="1557"/>
  <c r="C97" i="1557"/>
  <c r="A97" i="1557"/>
  <c r="M96" i="1557"/>
  <c r="L96" i="1557"/>
  <c r="K96" i="1557"/>
  <c r="C96" i="1557"/>
  <c r="A96" i="1557"/>
  <c r="M95" i="1557"/>
  <c r="L95" i="1557"/>
  <c r="K95" i="1557"/>
  <c r="C95" i="1557"/>
  <c r="A95" i="1557"/>
  <c r="M94" i="1557"/>
  <c r="L94" i="1557"/>
  <c r="K94" i="1557"/>
  <c r="C94" i="1557"/>
  <c r="A94" i="1557"/>
  <c r="M93" i="1557"/>
  <c r="L93" i="1557"/>
  <c r="K93" i="1557"/>
  <c r="C93" i="1557"/>
  <c r="A93" i="1557"/>
  <c r="M92" i="1557"/>
  <c r="L92" i="1557"/>
  <c r="K92" i="1557"/>
  <c r="C92" i="1557"/>
  <c r="A92" i="1557"/>
  <c r="M91" i="1557"/>
  <c r="L91" i="1557"/>
  <c r="K91" i="1557"/>
  <c r="C91" i="1557"/>
  <c r="A91" i="1557"/>
  <c r="M90" i="1557"/>
  <c r="L90" i="1557"/>
  <c r="K90" i="1557"/>
  <c r="C90" i="1557"/>
  <c r="A90" i="1557"/>
  <c r="M89" i="1557"/>
  <c r="L89" i="1557"/>
  <c r="K89" i="1557"/>
  <c r="C89" i="1557"/>
  <c r="A89" i="1557"/>
  <c r="M88" i="1557"/>
  <c r="L88" i="1557"/>
  <c r="K88" i="1557"/>
  <c r="C88" i="1557"/>
  <c r="A88" i="1557"/>
  <c r="M87" i="1557"/>
  <c r="L87" i="1557"/>
  <c r="K87" i="1557"/>
  <c r="C87" i="1557"/>
  <c r="A87" i="1557"/>
  <c r="M86" i="1557"/>
  <c r="L86" i="1557"/>
  <c r="K86" i="1557"/>
  <c r="C86" i="1557"/>
  <c r="A86" i="1557"/>
  <c r="M85" i="1557"/>
  <c r="L85" i="1557"/>
  <c r="K85" i="1557"/>
  <c r="C85" i="1557"/>
  <c r="A85" i="1557"/>
  <c r="M84" i="1557"/>
  <c r="L84" i="1557"/>
  <c r="K84" i="1557"/>
  <c r="C84" i="1557"/>
  <c r="A84" i="1557"/>
  <c r="M83" i="1557"/>
  <c r="L83" i="1557"/>
  <c r="K83" i="1557"/>
  <c r="C83" i="1557"/>
  <c r="A83" i="1557"/>
  <c r="M82" i="1557"/>
  <c r="L82" i="1557"/>
  <c r="K82" i="1557"/>
  <c r="C82" i="1557"/>
  <c r="A82" i="1557"/>
  <c r="M81" i="1557"/>
  <c r="L81" i="1557"/>
  <c r="K81" i="1557"/>
  <c r="C81" i="1557"/>
  <c r="A81" i="1557"/>
  <c r="M80" i="1557"/>
  <c r="L80" i="1557"/>
  <c r="K80" i="1557"/>
  <c r="C80" i="1557"/>
  <c r="A80" i="1557"/>
  <c r="M79" i="1557"/>
  <c r="L79" i="1557"/>
  <c r="K79" i="1557"/>
  <c r="C79" i="1557"/>
  <c r="A79" i="1557"/>
  <c r="M78" i="1557"/>
  <c r="L78" i="1557"/>
  <c r="K78" i="1557"/>
  <c r="C78" i="1557"/>
  <c r="A78" i="1557"/>
  <c r="M77" i="1557"/>
  <c r="L77" i="1557"/>
  <c r="K77" i="1557"/>
  <c r="C77" i="1557"/>
  <c r="A77" i="1557"/>
  <c r="M76" i="1557"/>
  <c r="L76" i="1557"/>
  <c r="K76" i="1557"/>
  <c r="C76" i="1557"/>
  <c r="A76" i="1557"/>
  <c r="M75" i="1557"/>
  <c r="L75" i="1557"/>
  <c r="K75" i="1557"/>
  <c r="C75" i="1557"/>
  <c r="A75" i="1557"/>
  <c r="M74" i="1557"/>
  <c r="L74" i="1557"/>
  <c r="K74" i="1557"/>
  <c r="C74" i="1557"/>
  <c r="A74" i="1557"/>
  <c r="M73" i="1557"/>
  <c r="L73" i="1557"/>
  <c r="K73" i="1557"/>
  <c r="C73" i="1557"/>
  <c r="A73" i="1557"/>
  <c r="M72" i="1557"/>
  <c r="L72" i="1557"/>
  <c r="K72" i="1557"/>
  <c r="C72" i="1557"/>
  <c r="A72" i="1557"/>
  <c r="M71" i="1557"/>
  <c r="L71" i="1557"/>
  <c r="K71" i="1557"/>
  <c r="C71" i="1557"/>
  <c r="A71" i="1557"/>
  <c r="M70" i="1557"/>
  <c r="L70" i="1557"/>
  <c r="K70" i="1557"/>
  <c r="C70" i="1557"/>
  <c r="A70" i="1557"/>
  <c r="M69" i="1557"/>
  <c r="L69" i="1557"/>
  <c r="K69" i="1557"/>
  <c r="C69" i="1557"/>
  <c r="A69" i="1557"/>
  <c r="M68" i="1557"/>
  <c r="L68" i="1557"/>
  <c r="K68" i="1557"/>
  <c r="C68" i="1557"/>
  <c r="A68" i="1557"/>
  <c r="M67" i="1557"/>
  <c r="L67" i="1557"/>
  <c r="K67" i="1557"/>
  <c r="C67" i="1557"/>
  <c r="A67" i="1557"/>
  <c r="M66" i="1557"/>
  <c r="L66" i="1557"/>
  <c r="K66" i="1557"/>
  <c r="C66" i="1557"/>
  <c r="A66" i="1557"/>
  <c r="M65" i="1557"/>
  <c r="L65" i="1557"/>
  <c r="K65" i="1557"/>
  <c r="C65" i="1557"/>
  <c r="A65" i="1557"/>
  <c r="M64" i="1557"/>
  <c r="L64" i="1557"/>
  <c r="K64" i="1557"/>
  <c r="C64" i="1557"/>
  <c r="A64" i="1557"/>
  <c r="M63" i="1557"/>
  <c r="L63" i="1557"/>
  <c r="K63" i="1557"/>
  <c r="C63" i="1557"/>
  <c r="A63" i="1557"/>
  <c r="M62" i="1557"/>
  <c r="L62" i="1557"/>
  <c r="K62" i="1557"/>
  <c r="C62" i="1557"/>
  <c r="A62" i="1557"/>
  <c r="M61" i="1557"/>
  <c r="L61" i="1557"/>
  <c r="K61" i="1557"/>
  <c r="C61" i="1557"/>
  <c r="A61" i="1557"/>
  <c r="M60" i="1557"/>
  <c r="L60" i="1557"/>
  <c r="K60" i="1557"/>
  <c r="C60" i="1557"/>
  <c r="A60" i="1557"/>
  <c r="M59" i="1557"/>
  <c r="L59" i="1557"/>
  <c r="K59" i="1557"/>
  <c r="C59" i="1557"/>
  <c r="A59" i="1557"/>
  <c r="M58" i="1557"/>
  <c r="L58" i="1557"/>
  <c r="K58" i="1557"/>
  <c r="C58" i="1557"/>
  <c r="A58" i="1557"/>
  <c r="M57" i="1557"/>
  <c r="L57" i="1557"/>
  <c r="K57" i="1557"/>
  <c r="C57" i="1557"/>
  <c r="A57" i="1557"/>
  <c r="M56" i="1557"/>
  <c r="L56" i="1557"/>
  <c r="K56" i="1557"/>
  <c r="C56" i="1557"/>
  <c r="A56" i="1557"/>
  <c r="M55" i="1557"/>
  <c r="L55" i="1557"/>
  <c r="K55" i="1557"/>
  <c r="C55" i="1557"/>
  <c r="A55" i="1557"/>
  <c r="M54" i="1557"/>
  <c r="L54" i="1557"/>
  <c r="K54" i="1557"/>
  <c r="C54" i="1557"/>
  <c r="A54" i="1557"/>
  <c r="M53" i="1557"/>
  <c r="L53" i="1557"/>
  <c r="K53" i="1557"/>
  <c r="C53" i="1557"/>
  <c r="A53" i="1557"/>
  <c r="M52" i="1557"/>
  <c r="L52" i="1557"/>
  <c r="K52" i="1557"/>
  <c r="C52" i="1557"/>
  <c r="A52" i="1557"/>
  <c r="M51" i="1557"/>
  <c r="L51" i="1557"/>
  <c r="K51" i="1557"/>
  <c r="C51" i="1557"/>
  <c r="A51" i="1557"/>
  <c r="M50" i="1557"/>
  <c r="L50" i="1557"/>
  <c r="K50" i="1557"/>
  <c r="C50" i="1557"/>
  <c r="A50" i="1557"/>
  <c r="M49" i="1557"/>
  <c r="L49" i="1557"/>
  <c r="K49" i="1557"/>
  <c r="C49" i="1557"/>
  <c r="A49" i="1557"/>
  <c r="M48" i="1557"/>
  <c r="L48" i="1557"/>
  <c r="K48" i="1557"/>
  <c r="C48" i="1557"/>
  <c r="A48" i="1557"/>
  <c r="M47" i="1557"/>
  <c r="L47" i="1557"/>
  <c r="K47" i="1557"/>
  <c r="C47" i="1557"/>
  <c r="A47" i="1557"/>
  <c r="M46" i="1557"/>
  <c r="L46" i="1557"/>
  <c r="K46" i="1557"/>
  <c r="C46" i="1557"/>
  <c r="A46" i="1557"/>
  <c r="M45" i="1557"/>
  <c r="L45" i="1557"/>
  <c r="K45" i="1557"/>
  <c r="C45" i="1557"/>
  <c r="A45" i="1557"/>
  <c r="M44" i="1557"/>
  <c r="L44" i="1557"/>
  <c r="K44" i="1557"/>
  <c r="C44" i="1557"/>
  <c r="A44" i="1557"/>
  <c r="M43" i="1557"/>
  <c r="L43" i="1557"/>
  <c r="K43" i="1557"/>
  <c r="C43" i="1557"/>
  <c r="A43" i="1557"/>
  <c r="M42" i="1557"/>
  <c r="L42" i="1557"/>
  <c r="K42" i="1557"/>
  <c r="C42" i="1557"/>
  <c r="A42" i="1557"/>
  <c r="M41" i="1557"/>
  <c r="L41" i="1557"/>
  <c r="K41" i="1557"/>
  <c r="C41" i="1557"/>
  <c r="A41" i="1557"/>
  <c r="M40" i="1557"/>
  <c r="L40" i="1557"/>
  <c r="K40" i="1557"/>
  <c r="C40" i="1557"/>
  <c r="A40" i="1557"/>
  <c r="M39" i="1557"/>
  <c r="L39" i="1557"/>
  <c r="K39" i="1557"/>
  <c r="C39" i="1557"/>
  <c r="A39" i="1557"/>
  <c r="M38" i="1557"/>
  <c r="L38" i="1557"/>
  <c r="K38" i="1557"/>
  <c r="C38" i="1557"/>
  <c r="A38" i="1557"/>
  <c r="M37" i="1557"/>
  <c r="L37" i="1557"/>
  <c r="K37" i="1557"/>
  <c r="C37" i="1557"/>
  <c r="A37" i="1557"/>
  <c r="M36" i="1557"/>
  <c r="L36" i="1557"/>
  <c r="K36" i="1557"/>
  <c r="C36" i="1557"/>
  <c r="A36" i="1557"/>
  <c r="M35" i="1557"/>
  <c r="L35" i="1557"/>
  <c r="K35" i="1557"/>
  <c r="C35" i="1557"/>
  <c r="A35" i="1557"/>
  <c r="M34" i="1557"/>
  <c r="L34" i="1557"/>
  <c r="K34" i="1557"/>
  <c r="C34" i="1557"/>
  <c r="A34" i="1557"/>
  <c r="M33" i="1557"/>
  <c r="L33" i="1557"/>
  <c r="K33" i="1557"/>
  <c r="C33" i="1557"/>
  <c r="A33" i="1557"/>
  <c r="M32" i="1557"/>
  <c r="L32" i="1557"/>
  <c r="K32" i="1557"/>
  <c r="C32" i="1557"/>
  <c r="A32" i="1557"/>
  <c r="M31" i="1557"/>
  <c r="L31" i="1557"/>
  <c r="K31" i="1557"/>
  <c r="C31" i="1557"/>
  <c r="A31" i="1557"/>
  <c r="M30" i="1557"/>
  <c r="L30" i="1557"/>
  <c r="K30" i="1557"/>
  <c r="C30" i="1557"/>
  <c r="A30" i="1557"/>
  <c r="M29" i="1557"/>
  <c r="L29" i="1557"/>
  <c r="K29" i="1557"/>
  <c r="C29" i="1557"/>
  <c r="A29" i="1557"/>
  <c r="M28" i="1557"/>
  <c r="L28" i="1557"/>
  <c r="K28" i="1557"/>
  <c r="C28" i="1557"/>
  <c r="A28" i="1557"/>
  <c r="M27" i="1557"/>
  <c r="L27" i="1557"/>
  <c r="K27" i="1557"/>
  <c r="C27" i="1557"/>
  <c r="A27" i="1557"/>
  <c r="M26" i="1557"/>
  <c r="L26" i="1557"/>
  <c r="K26" i="1557"/>
  <c r="C26" i="1557"/>
  <c r="A26" i="1557"/>
  <c r="L25" i="1557"/>
  <c r="K25" i="1557"/>
  <c r="C25" i="1557"/>
  <c r="A25" i="1557"/>
  <c r="M24" i="1557"/>
  <c r="L24" i="1557"/>
  <c r="K24" i="1557"/>
  <c r="C24" i="1557"/>
  <c r="A24" i="1557"/>
  <c r="M23" i="1557"/>
  <c r="L23" i="1557"/>
  <c r="K23" i="1557"/>
  <c r="C23" i="1557"/>
  <c r="A23" i="1557"/>
  <c r="M22" i="1557"/>
  <c r="L22" i="1557"/>
  <c r="K22" i="1557"/>
  <c r="C22" i="1557"/>
  <c r="A22" i="1557"/>
  <c r="M21" i="1557"/>
  <c r="L21" i="1557"/>
  <c r="K21" i="1557"/>
  <c r="C21" i="1557"/>
  <c r="A21" i="1557"/>
  <c r="M20" i="1557"/>
  <c r="L20" i="1557"/>
  <c r="K20" i="1557"/>
  <c r="C20" i="1557"/>
  <c r="A20" i="1557"/>
  <c r="M48" i="1556" l="1"/>
  <c r="L48" i="1556"/>
  <c r="K48" i="1556"/>
  <c r="C48" i="1556"/>
  <c r="A48" i="1556"/>
  <c r="M47" i="1556"/>
  <c r="L47" i="1556"/>
  <c r="K47" i="1556"/>
  <c r="C47" i="1556"/>
  <c r="A47" i="1556"/>
  <c r="M46" i="1556"/>
  <c r="L46" i="1556"/>
  <c r="K46" i="1556"/>
  <c r="C46" i="1556"/>
  <c r="A46" i="1556"/>
  <c r="M45" i="1556"/>
  <c r="L45" i="1556"/>
  <c r="K45" i="1556"/>
  <c r="C45" i="1556"/>
  <c r="A45" i="1556"/>
  <c r="M44" i="1556"/>
  <c r="L44" i="1556"/>
  <c r="K44" i="1556"/>
  <c r="C44" i="1556"/>
  <c r="A44" i="1556"/>
  <c r="M43" i="1556"/>
  <c r="L43" i="1556"/>
  <c r="K43" i="1556"/>
  <c r="C43" i="1556"/>
  <c r="A43" i="1556"/>
  <c r="M42" i="1556"/>
  <c r="L42" i="1556"/>
  <c r="K42" i="1556"/>
  <c r="C42" i="1556"/>
  <c r="A42" i="1556"/>
  <c r="M41" i="1556"/>
  <c r="L41" i="1556"/>
  <c r="K41" i="1556"/>
  <c r="C41" i="1556"/>
  <c r="A41" i="1556"/>
  <c r="M40" i="1556"/>
  <c r="L40" i="1556"/>
  <c r="K40" i="1556"/>
  <c r="C40" i="1556"/>
  <c r="A40" i="1556"/>
  <c r="M39" i="1556"/>
  <c r="L39" i="1556"/>
  <c r="K39" i="1556"/>
  <c r="C39" i="1556"/>
  <c r="A39" i="1556"/>
  <c r="M38" i="1556"/>
  <c r="L38" i="1556"/>
  <c r="K38" i="1556"/>
  <c r="C38" i="1556"/>
  <c r="A38" i="1556"/>
  <c r="M37" i="1556"/>
  <c r="L37" i="1556"/>
  <c r="K37" i="1556"/>
  <c r="C37" i="1556"/>
  <c r="A37" i="1556"/>
  <c r="M36" i="1556"/>
  <c r="L36" i="1556"/>
  <c r="K36" i="1556"/>
  <c r="C36" i="1556"/>
  <c r="A36" i="1556"/>
  <c r="M35" i="1556"/>
  <c r="L35" i="1556"/>
  <c r="K35" i="1556"/>
  <c r="C35" i="1556"/>
  <c r="A35" i="1556"/>
  <c r="M34" i="1556"/>
  <c r="L34" i="1556"/>
  <c r="K34" i="1556"/>
  <c r="C34" i="1556"/>
  <c r="A34" i="1556"/>
  <c r="M33" i="1556"/>
  <c r="L33" i="1556"/>
  <c r="K33" i="1556"/>
  <c r="C33" i="1556"/>
  <c r="A33" i="1556"/>
  <c r="M32" i="1556"/>
  <c r="L32" i="1556"/>
  <c r="K32" i="1556"/>
  <c r="C32" i="1556"/>
  <c r="A32" i="1556"/>
  <c r="M31" i="1556"/>
  <c r="L31" i="1556"/>
  <c r="K31" i="1556"/>
  <c r="C31" i="1556"/>
  <c r="A31" i="1556"/>
  <c r="M30" i="1556"/>
  <c r="L30" i="1556"/>
  <c r="K30" i="1556"/>
  <c r="C30" i="1556"/>
  <c r="A30" i="1556"/>
  <c r="M29" i="1556"/>
  <c r="L29" i="1556"/>
  <c r="K29" i="1556"/>
  <c r="C29" i="1556"/>
  <c r="A29" i="1556"/>
  <c r="M28" i="1556"/>
  <c r="L28" i="1556"/>
  <c r="K28" i="1556"/>
  <c r="C28" i="1556"/>
  <c r="A28" i="1556"/>
  <c r="M27" i="1556"/>
  <c r="L27" i="1556"/>
  <c r="K27" i="1556"/>
  <c r="C27" i="1556"/>
  <c r="A27" i="1556"/>
  <c r="M26" i="1556"/>
  <c r="L26" i="1556"/>
  <c r="K26" i="1556"/>
  <c r="C26" i="1556"/>
  <c r="A26" i="1556"/>
  <c r="M25" i="1556"/>
  <c r="L25" i="1556"/>
  <c r="K25" i="1556"/>
  <c r="C25" i="1556"/>
  <c r="A25" i="1556"/>
  <c r="M24" i="1556"/>
  <c r="L24" i="1556"/>
  <c r="K24" i="1556"/>
  <c r="C24" i="1556"/>
  <c r="A24" i="1556"/>
  <c r="M23" i="1556"/>
  <c r="L23" i="1556"/>
  <c r="K23" i="1556"/>
  <c r="C23" i="1556"/>
  <c r="A23" i="1556"/>
  <c r="M22" i="1556"/>
  <c r="L22" i="1556"/>
  <c r="K22" i="1556"/>
  <c r="C22" i="1556"/>
  <c r="A22" i="1556"/>
  <c r="M21" i="1556"/>
  <c r="L21" i="1556"/>
  <c r="K21" i="1556"/>
  <c r="C21" i="1556"/>
  <c r="A21" i="1556"/>
  <c r="M20" i="1556"/>
  <c r="L20" i="1556"/>
  <c r="K20" i="1556"/>
  <c r="C20" i="1556"/>
  <c r="A20" i="1556"/>
  <c r="M26" i="1555" l="1"/>
  <c r="L26" i="1555"/>
  <c r="K26" i="1555"/>
  <c r="C26" i="1555"/>
  <c r="A26" i="1555"/>
  <c r="M25" i="1555"/>
  <c r="L25" i="1555"/>
  <c r="K25" i="1555"/>
  <c r="C25" i="1555"/>
  <c r="A25" i="1555"/>
  <c r="M24" i="1555"/>
  <c r="L24" i="1555"/>
  <c r="K24" i="1555"/>
  <c r="C24" i="1555"/>
  <c r="A24" i="1555"/>
  <c r="M23" i="1555"/>
  <c r="L23" i="1555"/>
  <c r="K23" i="1555"/>
  <c r="C23" i="1555"/>
  <c r="A23" i="1555"/>
  <c r="M22" i="1555"/>
  <c r="L22" i="1555"/>
  <c r="K22" i="1555"/>
  <c r="C22" i="1555"/>
  <c r="A22" i="1555"/>
  <c r="M21" i="1555"/>
  <c r="L21" i="1555"/>
  <c r="K21" i="1555"/>
  <c r="C21" i="1555"/>
  <c r="A21" i="1555"/>
  <c r="M20" i="1555"/>
  <c r="L20" i="1555"/>
  <c r="K20" i="1555"/>
  <c r="C20" i="1555"/>
  <c r="A20" i="1555"/>
  <c r="M188" i="1554" l="1"/>
  <c r="L188" i="1554"/>
  <c r="K188" i="1554"/>
  <c r="C188" i="1554"/>
  <c r="A188" i="1554"/>
  <c r="M187" i="1554"/>
  <c r="L187" i="1554"/>
  <c r="K187" i="1554"/>
  <c r="C187" i="1554"/>
  <c r="A187" i="1554"/>
  <c r="M186" i="1554"/>
  <c r="L186" i="1554"/>
  <c r="K186" i="1554"/>
  <c r="C186" i="1554"/>
  <c r="A186" i="1554"/>
  <c r="M185" i="1554"/>
  <c r="L185" i="1554"/>
  <c r="K185" i="1554"/>
  <c r="C185" i="1554"/>
  <c r="A185" i="1554"/>
  <c r="M184" i="1554"/>
  <c r="L184" i="1554"/>
  <c r="K184" i="1554"/>
  <c r="C184" i="1554"/>
  <c r="A184" i="1554"/>
  <c r="M183" i="1554"/>
  <c r="L183" i="1554"/>
  <c r="K183" i="1554"/>
  <c r="C183" i="1554"/>
  <c r="A183" i="1554"/>
  <c r="M182" i="1554"/>
  <c r="L182" i="1554"/>
  <c r="K182" i="1554"/>
  <c r="C182" i="1554"/>
  <c r="A182" i="1554"/>
  <c r="M181" i="1554"/>
  <c r="L181" i="1554"/>
  <c r="K181" i="1554"/>
  <c r="C181" i="1554"/>
  <c r="A181" i="1554"/>
  <c r="M180" i="1554"/>
  <c r="L180" i="1554"/>
  <c r="K180" i="1554"/>
  <c r="C180" i="1554"/>
  <c r="A180" i="1554"/>
  <c r="M179" i="1554"/>
  <c r="L179" i="1554"/>
  <c r="K179" i="1554"/>
  <c r="C179" i="1554"/>
  <c r="A179" i="1554"/>
  <c r="M178" i="1554"/>
  <c r="L178" i="1554"/>
  <c r="K178" i="1554"/>
  <c r="C178" i="1554"/>
  <c r="A178" i="1554"/>
  <c r="M177" i="1554"/>
  <c r="L177" i="1554"/>
  <c r="K177" i="1554"/>
  <c r="C177" i="1554"/>
  <c r="A177" i="1554"/>
  <c r="M176" i="1554"/>
  <c r="L176" i="1554"/>
  <c r="K176" i="1554"/>
  <c r="C176" i="1554"/>
  <c r="A176" i="1554"/>
  <c r="M175" i="1554"/>
  <c r="L175" i="1554"/>
  <c r="K175" i="1554"/>
  <c r="C175" i="1554"/>
  <c r="A175" i="1554"/>
  <c r="M174" i="1554"/>
  <c r="L174" i="1554"/>
  <c r="K174" i="1554"/>
  <c r="C174" i="1554"/>
  <c r="A174" i="1554"/>
  <c r="M173" i="1554"/>
  <c r="L173" i="1554"/>
  <c r="K173" i="1554"/>
  <c r="C173" i="1554"/>
  <c r="A173" i="1554"/>
  <c r="M171" i="1554"/>
  <c r="M170" i="1554"/>
  <c r="L170" i="1554"/>
  <c r="K170" i="1554"/>
  <c r="C170" i="1554"/>
  <c r="A170" i="1554"/>
  <c r="M169" i="1554"/>
  <c r="L169" i="1554"/>
  <c r="K169" i="1554"/>
  <c r="C169" i="1554"/>
  <c r="A169" i="1554"/>
  <c r="M168" i="1554"/>
  <c r="L168" i="1554"/>
  <c r="K168" i="1554"/>
  <c r="C168" i="1554"/>
  <c r="A168" i="1554"/>
  <c r="M167" i="1554"/>
  <c r="L167" i="1554"/>
  <c r="K167" i="1554"/>
  <c r="C167" i="1554"/>
  <c r="A167" i="1554"/>
  <c r="M166" i="1554"/>
  <c r="L166" i="1554"/>
  <c r="K166" i="1554"/>
  <c r="C166" i="1554"/>
  <c r="A166" i="1554"/>
  <c r="M165" i="1554"/>
  <c r="L165" i="1554"/>
  <c r="K165" i="1554"/>
  <c r="C165" i="1554"/>
  <c r="A165" i="1554"/>
  <c r="M164" i="1554"/>
  <c r="L164" i="1554"/>
  <c r="K164" i="1554"/>
  <c r="C164" i="1554"/>
  <c r="A164" i="1554"/>
  <c r="M163" i="1554"/>
  <c r="L163" i="1554"/>
  <c r="K163" i="1554"/>
  <c r="C163" i="1554"/>
  <c r="A163" i="1554"/>
  <c r="M162" i="1554"/>
  <c r="L162" i="1554"/>
  <c r="K162" i="1554"/>
  <c r="C162" i="1554"/>
  <c r="A162" i="1554"/>
  <c r="M161" i="1554"/>
  <c r="L161" i="1554"/>
  <c r="K161" i="1554"/>
  <c r="C161" i="1554"/>
  <c r="A161" i="1554"/>
  <c r="M160" i="1554"/>
  <c r="L160" i="1554"/>
  <c r="K160" i="1554"/>
  <c r="C160" i="1554"/>
  <c r="A160" i="1554"/>
  <c r="M159" i="1554"/>
  <c r="L159" i="1554"/>
  <c r="K159" i="1554"/>
  <c r="C159" i="1554"/>
  <c r="A159" i="1554"/>
  <c r="M158" i="1554"/>
  <c r="L158" i="1554"/>
  <c r="K158" i="1554"/>
  <c r="C158" i="1554"/>
  <c r="A158" i="1554"/>
  <c r="M157" i="1554"/>
  <c r="L157" i="1554"/>
  <c r="K157" i="1554"/>
  <c r="C157" i="1554"/>
  <c r="A157" i="1554"/>
  <c r="M156" i="1554"/>
  <c r="L156" i="1554"/>
  <c r="K156" i="1554"/>
  <c r="C156" i="1554"/>
  <c r="A156" i="1554"/>
  <c r="M155" i="1554"/>
  <c r="L155" i="1554"/>
  <c r="K155" i="1554"/>
  <c r="C155" i="1554"/>
  <c r="A155" i="1554"/>
  <c r="M154" i="1554"/>
  <c r="L154" i="1554"/>
  <c r="K154" i="1554"/>
  <c r="C154" i="1554"/>
  <c r="A154" i="1554"/>
  <c r="M153" i="1554"/>
  <c r="L153" i="1554"/>
  <c r="K153" i="1554"/>
  <c r="C153" i="1554"/>
  <c r="A153" i="1554"/>
  <c r="M152" i="1554"/>
  <c r="L152" i="1554"/>
  <c r="K152" i="1554"/>
  <c r="C152" i="1554"/>
  <c r="A152" i="1554"/>
  <c r="M151" i="1554"/>
  <c r="L151" i="1554"/>
  <c r="K151" i="1554"/>
  <c r="C151" i="1554"/>
  <c r="A151" i="1554"/>
  <c r="M150" i="1554"/>
  <c r="L150" i="1554"/>
  <c r="K150" i="1554"/>
  <c r="C150" i="1554"/>
  <c r="A150" i="1554"/>
  <c r="M149" i="1554"/>
  <c r="L149" i="1554"/>
  <c r="K149" i="1554"/>
  <c r="C149" i="1554"/>
  <c r="A149" i="1554"/>
  <c r="M148" i="1554"/>
  <c r="L148" i="1554"/>
  <c r="K148" i="1554"/>
  <c r="C148" i="1554"/>
  <c r="A148" i="1554"/>
  <c r="M147" i="1554"/>
  <c r="L147" i="1554"/>
  <c r="K147" i="1554"/>
  <c r="C147" i="1554"/>
  <c r="A147" i="1554"/>
  <c r="M146" i="1554"/>
  <c r="L146" i="1554"/>
  <c r="K146" i="1554"/>
  <c r="C146" i="1554"/>
  <c r="A146" i="1554"/>
  <c r="M145" i="1554"/>
  <c r="L145" i="1554"/>
  <c r="K145" i="1554"/>
  <c r="C145" i="1554"/>
  <c r="A145" i="1554"/>
  <c r="M144" i="1554"/>
  <c r="L144" i="1554"/>
  <c r="K144" i="1554"/>
  <c r="C144" i="1554"/>
  <c r="A144" i="1554"/>
  <c r="M143" i="1554"/>
  <c r="L143" i="1554"/>
  <c r="K143" i="1554"/>
  <c r="C143" i="1554"/>
  <c r="A143" i="1554"/>
  <c r="M142" i="1554"/>
  <c r="L142" i="1554"/>
  <c r="K142" i="1554"/>
  <c r="C142" i="1554"/>
  <c r="A142" i="1554"/>
  <c r="M141" i="1554"/>
  <c r="L141" i="1554"/>
  <c r="K141" i="1554"/>
  <c r="C141" i="1554"/>
  <c r="A141" i="1554"/>
  <c r="M140" i="1554"/>
  <c r="L140" i="1554"/>
  <c r="K140" i="1554"/>
  <c r="C140" i="1554"/>
  <c r="A140" i="1554"/>
  <c r="M139" i="1554"/>
  <c r="L139" i="1554"/>
  <c r="K139" i="1554"/>
  <c r="C139" i="1554"/>
  <c r="A139" i="1554"/>
  <c r="M138" i="1554"/>
  <c r="L138" i="1554"/>
  <c r="K138" i="1554"/>
  <c r="C138" i="1554"/>
  <c r="A138" i="1554"/>
  <c r="M137" i="1554"/>
  <c r="L137" i="1554"/>
  <c r="K137" i="1554"/>
  <c r="C137" i="1554"/>
  <c r="A137" i="1554"/>
  <c r="M136" i="1554"/>
  <c r="L136" i="1554"/>
  <c r="K136" i="1554"/>
  <c r="C136" i="1554"/>
  <c r="A136" i="1554"/>
  <c r="M135" i="1554"/>
  <c r="L135" i="1554"/>
  <c r="K135" i="1554"/>
  <c r="C135" i="1554"/>
  <c r="A135" i="1554"/>
  <c r="M134" i="1554"/>
  <c r="L134" i="1554"/>
  <c r="K134" i="1554"/>
  <c r="C134" i="1554"/>
  <c r="A134" i="1554"/>
  <c r="M133" i="1554"/>
  <c r="L133" i="1554"/>
  <c r="K133" i="1554"/>
  <c r="C133" i="1554"/>
  <c r="A133" i="1554"/>
  <c r="M132" i="1554"/>
  <c r="L132" i="1554"/>
  <c r="K132" i="1554"/>
  <c r="C132" i="1554"/>
  <c r="A132" i="1554"/>
  <c r="M131" i="1554"/>
  <c r="L131" i="1554"/>
  <c r="K131" i="1554"/>
  <c r="C131" i="1554"/>
  <c r="A131" i="1554"/>
  <c r="M130" i="1554"/>
  <c r="L130" i="1554"/>
  <c r="K130" i="1554"/>
  <c r="C130" i="1554"/>
  <c r="A130" i="1554"/>
  <c r="M129" i="1554"/>
  <c r="L129" i="1554"/>
  <c r="K129" i="1554"/>
  <c r="C129" i="1554"/>
  <c r="A129" i="1554"/>
  <c r="M128" i="1554"/>
  <c r="L128" i="1554"/>
  <c r="K128" i="1554"/>
  <c r="C128" i="1554"/>
  <c r="A128" i="1554"/>
  <c r="M127" i="1554"/>
  <c r="L127" i="1554"/>
  <c r="K127" i="1554"/>
  <c r="C127" i="1554"/>
  <c r="A127" i="1554"/>
  <c r="M126" i="1554"/>
  <c r="L126" i="1554"/>
  <c r="K126" i="1554"/>
  <c r="C126" i="1554"/>
  <c r="A126" i="1554"/>
  <c r="M125" i="1554"/>
  <c r="L125" i="1554"/>
  <c r="K125" i="1554"/>
  <c r="C125" i="1554"/>
  <c r="A125" i="1554"/>
  <c r="M124" i="1554"/>
  <c r="L124" i="1554"/>
  <c r="K124" i="1554"/>
  <c r="C124" i="1554"/>
  <c r="A124" i="1554"/>
  <c r="M123" i="1554"/>
  <c r="L123" i="1554"/>
  <c r="K123" i="1554"/>
  <c r="C123" i="1554"/>
  <c r="A123" i="1554"/>
  <c r="M122" i="1554"/>
  <c r="L122" i="1554"/>
  <c r="K122" i="1554"/>
  <c r="C122" i="1554"/>
  <c r="A122" i="1554"/>
  <c r="M121" i="1554"/>
  <c r="L121" i="1554"/>
  <c r="K121" i="1554"/>
  <c r="C121" i="1554"/>
  <c r="A121" i="1554"/>
  <c r="M120" i="1554"/>
  <c r="L120" i="1554"/>
  <c r="K120" i="1554"/>
  <c r="C120" i="1554"/>
  <c r="A120" i="1554"/>
  <c r="M119" i="1554"/>
  <c r="L119" i="1554"/>
  <c r="K119" i="1554"/>
  <c r="C119" i="1554"/>
  <c r="A119" i="1554"/>
  <c r="M118" i="1554"/>
  <c r="L118" i="1554"/>
  <c r="K118" i="1554"/>
  <c r="C118" i="1554"/>
  <c r="A118" i="1554"/>
  <c r="M117" i="1554"/>
  <c r="L117" i="1554"/>
  <c r="K117" i="1554"/>
  <c r="C117" i="1554"/>
  <c r="A117" i="1554"/>
  <c r="M116" i="1554"/>
  <c r="L116" i="1554"/>
  <c r="K116" i="1554"/>
  <c r="C116" i="1554"/>
  <c r="A116" i="1554"/>
  <c r="M115" i="1554"/>
  <c r="L115" i="1554"/>
  <c r="K115" i="1554"/>
  <c r="C115" i="1554"/>
  <c r="A115" i="1554"/>
  <c r="M114" i="1554"/>
  <c r="L114" i="1554"/>
  <c r="K114" i="1554"/>
  <c r="C114" i="1554"/>
  <c r="A114" i="1554"/>
  <c r="M113" i="1554"/>
  <c r="L113" i="1554"/>
  <c r="K113" i="1554"/>
  <c r="C113" i="1554"/>
  <c r="A113" i="1554"/>
  <c r="M112" i="1554"/>
  <c r="L112" i="1554"/>
  <c r="K112" i="1554"/>
  <c r="C112" i="1554"/>
  <c r="A112" i="1554"/>
  <c r="M111" i="1554"/>
  <c r="L111" i="1554"/>
  <c r="K111" i="1554"/>
  <c r="C111" i="1554"/>
  <c r="A111" i="1554"/>
  <c r="M110" i="1554"/>
  <c r="L110" i="1554"/>
  <c r="K110" i="1554"/>
  <c r="C110" i="1554"/>
  <c r="A110" i="1554"/>
  <c r="M109" i="1554"/>
  <c r="L109" i="1554"/>
  <c r="K109" i="1554"/>
  <c r="C109" i="1554"/>
  <c r="A109" i="1554"/>
  <c r="M108" i="1554"/>
  <c r="L108" i="1554"/>
  <c r="K108" i="1554"/>
  <c r="C108" i="1554"/>
  <c r="A108" i="1554"/>
  <c r="M107" i="1554"/>
  <c r="L107" i="1554"/>
  <c r="K107" i="1554"/>
  <c r="C107" i="1554"/>
  <c r="A107" i="1554"/>
  <c r="M106" i="1554"/>
  <c r="L106" i="1554"/>
  <c r="K106" i="1554"/>
  <c r="C106" i="1554"/>
  <c r="A106" i="1554"/>
  <c r="M105" i="1554"/>
  <c r="L105" i="1554"/>
  <c r="K105" i="1554"/>
  <c r="C105" i="1554"/>
  <c r="A105" i="1554"/>
  <c r="M104" i="1554"/>
  <c r="L104" i="1554"/>
  <c r="K104" i="1554"/>
  <c r="C104" i="1554"/>
  <c r="A104" i="1554"/>
  <c r="M103" i="1554"/>
  <c r="L103" i="1554"/>
  <c r="K103" i="1554"/>
  <c r="C103" i="1554"/>
  <c r="A103" i="1554"/>
  <c r="M102" i="1554"/>
  <c r="L102" i="1554"/>
  <c r="K102" i="1554"/>
  <c r="C102" i="1554"/>
  <c r="A102" i="1554"/>
  <c r="M101" i="1554"/>
  <c r="L101" i="1554"/>
  <c r="K101" i="1554"/>
  <c r="C101" i="1554"/>
  <c r="A101" i="1554"/>
  <c r="M100" i="1554"/>
  <c r="L100" i="1554"/>
  <c r="K100" i="1554"/>
  <c r="C100" i="1554"/>
  <c r="A100" i="1554"/>
  <c r="M99" i="1554"/>
  <c r="L99" i="1554"/>
  <c r="K99" i="1554"/>
  <c r="C99" i="1554"/>
  <c r="A99" i="1554"/>
  <c r="M98" i="1554"/>
  <c r="L98" i="1554"/>
  <c r="K98" i="1554"/>
  <c r="C98" i="1554"/>
  <c r="A98" i="1554"/>
  <c r="M97" i="1554"/>
  <c r="L97" i="1554"/>
  <c r="K97" i="1554"/>
  <c r="C97" i="1554"/>
  <c r="A97" i="1554"/>
  <c r="M96" i="1554"/>
  <c r="L96" i="1554"/>
  <c r="K96" i="1554"/>
  <c r="C96" i="1554"/>
  <c r="A96" i="1554"/>
  <c r="M95" i="1554"/>
  <c r="L95" i="1554"/>
  <c r="K95" i="1554"/>
  <c r="C95" i="1554"/>
  <c r="A95" i="1554"/>
  <c r="M94" i="1554"/>
  <c r="L94" i="1554"/>
  <c r="K94" i="1554"/>
  <c r="C94" i="1554"/>
  <c r="A94" i="1554"/>
  <c r="M93" i="1554"/>
  <c r="L93" i="1554"/>
  <c r="K93" i="1554"/>
  <c r="C93" i="1554"/>
  <c r="A93" i="1554"/>
  <c r="M92" i="1554"/>
  <c r="L92" i="1554"/>
  <c r="K92" i="1554"/>
  <c r="C92" i="1554"/>
  <c r="A92" i="1554"/>
  <c r="M91" i="1554"/>
  <c r="L91" i="1554"/>
  <c r="K91" i="1554"/>
  <c r="C91" i="1554"/>
  <c r="A91" i="1554"/>
  <c r="M90" i="1554"/>
  <c r="L90" i="1554"/>
  <c r="K90" i="1554"/>
  <c r="C90" i="1554"/>
  <c r="A90" i="1554"/>
  <c r="M89" i="1554"/>
  <c r="L89" i="1554"/>
  <c r="K89" i="1554"/>
  <c r="C89" i="1554"/>
  <c r="A89" i="1554"/>
  <c r="M88" i="1554"/>
  <c r="L88" i="1554"/>
  <c r="K88" i="1554"/>
  <c r="C88" i="1554"/>
  <c r="A88" i="1554"/>
  <c r="M87" i="1554"/>
  <c r="L87" i="1554"/>
  <c r="K87" i="1554"/>
  <c r="C87" i="1554"/>
  <c r="A87" i="1554"/>
  <c r="M86" i="1554"/>
  <c r="L86" i="1554"/>
  <c r="K86" i="1554"/>
  <c r="C86" i="1554"/>
  <c r="A86" i="1554"/>
  <c r="M85" i="1554"/>
  <c r="L85" i="1554"/>
  <c r="K85" i="1554"/>
  <c r="C85" i="1554"/>
  <c r="A85" i="1554"/>
  <c r="M84" i="1554"/>
  <c r="L84" i="1554"/>
  <c r="K84" i="1554"/>
  <c r="C84" i="1554"/>
  <c r="A84" i="1554"/>
  <c r="M83" i="1554"/>
  <c r="L83" i="1554"/>
  <c r="K83" i="1554"/>
  <c r="C83" i="1554"/>
  <c r="A83" i="1554"/>
  <c r="M82" i="1554"/>
  <c r="L82" i="1554"/>
  <c r="K82" i="1554"/>
  <c r="C82" i="1554"/>
  <c r="A82" i="1554"/>
  <c r="M81" i="1554"/>
  <c r="L81" i="1554"/>
  <c r="K81" i="1554"/>
  <c r="C81" i="1554"/>
  <c r="A81" i="1554"/>
  <c r="M80" i="1554"/>
  <c r="L80" i="1554"/>
  <c r="K80" i="1554"/>
  <c r="C80" i="1554"/>
  <c r="A80" i="1554"/>
  <c r="M79" i="1554"/>
  <c r="L79" i="1554"/>
  <c r="K79" i="1554"/>
  <c r="C79" i="1554"/>
  <c r="A79" i="1554"/>
  <c r="M78" i="1554"/>
  <c r="L78" i="1554"/>
  <c r="K78" i="1554"/>
  <c r="C78" i="1554"/>
  <c r="A78" i="1554"/>
  <c r="M77" i="1554"/>
  <c r="L77" i="1554"/>
  <c r="K77" i="1554"/>
  <c r="C77" i="1554"/>
  <c r="A77" i="1554"/>
  <c r="M76" i="1554"/>
  <c r="L76" i="1554"/>
  <c r="K76" i="1554"/>
  <c r="C76" i="1554"/>
  <c r="A76" i="1554"/>
  <c r="M75" i="1554"/>
  <c r="L75" i="1554"/>
  <c r="K75" i="1554"/>
  <c r="C75" i="1554"/>
  <c r="A75" i="1554"/>
  <c r="M74" i="1554"/>
  <c r="L74" i="1554"/>
  <c r="K74" i="1554"/>
  <c r="C74" i="1554"/>
  <c r="A74" i="1554"/>
  <c r="M73" i="1554"/>
  <c r="L73" i="1554"/>
  <c r="K73" i="1554"/>
  <c r="C73" i="1554"/>
  <c r="A73" i="1554"/>
  <c r="M72" i="1554"/>
  <c r="L72" i="1554"/>
  <c r="K72" i="1554"/>
  <c r="C72" i="1554"/>
  <c r="A72" i="1554"/>
  <c r="M71" i="1554"/>
  <c r="L71" i="1554"/>
  <c r="K71" i="1554"/>
  <c r="C71" i="1554"/>
  <c r="A71" i="1554"/>
  <c r="M70" i="1554"/>
  <c r="L70" i="1554"/>
  <c r="K70" i="1554"/>
  <c r="C70" i="1554"/>
  <c r="A70" i="1554"/>
  <c r="M69" i="1554"/>
  <c r="L69" i="1554"/>
  <c r="K69" i="1554"/>
  <c r="C69" i="1554"/>
  <c r="A69" i="1554"/>
  <c r="M68" i="1554"/>
  <c r="L68" i="1554"/>
  <c r="K68" i="1554"/>
  <c r="C68" i="1554"/>
  <c r="A68" i="1554"/>
  <c r="M67" i="1554"/>
  <c r="L67" i="1554"/>
  <c r="K67" i="1554"/>
  <c r="C67" i="1554"/>
  <c r="A67" i="1554"/>
  <c r="M66" i="1554"/>
  <c r="L66" i="1554"/>
  <c r="K66" i="1554"/>
  <c r="C66" i="1554"/>
  <c r="A66" i="1554"/>
  <c r="M65" i="1554"/>
  <c r="L65" i="1554"/>
  <c r="K65" i="1554"/>
  <c r="C65" i="1554"/>
  <c r="A65" i="1554"/>
  <c r="M64" i="1554"/>
  <c r="L64" i="1554"/>
  <c r="K64" i="1554"/>
  <c r="C64" i="1554"/>
  <c r="A64" i="1554"/>
  <c r="M63" i="1554"/>
  <c r="L63" i="1554"/>
  <c r="K63" i="1554"/>
  <c r="C63" i="1554"/>
  <c r="A63" i="1554"/>
  <c r="M62" i="1554"/>
  <c r="L62" i="1554"/>
  <c r="K62" i="1554"/>
  <c r="C62" i="1554"/>
  <c r="A62" i="1554"/>
  <c r="M61" i="1554"/>
  <c r="L61" i="1554"/>
  <c r="K61" i="1554"/>
  <c r="C61" i="1554"/>
  <c r="A61" i="1554"/>
  <c r="M60" i="1554"/>
  <c r="L60" i="1554"/>
  <c r="K60" i="1554"/>
  <c r="C60" i="1554"/>
  <c r="A60" i="1554"/>
  <c r="M59" i="1554"/>
  <c r="L59" i="1554"/>
  <c r="K59" i="1554"/>
  <c r="C59" i="1554"/>
  <c r="A59" i="1554"/>
  <c r="M58" i="1554"/>
  <c r="L58" i="1554"/>
  <c r="K58" i="1554"/>
  <c r="C58" i="1554"/>
  <c r="A58" i="1554"/>
  <c r="M57" i="1554"/>
  <c r="L57" i="1554"/>
  <c r="K57" i="1554"/>
  <c r="C57" i="1554"/>
  <c r="A57" i="1554"/>
  <c r="M56" i="1554"/>
  <c r="L56" i="1554"/>
  <c r="K56" i="1554"/>
  <c r="C56" i="1554"/>
  <c r="A56" i="1554"/>
  <c r="M55" i="1554"/>
  <c r="L55" i="1554"/>
  <c r="K55" i="1554"/>
  <c r="C55" i="1554"/>
  <c r="A55" i="1554"/>
  <c r="M54" i="1554"/>
  <c r="L54" i="1554"/>
  <c r="K54" i="1554"/>
  <c r="C54" i="1554"/>
  <c r="A54" i="1554"/>
  <c r="M53" i="1554"/>
  <c r="L53" i="1554"/>
  <c r="K53" i="1554"/>
  <c r="C53" i="1554"/>
  <c r="A53" i="1554"/>
  <c r="M52" i="1554"/>
  <c r="L52" i="1554"/>
  <c r="K52" i="1554"/>
  <c r="C52" i="1554"/>
  <c r="A52" i="1554"/>
  <c r="M51" i="1554"/>
  <c r="L51" i="1554"/>
  <c r="K51" i="1554"/>
  <c r="C51" i="1554"/>
  <c r="A51" i="1554"/>
  <c r="M50" i="1554"/>
  <c r="L50" i="1554"/>
  <c r="K50" i="1554"/>
  <c r="C50" i="1554"/>
  <c r="A50" i="1554"/>
  <c r="M49" i="1554"/>
  <c r="L49" i="1554"/>
  <c r="K49" i="1554"/>
  <c r="C49" i="1554"/>
  <c r="A49" i="1554"/>
  <c r="M48" i="1554"/>
  <c r="L48" i="1554"/>
  <c r="K48" i="1554"/>
  <c r="C48" i="1554"/>
  <c r="A48" i="1554"/>
  <c r="M47" i="1554"/>
  <c r="L47" i="1554"/>
  <c r="K47" i="1554"/>
  <c r="C47" i="1554"/>
  <c r="A47" i="1554"/>
  <c r="M46" i="1554"/>
  <c r="L46" i="1554"/>
  <c r="K46" i="1554"/>
  <c r="C46" i="1554"/>
  <c r="A46" i="1554"/>
  <c r="M45" i="1554"/>
  <c r="L45" i="1554"/>
  <c r="K45" i="1554"/>
  <c r="C45" i="1554"/>
  <c r="A45" i="1554"/>
  <c r="M44" i="1554"/>
  <c r="L44" i="1554"/>
  <c r="K44" i="1554"/>
  <c r="C44" i="1554"/>
  <c r="A44" i="1554"/>
  <c r="M43" i="1554"/>
  <c r="L43" i="1554"/>
  <c r="K43" i="1554"/>
  <c r="C43" i="1554"/>
  <c r="A43" i="1554"/>
  <c r="M42" i="1554"/>
  <c r="L42" i="1554"/>
  <c r="K42" i="1554"/>
  <c r="C42" i="1554"/>
  <c r="A42" i="1554"/>
  <c r="M41" i="1554"/>
  <c r="L41" i="1554"/>
  <c r="K41" i="1554"/>
  <c r="C41" i="1554"/>
  <c r="A41" i="1554"/>
  <c r="M40" i="1554"/>
  <c r="L40" i="1554"/>
  <c r="K40" i="1554"/>
  <c r="C40" i="1554"/>
  <c r="A40" i="1554"/>
  <c r="M38" i="1554"/>
  <c r="L38" i="1554"/>
  <c r="K38" i="1554"/>
  <c r="C38" i="1554"/>
  <c r="A38" i="1554"/>
  <c r="M37" i="1554"/>
  <c r="L37" i="1554"/>
  <c r="K37" i="1554"/>
  <c r="C37" i="1554"/>
  <c r="A37" i="1554"/>
  <c r="M36" i="1554"/>
  <c r="L36" i="1554"/>
  <c r="K36" i="1554"/>
  <c r="C36" i="1554"/>
  <c r="A36" i="1554"/>
  <c r="M35" i="1554"/>
  <c r="L35" i="1554"/>
  <c r="K35" i="1554"/>
  <c r="C35" i="1554"/>
  <c r="A35" i="1554"/>
  <c r="M34" i="1554"/>
  <c r="L34" i="1554"/>
  <c r="K34" i="1554"/>
  <c r="C34" i="1554"/>
  <c r="A34" i="1554"/>
  <c r="M33" i="1554"/>
  <c r="L33" i="1554"/>
  <c r="K33" i="1554"/>
  <c r="C33" i="1554"/>
  <c r="A33" i="1554"/>
  <c r="M32" i="1554"/>
  <c r="L32" i="1554"/>
  <c r="K32" i="1554"/>
  <c r="C32" i="1554"/>
  <c r="A32" i="1554"/>
  <c r="M31" i="1554"/>
  <c r="L31" i="1554"/>
  <c r="K31" i="1554"/>
  <c r="C31" i="1554"/>
  <c r="A31" i="1554"/>
  <c r="M30" i="1554"/>
  <c r="L30" i="1554"/>
  <c r="K30" i="1554"/>
  <c r="C30" i="1554"/>
  <c r="A30" i="1554"/>
  <c r="M29" i="1554"/>
  <c r="L29" i="1554"/>
  <c r="K29" i="1554"/>
  <c r="C29" i="1554"/>
  <c r="A29" i="1554"/>
  <c r="M28" i="1554"/>
  <c r="L28" i="1554"/>
  <c r="K28" i="1554"/>
  <c r="C28" i="1554"/>
  <c r="A28" i="1554"/>
  <c r="M27" i="1554"/>
  <c r="L27" i="1554"/>
  <c r="K27" i="1554"/>
  <c r="C27" i="1554"/>
  <c r="A27" i="1554"/>
  <c r="M26" i="1554"/>
  <c r="L26" i="1554"/>
  <c r="K26" i="1554"/>
  <c r="C26" i="1554"/>
  <c r="A26" i="1554"/>
  <c r="M25" i="1554"/>
  <c r="L25" i="1554"/>
  <c r="K25" i="1554"/>
  <c r="C25" i="1554"/>
  <c r="A25" i="1554"/>
  <c r="M24" i="1554"/>
  <c r="L24" i="1554"/>
  <c r="K24" i="1554"/>
  <c r="C24" i="1554"/>
  <c r="A24" i="1554"/>
  <c r="M23" i="1554"/>
  <c r="L23" i="1554"/>
  <c r="K23" i="1554"/>
  <c r="C23" i="1554"/>
  <c r="A23" i="1554"/>
  <c r="M22" i="1554"/>
  <c r="L22" i="1554"/>
  <c r="K22" i="1554"/>
  <c r="C22" i="1554"/>
  <c r="A22" i="1554"/>
  <c r="M21" i="1554"/>
  <c r="L21" i="1554"/>
  <c r="K21" i="1554"/>
  <c r="C21" i="1554"/>
  <c r="A21" i="1554"/>
  <c r="M20" i="1554"/>
  <c r="L20" i="1554"/>
  <c r="K20" i="1554"/>
  <c r="C20" i="1554"/>
  <c r="A20" i="1554"/>
  <c r="M76" i="1553" l="1"/>
  <c r="L76" i="1553"/>
  <c r="K76" i="1553"/>
  <c r="C76" i="1553"/>
  <c r="A76" i="1553"/>
  <c r="M75" i="1553"/>
  <c r="L75" i="1553"/>
  <c r="C75" i="1553"/>
  <c r="A75" i="1553"/>
  <c r="M74" i="1553"/>
  <c r="L74" i="1553"/>
  <c r="K74" i="1553"/>
  <c r="C74" i="1553"/>
  <c r="A74" i="1553"/>
  <c r="M73" i="1553"/>
  <c r="L73" i="1553"/>
  <c r="K73" i="1553"/>
  <c r="C73" i="1553"/>
  <c r="A73" i="1553"/>
  <c r="M72" i="1553"/>
  <c r="L72" i="1553"/>
  <c r="K72" i="1553"/>
  <c r="C72" i="1553"/>
  <c r="A72" i="1553"/>
  <c r="M71" i="1553"/>
  <c r="L71" i="1553"/>
  <c r="K71" i="1553"/>
  <c r="C71" i="1553"/>
  <c r="A71" i="1553"/>
  <c r="M70" i="1553"/>
  <c r="L70" i="1553"/>
  <c r="K70" i="1553"/>
  <c r="C70" i="1553"/>
  <c r="A70" i="1553"/>
  <c r="M69" i="1553"/>
  <c r="L69" i="1553"/>
  <c r="K69" i="1553"/>
  <c r="C69" i="1553"/>
  <c r="A69" i="1553"/>
  <c r="M68" i="1553"/>
  <c r="L68" i="1553"/>
  <c r="K68" i="1553"/>
  <c r="C68" i="1553"/>
  <c r="A68" i="1553"/>
  <c r="M67" i="1553"/>
  <c r="L67" i="1553"/>
  <c r="K67" i="1553"/>
  <c r="C67" i="1553"/>
  <c r="A67" i="1553"/>
  <c r="M66" i="1553"/>
  <c r="L66" i="1553"/>
  <c r="K66" i="1553"/>
  <c r="C66" i="1553"/>
  <c r="A66" i="1553"/>
  <c r="M64" i="1553"/>
  <c r="L64" i="1553"/>
  <c r="K64" i="1553"/>
  <c r="C64" i="1553"/>
  <c r="A64" i="1553"/>
  <c r="M63" i="1553"/>
  <c r="L63" i="1553"/>
  <c r="K63" i="1553"/>
  <c r="C63" i="1553"/>
  <c r="A63" i="1553"/>
  <c r="M62" i="1553"/>
  <c r="L62" i="1553"/>
  <c r="K62" i="1553"/>
  <c r="C62" i="1553"/>
  <c r="A62" i="1553"/>
  <c r="M61" i="1553"/>
  <c r="L61" i="1553"/>
  <c r="K61" i="1553"/>
  <c r="C61" i="1553"/>
  <c r="A61" i="1553"/>
  <c r="M60" i="1553"/>
  <c r="L60" i="1553"/>
  <c r="K60" i="1553"/>
  <c r="C60" i="1553"/>
  <c r="A60" i="1553"/>
  <c r="M59" i="1553"/>
  <c r="L59" i="1553"/>
  <c r="K59" i="1553"/>
  <c r="C59" i="1553"/>
  <c r="A59" i="1553"/>
  <c r="M58" i="1553"/>
  <c r="L58" i="1553"/>
  <c r="K58" i="1553"/>
  <c r="C58" i="1553"/>
  <c r="A58" i="1553"/>
  <c r="M57" i="1553"/>
  <c r="L57" i="1553"/>
  <c r="K57" i="1553"/>
  <c r="C57" i="1553"/>
  <c r="A57" i="1553"/>
  <c r="M56" i="1553"/>
  <c r="L56" i="1553"/>
  <c r="K56" i="1553"/>
  <c r="C56" i="1553"/>
  <c r="A56" i="1553"/>
  <c r="M55" i="1553"/>
  <c r="L55" i="1553"/>
  <c r="K55" i="1553"/>
  <c r="C55" i="1553"/>
  <c r="A55" i="1553"/>
  <c r="M54" i="1553"/>
  <c r="L54" i="1553"/>
  <c r="K54" i="1553"/>
  <c r="C54" i="1553"/>
  <c r="A54" i="1553"/>
  <c r="M53" i="1553"/>
  <c r="L53" i="1553"/>
  <c r="K53" i="1553"/>
  <c r="C53" i="1553"/>
  <c r="A53" i="1553"/>
  <c r="M52" i="1553"/>
  <c r="L52" i="1553"/>
  <c r="K52" i="1553"/>
  <c r="C52" i="1553"/>
  <c r="A52" i="1553"/>
  <c r="M51" i="1553"/>
  <c r="L51" i="1553"/>
  <c r="K51" i="1553"/>
  <c r="C51" i="1553"/>
  <c r="A51" i="1553"/>
  <c r="M50" i="1553"/>
  <c r="L50" i="1553"/>
  <c r="K50" i="1553"/>
  <c r="C50" i="1553"/>
  <c r="A50" i="1553"/>
  <c r="M48" i="1553"/>
  <c r="L48" i="1553"/>
  <c r="K48" i="1553"/>
  <c r="C48" i="1553"/>
  <c r="A48" i="1553"/>
  <c r="M47" i="1553"/>
  <c r="L47" i="1553"/>
  <c r="K47" i="1553"/>
  <c r="C47" i="1553"/>
  <c r="A47" i="1553"/>
  <c r="M46" i="1553"/>
  <c r="L46" i="1553"/>
  <c r="K46" i="1553"/>
  <c r="C46" i="1553"/>
  <c r="A46" i="1553"/>
  <c r="M45" i="1553"/>
  <c r="L45" i="1553"/>
  <c r="K45" i="1553"/>
  <c r="C45" i="1553"/>
  <c r="A45" i="1553"/>
  <c r="M44" i="1553"/>
  <c r="L44" i="1553"/>
  <c r="K44" i="1553"/>
  <c r="C44" i="1553"/>
  <c r="A44" i="1553"/>
  <c r="M43" i="1553"/>
  <c r="L43" i="1553"/>
  <c r="K43" i="1553"/>
  <c r="C43" i="1553"/>
  <c r="A43" i="1553"/>
  <c r="M42" i="1553"/>
  <c r="L42" i="1553"/>
  <c r="K42" i="1553"/>
  <c r="C42" i="1553"/>
  <c r="A42" i="1553"/>
  <c r="M41" i="1553"/>
  <c r="L41" i="1553"/>
  <c r="K41" i="1553"/>
  <c r="C41" i="1553"/>
  <c r="A41" i="1553"/>
  <c r="M40" i="1553"/>
  <c r="L40" i="1553"/>
  <c r="K40" i="1553"/>
  <c r="C40" i="1553"/>
  <c r="A40" i="1553"/>
  <c r="M39" i="1553"/>
  <c r="L39" i="1553"/>
  <c r="K39" i="1553"/>
  <c r="C39" i="1553"/>
  <c r="A39" i="1553"/>
  <c r="M38" i="1553"/>
  <c r="L38" i="1553"/>
  <c r="K38" i="1553"/>
  <c r="C38" i="1553"/>
  <c r="A38" i="1553"/>
  <c r="M37" i="1553"/>
  <c r="L37" i="1553"/>
  <c r="K37" i="1553"/>
  <c r="C37" i="1553"/>
  <c r="A37" i="1553"/>
  <c r="M36" i="1553"/>
  <c r="L36" i="1553"/>
  <c r="K36" i="1553"/>
  <c r="C36" i="1553"/>
  <c r="A36" i="1553"/>
  <c r="M35" i="1553"/>
  <c r="L35" i="1553"/>
  <c r="K35" i="1553"/>
  <c r="C35" i="1553"/>
  <c r="A35" i="1553"/>
  <c r="M33" i="1553"/>
  <c r="L33" i="1553"/>
  <c r="K33" i="1553"/>
  <c r="C33" i="1553"/>
  <c r="A33" i="1553"/>
  <c r="M32" i="1553"/>
  <c r="L32" i="1553"/>
  <c r="K32" i="1553"/>
  <c r="C32" i="1553"/>
  <c r="A32" i="1553"/>
  <c r="M31" i="1553"/>
  <c r="L31" i="1553"/>
  <c r="K31" i="1553"/>
  <c r="C31" i="1553"/>
  <c r="A31" i="1553"/>
  <c r="M30" i="1553"/>
  <c r="L30" i="1553"/>
  <c r="K30" i="1553"/>
  <c r="C30" i="1553"/>
  <c r="A30" i="1553"/>
  <c r="M29" i="1553"/>
  <c r="L29" i="1553"/>
  <c r="K29" i="1553"/>
  <c r="C29" i="1553"/>
  <c r="A29" i="1553"/>
  <c r="M27" i="1553"/>
  <c r="L27" i="1553"/>
  <c r="K27" i="1553"/>
  <c r="C27" i="1553"/>
  <c r="A27" i="1553"/>
  <c r="M26" i="1553"/>
  <c r="L26" i="1553"/>
  <c r="K26" i="1553"/>
  <c r="C26" i="1553"/>
  <c r="A26" i="1553"/>
  <c r="M25" i="1553"/>
  <c r="L25" i="1553"/>
  <c r="K25" i="1553"/>
  <c r="C25" i="1553"/>
  <c r="A25" i="1553"/>
  <c r="M24" i="1553"/>
  <c r="L24" i="1553"/>
  <c r="K24" i="1553"/>
  <c r="C24" i="1553"/>
  <c r="A24" i="1553"/>
  <c r="M23" i="1553"/>
  <c r="L23" i="1553"/>
  <c r="K23" i="1553"/>
  <c r="C23" i="1553"/>
  <c r="A23" i="1553"/>
  <c r="M21" i="1553"/>
  <c r="L21" i="1553"/>
  <c r="K21" i="1553"/>
  <c r="C21" i="1553"/>
  <c r="A21" i="1553"/>
  <c r="M20" i="1553"/>
  <c r="L20" i="1553"/>
  <c r="K20" i="1553"/>
  <c r="C20" i="1553"/>
  <c r="A20" i="1553"/>
  <c r="M28" i="1552" l="1"/>
  <c r="L28" i="1552"/>
  <c r="K28" i="1552"/>
  <c r="M27" i="1552"/>
  <c r="L27" i="1552"/>
  <c r="K27" i="1552"/>
  <c r="C27" i="1552"/>
  <c r="A27" i="1552"/>
  <c r="M26" i="1552"/>
  <c r="L26" i="1552"/>
  <c r="K26" i="1552"/>
  <c r="C26" i="1552"/>
  <c r="A26" i="1552"/>
  <c r="M25" i="1552"/>
  <c r="L25" i="1552"/>
  <c r="K25" i="1552"/>
  <c r="C25" i="1552"/>
  <c r="A25" i="1552"/>
  <c r="M24" i="1552"/>
  <c r="L24" i="1552"/>
  <c r="K24" i="1552"/>
  <c r="C24" i="1552"/>
  <c r="A24" i="1552"/>
  <c r="M23" i="1552"/>
  <c r="L23" i="1552"/>
  <c r="K23" i="1552"/>
  <c r="C23" i="1552"/>
  <c r="A23" i="1552"/>
  <c r="M22" i="1552"/>
  <c r="L22" i="1552"/>
  <c r="K22" i="1552"/>
  <c r="C22" i="1552"/>
  <c r="A22" i="1552"/>
  <c r="M21" i="1552"/>
  <c r="L21" i="1552"/>
  <c r="K21" i="1552"/>
  <c r="C21" i="1552"/>
  <c r="A21" i="1552"/>
  <c r="M20" i="1552"/>
  <c r="L20" i="1552"/>
  <c r="K20" i="1552"/>
  <c r="C20" i="1552"/>
  <c r="A20" i="1552"/>
  <c r="M22" i="1551" l="1"/>
  <c r="M21" i="1551"/>
  <c r="L21" i="1551"/>
  <c r="K21" i="1551"/>
  <c r="C21" i="1551"/>
  <c r="A21" i="1551"/>
  <c r="M20" i="1551"/>
  <c r="L20" i="1551"/>
  <c r="K20" i="1551"/>
  <c r="M25" i="1550" l="1"/>
  <c r="L25" i="1550"/>
  <c r="K25" i="1550"/>
  <c r="C25" i="1550"/>
  <c r="A25" i="1550"/>
  <c r="M24" i="1550"/>
  <c r="L24" i="1550"/>
  <c r="K24" i="1550"/>
  <c r="C24" i="1550"/>
  <c r="A24" i="1550"/>
  <c r="M23" i="1550"/>
  <c r="L23" i="1550"/>
  <c r="K23" i="1550"/>
  <c r="C23" i="1550"/>
  <c r="A23" i="1550"/>
  <c r="M22" i="1550"/>
  <c r="L22" i="1550"/>
  <c r="K22" i="1550"/>
  <c r="C22" i="1550"/>
  <c r="A22" i="1550"/>
  <c r="M21" i="1550"/>
  <c r="L21" i="1550"/>
  <c r="K21" i="1550"/>
  <c r="C21" i="1550"/>
  <c r="A21" i="1550"/>
  <c r="M20" i="1550"/>
  <c r="L20" i="1550"/>
  <c r="K20" i="1550"/>
  <c r="C20" i="1550"/>
  <c r="A20" i="1550"/>
  <c r="M89" i="1549" l="1"/>
  <c r="L89" i="1549"/>
  <c r="C89" i="1549"/>
  <c r="A89" i="1549"/>
  <c r="M88" i="1549"/>
  <c r="L88" i="1549"/>
  <c r="C88" i="1549"/>
  <c r="A88" i="1549"/>
  <c r="M87" i="1549"/>
  <c r="L87" i="1549"/>
  <c r="C87" i="1549"/>
  <c r="A87" i="1549"/>
  <c r="M86" i="1549"/>
  <c r="L86" i="1549"/>
  <c r="C86" i="1549"/>
  <c r="A86" i="1549"/>
  <c r="M85" i="1549"/>
  <c r="L85" i="1549"/>
  <c r="C85" i="1549"/>
  <c r="A85" i="1549"/>
  <c r="M84" i="1549"/>
  <c r="L84" i="1549"/>
  <c r="C84" i="1549"/>
  <c r="A84" i="1549"/>
  <c r="M82" i="1549"/>
  <c r="L82" i="1549"/>
  <c r="C82" i="1549"/>
  <c r="A82" i="1549"/>
  <c r="M81" i="1549"/>
  <c r="L81" i="1549"/>
  <c r="C81" i="1549"/>
  <c r="A81" i="1549"/>
  <c r="M79" i="1549"/>
  <c r="L79" i="1549"/>
  <c r="C79" i="1549"/>
  <c r="A79" i="1549"/>
  <c r="M78" i="1549"/>
  <c r="L78" i="1549"/>
  <c r="C78" i="1549"/>
  <c r="A78" i="1549"/>
  <c r="M77" i="1549"/>
  <c r="L77" i="1549"/>
  <c r="C77" i="1549"/>
  <c r="A77" i="1549"/>
  <c r="M76" i="1549"/>
  <c r="L76" i="1549"/>
  <c r="C76" i="1549"/>
  <c r="A76" i="1549"/>
  <c r="M75" i="1549"/>
  <c r="L75" i="1549"/>
  <c r="C75" i="1549"/>
  <c r="A75" i="1549"/>
  <c r="M74" i="1549"/>
  <c r="L74" i="1549"/>
  <c r="C74" i="1549"/>
  <c r="A74" i="1549"/>
  <c r="M73" i="1549"/>
  <c r="L73" i="1549"/>
  <c r="C73" i="1549"/>
  <c r="A73" i="1549"/>
  <c r="M71" i="1549"/>
  <c r="L71" i="1549"/>
  <c r="K71" i="1549"/>
  <c r="C71" i="1549"/>
  <c r="A71" i="1549"/>
  <c r="M70" i="1549"/>
  <c r="L70" i="1549"/>
  <c r="K70" i="1549"/>
  <c r="C70" i="1549"/>
  <c r="A70" i="1549"/>
  <c r="M69" i="1549"/>
  <c r="L69" i="1549"/>
  <c r="K69" i="1549"/>
  <c r="C69" i="1549"/>
  <c r="A69" i="1549"/>
  <c r="M68" i="1549"/>
  <c r="L68" i="1549"/>
  <c r="K68" i="1549"/>
  <c r="C68" i="1549"/>
  <c r="A68" i="1549"/>
  <c r="M67" i="1549"/>
  <c r="L67" i="1549"/>
  <c r="K67" i="1549"/>
  <c r="C67" i="1549"/>
  <c r="A67" i="1549"/>
  <c r="M66" i="1549"/>
  <c r="L66" i="1549"/>
  <c r="K66" i="1549"/>
  <c r="C66" i="1549"/>
  <c r="A66" i="1549"/>
  <c r="M65" i="1549"/>
  <c r="L65" i="1549"/>
  <c r="K65" i="1549"/>
  <c r="C65" i="1549"/>
  <c r="A65" i="1549"/>
  <c r="M63" i="1549"/>
  <c r="L63" i="1549"/>
  <c r="C63" i="1549"/>
  <c r="A63" i="1549"/>
  <c r="M62" i="1549"/>
  <c r="L62" i="1549"/>
  <c r="K62" i="1549"/>
  <c r="C62" i="1549"/>
  <c r="A62" i="1549"/>
  <c r="M61" i="1549"/>
  <c r="L61" i="1549"/>
  <c r="K61" i="1549"/>
  <c r="C61" i="1549"/>
  <c r="A61" i="1549"/>
  <c r="M60" i="1549"/>
  <c r="L60" i="1549"/>
  <c r="K60" i="1549"/>
  <c r="C60" i="1549"/>
  <c r="A60" i="1549"/>
  <c r="M59" i="1549"/>
  <c r="L59" i="1549"/>
  <c r="K59" i="1549"/>
  <c r="C59" i="1549"/>
  <c r="A59" i="1549"/>
  <c r="M57" i="1549"/>
  <c r="L57" i="1549"/>
  <c r="K57" i="1549"/>
  <c r="C57" i="1549"/>
  <c r="A57" i="1549"/>
  <c r="M56" i="1549"/>
  <c r="L56" i="1549"/>
  <c r="K56" i="1549"/>
  <c r="C56" i="1549"/>
  <c r="A56" i="1549"/>
  <c r="M55" i="1549"/>
  <c r="L55" i="1549"/>
  <c r="K55" i="1549"/>
  <c r="C55" i="1549"/>
  <c r="A55" i="1549"/>
  <c r="M54" i="1549"/>
  <c r="L54" i="1549"/>
  <c r="K54" i="1549"/>
  <c r="C54" i="1549"/>
  <c r="A54" i="1549"/>
  <c r="M53" i="1549"/>
  <c r="L53" i="1549"/>
  <c r="K53" i="1549"/>
  <c r="C53" i="1549"/>
  <c r="A53" i="1549"/>
  <c r="M52" i="1549"/>
  <c r="L52" i="1549"/>
  <c r="K52" i="1549"/>
  <c r="C52" i="1549"/>
  <c r="A52" i="1549"/>
  <c r="M51" i="1549"/>
  <c r="L51" i="1549"/>
  <c r="K51" i="1549"/>
  <c r="C51" i="1549"/>
  <c r="A51" i="1549"/>
  <c r="M50" i="1549"/>
  <c r="L50" i="1549"/>
  <c r="K50" i="1549"/>
  <c r="C50" i="1549"/>
  <c r="A50" i="1549"/>
  <c r="M49" i="1549"/>
  <c r="L49" i="1549"/>
  <c r="K49" i="1549"/>
  <c r="C49" i="1549"/>
  <c r="A49" i="1549"/>
  <c r="M48" i="1549"/>
  <c r="L48" i="1549"/>
  <c r="K48" i="1549"/>
  <c r="C48" i="1549"/>
  <c r="A48" i="1549"/>
  <c r="M47" i="1549"/>
  <c r="L47" i="1549"/>
  <c r="K47" i="1549"/>
  <c r="C47" i="1549"/>
  <c r="A47" i="1549"/>
  <c r="M46" i="1549"/>
  <c r="L46" i="1549"/>
  <c r="K46" i="1549"/>
  <c r="C46" i="1549"/>
  <c r="A46" i="1549"/>
  <c r="M44" i="1549"/>
  <c r="L44" i="1549"/>
  <c r="K44" i="1549"/>
  <c r="C44" i="1549"/>
  <c r="A44" i="1549"/>
  <c r="M43" i="1549"/>
  <c r="L43" i="1549"/>
  <c r="K43" i="1549"/>
  <c r="C43" i="1549"/>
  <c r="A43" i="1549"/>
  <c r="M39" i="1549"/>
  <c r="L39" i="1549"/>
  <c r="K39" i="1549"/>
  <c r="C39" i="1549"/>
  <c r="A39" i="1549"/>
  <c r="M38" i="1549"/>
  <c r="L38" i="1549"/>
  <c r="K38" i="1549"/>
  <c r="C38" i="1549"/>
  <c r="A38" i="1549"/>
  <c r="M37" i="1549"/>
  <c r="L37" i="1549"/>
  <c r="K37" i="1549"/>
  <c r="A37" i="1549"/>
  <c r="M36" i="1549"/>
  <c r="L36" i="1549"/>
  <c r="K36" i="1549"/>
  <c r="C36" i="1549"/>
  <c r="A36" i="1549"/>
  <c r="M35" i="1549"/>
  <c r="M34" i="1549"/>
  <c r="L34" i="1549"/>
  <c r="K34" i="1549"/>
  <c r="A34" i="1549"/>
  <c r="M33" i="1549"/>
  <c r="M31" i="1549"/>
  <c r="L31" i="1549"/>
  <c r="C31" i="1549"/>
  <c r="A31" i="1549"/>
  <c r="M30" i="1549"/>
  <c r="L30" i="1549"/>
  <c r="C30" i="1549"/>
  <c r="A30" i="1549"/>
  <c r="M29" i="1549"/>
  <c r="L29" i="1549"/>
  <c r="K29" i="1549"/>
  <c r="C29" i="1549"/>
  <c r="A29" i="1549"/>
  <c r="M28" i="1549"/>
  <c r="L28" i="1549"/>
  <c r="K28" i="1549"/>
  <c r="C28" i="1549"/>
  <c r="A28" i="1549"/>
  <c r="M26" i="1549"/>
  <c r="L26" i="1549"/>
  <c r="C26" i="1549"/>
  <c r="A26" i="1549"/>
  <c r="M24" i="1549"/>
  <c r="L24" i="1549"/>
  <c r="K24" i="1549"/>
  <c r="C24" i="1549"/>
  <c r="A24" i="1549"/>
  <c r="M23" i="1549"/>
  <c r="L23" i="1549"/>
  <c r="K23" i="1549"/>
  <c r="C23" i="1549"/>
  <c r="A23" i="1549"/>
  <c r="M21" i="1549"/>
  <c r="L21" i="1549"/>
  <c r="K21" i="1549"/>
  <c r="C21" i="1549"/>
  <c r="A21" i="1549"/>
  <c r="M20" i="1549"/>
  <c r="L20" i="1549"/>
  <c r="K20" i="1549"/>
  <c r="C20" i="1549"/>
  <c r="A20" i="1549"/>
  <c r="M59" i="1548" l="1"/>
  <c r="M58" i="1548"/>
  <c r="M57" i="1548"/>
  <c r="L57" i="1548"/>
  <c r="K57" i="1548"/>
  <c r="C57" i="1548"/>
  <c r="A57" i="1548"/>
  <c r="M56" i="1548"/>
  <c r="L56" i="1548"/>
  <c r="K56" i="1548"/>
  <c r="C56" i="1548"/>
  <c r="A56" i="1548"/>
  <c r="M54" i="1548"/>
  <c r="L54" i="1548"/>
  <c r="K54" i="1548"/>
  <c r="C54" i="1548"/>
  <c r="A54" i="1548"/>
  <c r="M53" i="1548"/>
  <c r="L53" i="1548"/>
  <c r="K53" i="1548"/>
  <c r="C53" i="1548"/>
  <c r="A53" i="1548"/>
  <c r="M52" i="1548"/>
  <c r="L52" i="1548"/>
  <c r="K52" i="1548"/>
  <c r="A52" i="1548"/>
  <c r="M51" i="1548"/>
  <c r="L51" i="1548"/>
  <c r="K51" i="1548"/>
  <c r="C51" i="1548"/>
  <c r="A51" i="1548"/>
  <c r="M50" i="1548"/>
  <c r="L50" i="1548"/>
  <c r="K50" i="1548"/>
  <c r="C50" i="1548"/>
  <c r="A50" i="1548"/>
  <c r="M49" i="1548"/>
  <c r="L49" i="1548"/>
  <c r="K49" i="1548"/>
  <c r="C49" i="1548"/>
  <c r="A49" i="1548"/>
  <c r="M48" i="1548"/>
  <c r="L48" i="1548"/>
  <c r="K48" i="1548"/>
  <c r="C48" i="1548"/>
  <c r="A48" i="1548"/>
  <c r="M47" i="1548"/>
  <c r="L47" i="1548"/>
  <c r="K47" i="1548"/>
  <c r="C47" i="1548"/>
  <c r="A47" i="1548"/>
  <c r="M46" i="1548"/>
  <c r="L46" i="1548"/>
  <c r="K46" i="1548"/>
  <c r="C46" i="1548"/>
  <c r="A46" i="1548"/>
  <c r="M45" i="1548"/>
  <c r="L45" i="1548"/>
  <c r="K45" i="1548"/>
  <c r="A45" i="1548"/>
  <c r="M44" i="1548"/>
  <c r="L44" i="1548"/>
  <c r="K44" i="1548"/>
  <c r="A44" i="1548"/>
  <c r="M43" i="1548"/>
  <c r="L43" i="1548"/>
  <c r="K43" i="1548"/>
  <c r="C43" i="1548"/>
  <c r="A43" i="1548"/>
  <c r="M42" i="1548"/>
  <c r="M41" i="1548"/>
  <c r="L41" i="1548"/>
  <c r="K41" i="1548"/>
  <c r="A41" i="1548"/>
  <c r="M39" i="1548"/>
  <c r="L39" i="1548"/>
  <c r="K39" i="1548"/>
  <c r="C39" i="1548"/>
  <c r="A39" i="1548"/>
  <c r="M38" i="1548"/>
  <c r="L38" i="1548"/>
  <c r="K38" i="1548"/>
  <c r="C38" i="1548"/>
  <c r="A38" i="1548"/>
  <c r="M37" i="1548"/>
  <c r="L37" i="1548"/>
  <c r="K37" i="1548"/>
  <c r="C37" i="1548"/>
  <c r="A37" i="1548"/>
  <c r="M36" i="1548"/>
  <c r="L36" i="1548"/>
  <c r="K36" i="1548"/>
  <c r="C36" i="1548"/>
  <c r="A36" i="1548"/>
  <c r="M35" i="1548"/>
  <c r="L35" i="1548"/>
  <c r="K35" i="1548"/>
  <c r="C35" i="1548"/>
  <c r="A35" i="1548"/>
  <c r="M34" i="1548"/>
  <c r="L34" i="1548"/>
  <c r="K34" i="1548"/>
  <c r="C34" i="1548"/>
  <c r="A34" i="1548"/>
  <c r="M33" i="1548"/>
  <c r="L33" i="1548"/>
  <c r="K33" i="1548"/>
  <c r="C33" i="1548"/>
  <c r="A33" i="1548"/>
  <c r="M32" i="1548"/>
  <c r="L32" i="1548"/>
  <c r="K32" i="1548"/>
  <c r="C32" i="1548"/>
  <c r="A32" i="1548"/>
  <c r="M31" i="1548"/>
  <c r="L31" i="1548"/>
  <c r="K31" i="1548"/>
  <c r="C31" i="1548"/>
  <c r="A31" i="1548"/>
  <c r="M30" i="1548"/>
  <c r="L30" i="1548"/>
  <c r="K30" i="1548"/>
  <c r="C30" i="1548"/>
  <c r="A30" i="1548"/>
  <c r="M29" i="1548"/>
  <c r="L29" i="1548"/>
  <c r="K29" i="1548"/>
  <c r="C29" i="1548"/>
  <c r="A29" i="1548"/>
  <c r="M28" i="1548"/>
  <c r="L28" i="1548"/>
  <c r="K28" i="1548"/>
  <c r="C28" i="1548"/>
  <c r="A28" i="1548"/>
  <c r="M27" i="1548"/>
  <c r="L27" i="1548"/>
  <c r="K27" i="1548"/>
  <c r="C27" i="1548"/>
  <c r="A27" i="1548"/>
  <c r="L25" i="1548"/>
  <c r="K25" i="1548"/>
  <c r="C25" i="1548"/>
  <c r="A25" i="1548"/>
  <c r="L24" i="1548"/>
  <c r="K24" i="1548"/>
  <c r="C24" i="1548"/>
  <c r="A24" i="1548"/>
  <c r="L23" i="1548"/>
  <c r="K23" i="1548"/>
  <c r="C23" i="1548"/>
  <c r="A23" i="1548"/>
  <c r="L22" i="1548"/>
  <c r="K22" i="1548"/>
  <c r="C22" i="1548"/>
  <c r="A22" i="1548"/>
  <c r="L21" i="1548"/>
  <c r="K21" i="1548"/>
  <c r="C21" i="1548"/>
  <c r="A21" i="1548"/>
  <c r="L20" i="1548"/>
  <c r="K20" i="1548"/>
  <c r="C20" i="1548"/>
  <c r="A20" i="1548"/>
  <c r="M24" i="1547" l="1"/>
  <c r="L24" i="1547"/>
  <c r="K24" i="1547"/>
  <c r="C24" i="1547"/>
  <c r="A24" i="1547"/>
  <c r="M23" i="1547"/>
  <c r="L23" i="1547"/>
  <c r="K23" i="1547"/>
  <c r="C23" i="1547"/>
  <c r="A23" i="1547"/>
  <c r="M22" i="1547"/>
  <c r="L22" i="1547"/>
  <c r="K22" i="1547"/>
  <c r="C22" i="1547"/>
  <c r="A22" i="1547"/>
  <c r="M21" i="1547"/>
  <c r="L21" i="1547"/>
  <c r="K21" i="1547"/>
  <c r="C21" i="1547"/>
  <c r="A21" i="1547"/>
  <c r="M20" i="1547"/>
  <c r="L20" i="1547"/>
  <c r="K20" i="1547"/>
  <c r="C20" i="1547"/>
  <c r="A20" i="1547"/>
  <c r="M81" i="1546" l="1"/>
  <c r="L81" i="1546"/>
  <c r="K81" i="1546"/>
  <c r="C81" i="1546"/>
  <c r="A81" i="1546"/>
  <c r="M80" i="1546"/>
  <c r="L80" i="1546"/>
  <c r="K80" i="1546"/>
  <c r="C80" i="1546"/>
  <c r="A80" i="1546"/>
  <c r="M79" i="1546"/>
  <c r="L79" i="1546"/>
  <c r="K79" i="1546"/>
  <c r="A79" i="1546"/>
  <c r="M78" i="1546"/>
  <c r="L78" i="1546"/>
  <c r="K78" i="1546"/>
  <c r="A78" i="1546"/>
  <c r="M77" i="1546"/>
  <c r="L77" i="1546"/>
  <c r="K77" i="1546"/>
  <c r="C77" i="1546"/>
  <c r="A77" i="1546"/>
  <c r="M76" i="1546"/>
  <c r="L76" i="1546"/>
  <c r="K76" i="1546"/>
  <c r="C76" i="1546"/>
  <c r="A76" i="1546"/>
  <c r="M75" i="1546"/>
  <c r="L75" i="1546"/>
  <c r="K75" i="1546"/>
  <c r="C75" i="1546"/>
  <c r="A75" i="1546"/>
  <c r="M73" i="1546"/>
  <c r="L73" i="1546"/>
  <c r="K73" i="1546"/>
  <c r="C73" i="1546"/>
  <c r="A73" i="1546"/>
  <c r="M72" i="1546"/>
  <c r="L72" i="1546"/>
  <c r="K72" i="1546"/>
  <c r="C72" i="1546"/>
  <c r="A72" i="1546"/>
  <c r="M71" i="1546"/>
  <c r="L71" i="1546"/>
  <c r="K71" i="1546"/>
  <c r="C71" i="1546"/>
  <c r="A71" i="1546"/>
  <c r="M70" i="1546"/>
  <c r="L70" i="1546"/>
  <c r="K70" i="1546"/>
  <c r="A70" i="1546"/>
  <c r="M69" i="1546"/>
  <c r="L69" i="1546"/>
  <c r="K69" i="1546"/>
  <c r="C69" i="1546"/>
  <c r="A69" i="1546"/>
  <c r="M68" i="1546"/>
  <c r="L68" i="1546"/>
  <c r="K68" i="1546"/>
  <c r="C68" i="1546"/>
  <c r="A68" i="1546"/>
  <c r="M67" i="1546"/>
  <c r="L67" i="1546"/>
  <c r="K67" i="1546"/>
  <c r="C67" i="1546"/>
  <c r="A67" i="1546"/>
  <c r="M65" i="1546"/>
  <c r="L65" i="1546"/>
  <c r="K65" i="1546"/>
  <c r="C65" i="1546"/>
  <c r="A65" i="1546"/>
  <c r="M64" i="1546"/>
  <c r="L64" i="1546"/>
  <c r="K64" i="1546"/>
  <c r="C64" i="1546"/>
  <c r="A64" i="1546"/>
  <c r="M62" i="1546"/>
  <c r="L62" i="1546"/>
  <c r="K62" i="1546"/>
  <c r="C62" i="1546"/>
  <c r="A62" i="1546"/>
  <c r="M61" i="1546"/>
  <c r="L61" i="1546"/>
  <c r="K61" i="1546"/>
  <c r="C61" i="1546"/>
  <c r="A61" i="1546"/>
  <c r="M60" i="1546"/>
  <c r="L60" i="1546"/>
  <c r="K60" i="1546"/>
  <c r="C60" i="1546"/>
  <c r="A60" i="1546"/>
  <c r="M59" i="1546"/>
  <c r="L59" i="1546"/>
  <c r="K59" i="1546"/>
  <c r="C59" i="1546"/>
  <c r="A59" i="1546"/>
  <c r="M58" i="1546"/>
  <c r="L58" i="1546"/>
  <c r="K58" i="1546"/>
  <c r="C58" i="1546"/>
  <c r="A58" i="1546"/>
  <c r="M57" i="1546"/>
  <c r="L57" i="1546"/>
  <c r="K57" i="1546"/>
  <c r="C57" i="1546"/>
  <c r="A57" i="1546"/>
  <c r="M56" i="1546"/>
  <c r="L56" i="1546"/>
  <c r="K56" i="1546"/>
  <c r="C56" i="1546"/>
  <c r="A56" i="1546"/>
  <c r="M55" i="1546"/>
  <c r="L55" i="1546"/>
  <c r="K55" i="1546"/>
  <c r="C55" i="1546"/>
  <c r="A55" i="1546"/>
  <c r="M54" i="1546"/>
  <c r="L54" i="1546"/>
  <c r="K54" i="1546"/>
  <c r="C54" i="1546"/>
  <c r="A54" i="1546"/>
  <c r="M53" i="1546"/>
  <c r="L53" i="1546"/>
  <c r="K53" i="1546"/>
  <c r="C53" i="1546"/>
  <c r="A53" i="1546"/>
  <c r="M52" i="1546"/>
  <c r="L52" i="1546"/>
  <c r="K52" i="1546"/>
  <c r="C52" i="1546"/>
  <c r="A52" i="1546"/>
  <c r="M51" i="1546"/>
  <c r="L51" i="1546"/>
  <c r="K51" i="1546"/>
  <c r="C51" i="1546"/>
  <c r="A51" i="1546"/>
  <c r="M50" i="1546"/>
  <c r="L50" i="1546"/>
  <c r="K50" i="1546"/>
  <c r="C50" i="1546"/>
  <c r="A50" i="1546"/>
  <c r="M49" i="1546"/>
  <c r="L49" i="1546"/>
  <c r="K49" i="1546"/>
  <c r="C49" i="1546"/>
  <c r="A49" i="1546"/>
  <c r="M48" i="1546"/>
  <c r="L48" i="1546"/>
  <c r="K48" i="1546"/>
  <c r="C48" i="1546"/>
  <c r="A48" i="1546"/>
  <c r="M47" i="1546"/>
  <c r="L47" i="1546"/>
  <c r="K47" i="1546"/>
  <c r="C47" i="1546"/>
  <c r="A47" i="1546"/>
  <c r="M46" i="1546"/>
  <c r="L46" i="1546"/>
  <c r="K46" i="1546"/>
  <c r="C46" i="1546"/>
  <c r="A46" i="1546"/>
  <c r="M45" i="1546"/>
  <c r="L45" i="1546"/>
  <c r="K45" i="1546"/>
  <c r="C45" i="1546"/>
  <c r="A45" i="1546"/>
  <c r="M44" i="1546"/>
  <c r="L44" i="1546"/>
  <c r="K44" i="1546"/>
  <c r="C44" i="1546"/>
  <c r="A44" i="1546"/>
  <c r="M43" i="1546"/>
  <c r="L43" i="1546"/>
  <c r="K43" i="1546"/>
  <c r="A43" i="1546"/>
  <c r="M42" i="1546"/>
  <c r="L42" i="1546"/>
  <c r="K42" i="1546"/>
  <c r="C42" i="1546"/>
  <c r="A42" i="1546"/>
  <c r="M41" i="1546"/>
  <c r="L41" i="1546"/>
  <c r="K41" i="1546"/>
  <c r="C41" i="1546"/>
  <c r="A41" i="1546"/>
  <c r="M40" i="1546"/>
  <c r="L40" i="1546"/>
  <c r="K40" i="1546"/>
  <c r="C40" i="1546"/>
  <c r="A40" i="1546"/>
  <c r="M39" i="1546"/>
  <c r="L39" i="1546"/>
  <c r="K39" i="1546"/>
  <c r="C39" i="1546"/>
  <c r="A39" i="1546"/>
  <c r="M38" i="1546"/>
  <c r="L38" i="1546"/>
  <c r="K38" i="1546"/>
  <c r="C38" i="1546"/>
  <c r="A38" i="1546"/>
  <c r="M37" i="1546"/>
  <c r="L37" i="1546"/>
  <c r="K37" i="1546"/>
  <c r="C37" i="1546"/>
  <c r="A37" i="1546"/>
  <c r="M36" i="1546"/>
  <c r="L36" i="1546"/>
  <c r="K36" i="1546"/>
  <c r="C36" i="1546"/>
  <c r="A36" i="1546"/>
  <c r="M35" i="1546"/>
  <c r="L35" i="1546"/>
  <c r="K35" i="1546"/>
  <c r="C35" i="1546"/>
  <c r="A35" i="1546"/>
  <c r="M34" i="1546"/>
  <c r="L34" i="1546"/>
  <c r="K34" i="1546"/>
  <c r="C34" i="1546"/>
  <c r="A34" i="1546"/>
  <c r="M33" i="1546"/>
  <c r="L33" i="1546"/>
  <c r="K33" i="1546"/>
  <c r="C33" i="1546"/>
  <c r="A33" i="1546"/>
  <c r="M32" i="1546"/>
  <c r="L32" i="1546"/>
  <c r="K32" i="1546"/>
  <c r="C32" i="1546"/>
  <c r="A32" i="1546"/>
  <c r="M31" i="1546"/>
  <c r="L31" i="1546"/>
  <c r="K31" i="1546"/>
  <c r="C31" i="1546"/>
  <c r="A31" i="1546"/>
  <c r="M30" i="1546"/>
  <c r="L30" i="1546"/>
  <c r="K30" i="1546"/>
  <c r="C30" i="1546"/>
  <c r="A30" i="1546"/>
  <c r="M29" i="1546"/>
  <c r="L29" i="1546"/>
  <c r="K29" i="1546"/>
  <c r="C29" i="1546"/>
  <c r="A29" i="1546"/>
  <c r="M28" i="1546"/>
  <c r="L28" i="1546"/>
  <c r="K28" i="1546"/>
  <c r="C28" i="1546"/>
  <c r="A28" i="1546"/>
  <c r="M27" i="1546"/>
  <c r="L27" i="1546"/>
  <c r="K27" i="1546"/>
  <c r="C27" i="1546"/>
  <c r="A27" i="1546"/>
  <c r="M26" i="1546"/>
  <c r="L26" i="1546"/>
  <c r="K26" i="1546"/>
  <c r="C26" i="1546"/>
  <c r="A26" i="1546"/>
  <c r="M25" i="1546"/>
  <c r="L25" i="1546"/>
  <c r="K25" i="1546"/>
  <c r="C25" i="1546"/>
  <c r="A25" i="1546"/>
  <c r="M24" i="1546"/>
  <c r="L24" i="1546"/>
  <c r="K24" i="1546"/>
  <c r="C24" i="1546"/>
  <c r="A24" i="1546"/>
  <c r="M23" i="1546"/>
  <c r="L23" i="1546"/>
  <c r="K23" i="1546"/>
  <c r="C23" i="1546"/>
  <c r="A23" i="1546"/>
  <c r="M22" i="1546"/>
  <c r="L22" i="1546"/>
  <c r="K22" i="1546"/>
  <c r="C22" i="1546"/>
  <c r="A22" i="1546"/>
  <c r="M21" i="1546"/>
  <c r="L21" i="1546"/>
  <c r="K21" i="1546"/>
  <c r="C21" i="1546"/>
  <c r="A21" i="1546"/>
  <c r="M20" i="1546"/>
  <c r="L20" i="1546"/>
  <c r="K20" i="1546"/>
  <c r="C20" i="1546"/>
  <c r="A20" i="1546"/>
  <c r="M53" i="1545" l="1"/>
  <c r="L53" i="1545"/>
  <c r="K53" i="1545"/>
  <c r="C53" i="1545"/>
  <c r="A53" i="1545"/>
  <c r="M52" i="1545"/>
  <c r="L52" i="1545"/>
  <c r="K52" i="1545"/>
  <c r="C52" i="1545"/>
  <c r="A52" i="1545"/>
  <c r="M50" i="1545"/>
  <c r="L50" i="1545"/>
  <c r="K50" i="1545"/>
  <c r="C50" i="1545"/>
  <c r="A50" i="1545"/>
  <c r="M49" i="1545"/>
  <c r="L49" i="1545"/>
  <c r="K49" i="1545"/>
  <c r="C49" i="1545"/>
  <c r="A49" i="1545"/>
  <c r="M48" i="1545"/>
  <c r="L48" i="1545"/>
  <c r="K48" i="1545"/>
  <c r="C48" i="1545"/>
  <c r="A48" i="1545"/>
  <c r="M47" i="1545"/>
  <c r="L47" i="1545"/>
  <c r="K47" i="1545"/>
  <c r="C47" i="1545"/>
  <c r="A47" i="1545"/>
  <c r="M46" i="1545"/>
  <c r="L46" i="1545"/>
  <c r="K46" i="1545"/>
  <c r="C46" i="1545"/>
  <c r="A46" i="1545"/>
  <c r="M45" i="1545"/>
  <c r="L45" i="1545"/>
  <c r="K45" i="1545"/>
  <c r="C45" i="1545"/>
  <c r="A45" i="1545"/>
  <c r="M44" i="1545"/>
  <c r="L44" i="1545"/>
  <c r="K44" i="1545"/>
  <c r="C44" i="1545"/>
  <c r="A44" i="1545"/>
  <c r="M43" i="1545"/>
  <c r="L43" i="1545"/>
  <c r="K43" i="1545"/>
  <c r="C43" i="1545"/>
  <c r="A43" i="1545"/>
  <c r="M42" i="1545"/>
  <c r="L42" i="1545"/>
  <c r="K42" i="1545"/>
  <c r="C42" i="1545"/>
  <c r="A42" i="1545"/>
  <c r="M41" i="1545"/>
  <c r="L41" i="1545"/>
  <c r="K41" i="1545"/>
  <c r="C41" i="1545"/>
  <c r="A41" i="1545"/>
  <c r="M40" i="1545"/>
  <c r="L40" i="1545"/>
  <c r="K40" i="1545"/>
  <c r="C40" i="1545"/>
  <c r="A40" i="1545"/>
  <c r="M39" i="1545"/>
  <c r="L39" i="1545"/>
  <c r="K39" i="1545"/>
  <c r="C39" i="1545"/>
  <c r="A39" i="1545"/>
  <c r="M38" i="1545"/>
  <c r="L38" i="1545"/>
  <c r="K38" i="1545"/>
  <c r="C38" i="1545"/>
  <c r="A38" i="1545"/>
  <c r="M37" i="1545"/>
  <c r="L37" i="1545"/>
  <c r="K37" i="1545"/>
  <c r="C37" i="1545"/>
  <c r="A37" i="1545"/>
  <c r="M35" i="1545"/>
  <c r="L35" i="1545"/>
  <c r="K35" i="1545"/>
  <c r="C35" i="1545"/>
  <c r="A35" i="1545"/>
  <c r="M34" i="1545"/>
  <c r="L34" i="1545"/>
  <c r="K34" i="1545"/>
  <c r="C34" i="1545"/>
  <c r="A34" i="1545"/>
  <c r="M33" i="1545"/>
  <c r="L33" i="1545"/>
  <c r="K33" i="1545"/>
  <c r="C33" i="1545"/>
  <c r="A33" i="1545"/>
  <c r="M32" i="1545"/>
  <c r="L32" i="1545"/>
  <c r="K32" i="1545"/>
  <c r="C32" i="1545"/>
  <c r="A32" i="1545"/>
  <c r="M31" i="1545"/>
  <c r="L31" i="1545"/>
  <c r="K31" i="1545"/>
  <c r="C31" i="1545"/>
  <c r="A31" i="1545"/>
  <c r="M29" i="1545"/>
  <c r="L29" i="1545"/>
  <c r="K29" i="1545"/>
  <c r="C29" i="1545"/>
  <c r="A29" i="1545"/>
  <c r="M28" i="1545"/>
  <c r="L28" i="1545"/>
  <c r="K28" i="1545"/>
  <c r="C28" i="1545"/>
  <c r="A28" i="1545"/>
  <c r="M27" i="1545"/>
  <c r="L27" i="1545"/>
  <c r="K27" i="1545"/>
  <c r="C27" i="1545"/>
  <c r="A27" i="1545"/>
  <c r="M25" i="1545"/>
  <c r="L25" i="1545"/>
  <c r="K25" i="1545"/>
  <c r="C25" i="1545"/>
  <c r="A25" i="1545"/>
  <c r="M24" i="1545"/>
  <c r="L24" i="1545"/>
  <c r="K24" i="1545"/>
  <c r="C24" i="1545"/>
  <c r="A24" i="1545"/>
  <c r="M23" i="1545"/>
  <c r="L23" i="1545"/>
  <c r="K23" i="1545"/>
  <c r="C23" i="1545"/>
  <c r="A23" i="1545"/>
  <c r="M22" i="1545"/>
  <c r="L22" i="1545"/>
  <c r="K22" i="1545"/>
  <c r="C22" i="1545"/>
  <c r="A22" i="1545"/>
  <c r="L20" i="1545"/>
  <c r="K20" i="1545"/>
  <c r="C20" i="1545"/>
  <c r="A20" i="1545"/>
  <c r="M26" i="1544" l="1"/>
  <c r="L26" i="1544"/>
  <c r="M25" i="1544"/>
  <c r="L25" i="1544"/>
  <c r="K25" i="1544"/>
  <c r="C25" i="1544"/>
  <c r="A25" i="1544"/>
  <c r="M24" i="1544"/>
  <c r="L24" i="1544"/>
  <c r="C24" i="1544"/>
  <c r="A24" i="1544"/>
  <c r="M23" i="1544"/>
  <c r="L23" i="1544"/>
  <c r="C23" i="1544"/>
  <c r="A23" i="1544"/>
  <c r="M22" i="1544"/>
  <c r="L22" i="1544"/>
  <c r="K22" i="1544"/>
  <c r="C22" i="1544"/>
  <c r="A22" i="1544"/>
  <c r="M21" i="1544"/>
  <c r="L21" i="1544"/>
  <c r="K21" i="1544"/>
  <c r="C21" i="1544"/>
  <c r="A21" i="1544"/>
  <c r="M20" i="1544"/>
  <c r="L20" i="1544"/>
  <c r="K20" i="1544"/>
  <c r="C20" i="1544"/>
  <c r="A20" i="1544"/>
  <c r="M57" i="1543" l="1"/>
  <c r="L57" i="1543"/>
  <c r="K57" i="1543"/>
  <c r="C57" i="1543"/>
  <c r="A57" i="1543"/>
  <c r="M55" i="1543"/>
  <c r="L55" i="1543"/>
  <c r="K55" i="1543"/>
  <c r="C55" i="1543"/>
  <c r="A55" i="1543"/>
  <c r="M53" i="1543"/>
  <c r="L53" i="1543"/>
  <c r="K53" i="1543"/>
  <c r="C53" i="1543"/>
  <c r="A53" i="1543"/>
  <c r="M51" i="1543"/>
  <c r="L51" i="1543"/>
  <c r="K51" i="1543"/>
  <c r="C51" i="1543"/>
  <c r="A51" i="1543"/>
  <c r="M50" i="1543"/>
  <c r="L50" i="1543"/>
  <c r="K50" i="1543"/>
  <c r="C50" i="1543"/>
  <c r="A50" i="1543"/>
  <c r="M49" i="1543"/>
  <c r="L49" i="1543"/>
  <c r="K49" i="1543"/>
  <c r="C49" i="1543"/>
  <c r="A49" i="1543"/>
  <c r="M48" i="1543"/>
  <c r="L48" i="1543"/>
  <c r="K48" i="1543"/>
  <c r="C48" i="1543"/>
  <c r="A48" i="1543"/>
  <c r="M47" i="1543"/>
  <c r="L47" i="1543"/>
  <c r="K47" i="1543"/>
  <c r="C47" i="1543"/>
  <c r="A47" i="1543"/>
  <c r="M46" i="1543"/>
  <c r="L46" i="1543"/>
  <c r="K46" i="1543"/>
  <c r="C46" i="1543"/>
  <c r="A46" i="1543"/>
  <c r="M45" i="1543"/>
  <c r="L45" i="1543"/>
  <c r="K45" i="1543"/>
  <c r="C45" i="1543"/>
  <c r="A45" i="1543"/>
  <c r="M44" i="1543"/>
  <c r="L44" i="1543"/>
  <c r="K44" i="1543"/>
  <c r="C44" i="1543"/>
  <c r="A44" i="1543"/>
  <c r="M43" i="1543"/>
  <c r="L43" i="1543"/>
  <c r="K43" i="1543"/>
  <c r="C43" i="1543"/>
  <c r="A43" i="1543"/>
  <c r="M42" i="1543"/>
  <c r="L42" i="1543"/>
  <c r="K42" i="1543"/>
  <c r="C42" i="1543"/>
  <c r="A42" i="1543"/>
  <c r="M41" i="1543"/>
  <c r="L41" i="1543"/>
  <c r="K41" i="1543"/>
  <c r="C41" i="1543"/>
  <c r="A41" i="1543"/>
  <c r="M40" i="1543"/>
  <c r="L40" i="1543"/>
  <c r="K40" i="1543"/>
  <c r="C40" i="1543"/>
  <c r="A40" i="1543"/>
  <c r="M39" i="1543"/>
  <c r="L39" i="1543"/>
  <c r="K39" i="1543"/>
  <c r="C39" i="1543"/>
  <c r="A39" i="1543"/>
  <c r="M37" i="1543"/>
  <c r="L37" i="1543"/>
  <c r="K37" i="1543"/>
  <c r="C37" i="1543"/>
  <c r="A37" i="1543"/>
  <c r="M36" i="1543"/>
  <c r="L36" i="1543"/>
  <c r="K36" i="1543"/>
  <c r="C36" i="1543"/>
  <c r="A36" i="1543"/>
  <c r="M35" i="1543"/>
  <c r="L35" i="1543"/>
  <c r="K35" i="1543"/>
  <c r="C35" i="1543"/>
  <c r="A35" i="1543"/>
  <c r="M34" i="1543"/>
  <c r="L34" i="1543"/>
  <c r="K34" i="1543"/>
  <c r="C34" i="1543"/>
  <c r="A34" i="1543"/>
  <c r="M33" i="1543"/>
  <c r="L33" i="1543"/>
  <c r="K33" i="1543"/>
  <c r="C33" i="1543"/>
  <c r="A33" i="1543"/>
  <c r="M32" i="1543"/>
  <c r="L32" i="1543"/>
  <c r="K32" i="1543"/>
  <c r="C32" i="1543"/>
  <c r="A32" i="1543"/>
  <c r="M31" i="1543"/>
  <c r="L31" i="1543"/>
  <c r="K31" i="1543"/>
  <c r="C31" i="1543"/>
  <c r="A31" i="1543"/>
  <c r="L29" i="1543"/>
  <c r="K29" i="1543"/>
  <c r="L28" i="1543"/>
  <c r="K28" i="1543"/>
  <c r="L27" i="1543"/>
  <c r="K27" i="1543"/>
  <c r="L26" i="1543"/>
  <c r="M24" i="1543"/>
  <c r="L24" i="1543"/>
  <c r="K24" i="1543"/>
  <c r="C24" i="1543"/>
  <c r="A24" i="1543"/>
  <c r="M23" i="1543"/>
  <c r="L23" i="1543"/>
  <c r="K23" i="1543"/>
  <c r="C23" i="1543"/>
  <c r="A23" i="1543"/>
  <c r="M22" i="1543"/>
  <c r="L22" i="1543"/>
  <c r="K22" i="1543"/>
  <c r="C22" i="1543"/>
  <c r="A22" i="1543"/>
  <c r="L20" i="1543"/>
  <c r="K20" i="1543"/>
  <c r="C20" i="1543"/>
  <c r="A20" i="1543"/>
  <c r="M39" i="1542" l="1"/>
  <c r="L39" i="1542"/>
  <c r="K39" i="1542"/>
  <c r="C39" i="1542"/>
  <c r="A39" i="1542"/>
  <c r="M38" i="1542"/>
  <c r="L38" i="1542"/>
  <c r="K38" i="1542"/>
  <c r="C38" i="1542"/>
  <c r="A38" i="1542"/>
  <c r="M37" i="1542"/>
  <c r="L37" i="1542"/>
  <c r="K37" i="1542"/>
  <c r="C37" i="1542"/>
  <c r="A37" i="1542"/>
  <c r="M36" i="1542"/>
  <c r="L36" i="1542"/>
  <c r="K36" i="1542"/>
  <c r="C36" i="1542"/>
  <c r="A36" i="1542"/>
  <c r="M35" i="1542"/>
  <c r="L35" i="1542"/>
  <c r="K35" i="1542"/>
  <c r="C35" i="1542"/>
  <c r="A35" i="1542"/>
  <c r="M34" i="1542"/>
  <c r="L34" i="1542"/>
  <c r="K34" i="1542"/>
  <c r="C34" i="1542"/>
  <c r="A34" i="1542"/>
  <c r="M33" i="1542"/>
  <c r="L33" i="1542"/>
  <c r="K33" i="1542"/>
  <c r="C33" i="1542"/>
  <c r="A33" i="1542"/>
  <c r="M32" i="1542"/>
  <c r="L32" i="1542"/>
  <c r="K32" i="1542"/>
  <c r="C32" i="1542"/>
  <c r="A32" i="1542"/>
  <c r="M31" i="1542"/>
  <c r="L31" i="1542"/>
  <c r="K31" i="1542"/>
  <c r="C31" i="1542"/>
  <c r="A31" i="1542"/>
  <c r="M30" i="1542"/>
  <c r="L30" i="1542"/>
  <c r="K30" i="1542"/>
  <c r="C30" i="1542"/>
  <c r="A30" i="1542"/>
  <c r="M28" i="1542"/>
  <c r="L28" i="1542"/>
  <c r="K28" i="1542"/>
  <c r="C28" i="1542"/>
  <c r="A28" i="1542"/>
  <c r="M27" i="1542"/>
  <c r="L27" i="1542"/>
  <c r="K27" i="1542"/>
  <c r="C27" i="1542"/>
  <c r="A27" i="1542"/>
  <c r="M26" i="1542"/>
  <c r="L26" i="1542"/>
  <c r="K26" i="1542"/>
  <c r="C26" i="1542"/>
  <c r="A26" i="1542"/>
  <c r="M25" i="1542"/>
  <c r="L25" i="1542"/>
  <c r="K25" i="1542"/>
  <c r="C25" i="1542"/>
  <c r="A25" i="1542"/>
  <c r="M24" i="1542"/>
  <c r="L24" i="1542"/>
  <c r="K24" i="1542"/>
  <c r="C24" i="1542"/>
  <c r="A24" i="1542"/>
  <c r="M23" i="1542"/>
  <c r="L23" i="1542"/>
  <c r="K23" i="1542"/>
  <c r="C23" i="1542"/>
  <c r="A23" i="1542"/>
  <c r="M22" i="1542"/>
  <c r="L22" i="1542"/>
  <c r="K22" i="1542"/>
  <c r="C22" i="1542"/>
  <c r="A22" i="1542"/>
  <c r="M21" i="1542"/>
  <c r="L21" i="1542"/>
  <c r="K21" i="1542"/>
  <c r="C21" i="1542"/>
  <c r="A21" i="1542"/>
  <c r="M20" i="1542"/>
  <c r="L20" i="1542"/>
  <c r="K20" i="1542"/>
  <c r="C20" i="1542"/>
  <c r="A20" i="1542"/>
  <c r="M105" i="1541" l="1"/>
  <c r="L105" i="1541"/>
  <c r="K105" i="1541"/>
  <c r="C105" i="1541"/>
  <c r="A105" i="1541"/>
  <c r="M104" i="1541"/>
  <c r="L104" i="1541"/>
  <c r="K104" i="1541"/>
  <c r="C104" i="1541"/>
  <c r="A104" i="1541"/>
  <c r="M103" i="1541"/>
  <c r="L103" i="1541"/>
  <c r="K103" i="1541"/>
  <c r="C103" i="1541"/>
  <c r="A103" i="1541"/>
  <c r="M102" i="1541"/>
  <c r="L102" i="1541"/>
  <c r="K102" i="1541"/>
  <c r="C102" i="1541"/>
  <c r="A102" i="1541"/>
  <c r="M101" i="1541"/>
  <c r="L101" i="1541"/>
  <c r="K101" i="1541"/>
  <c r="C101" i="1541"/>
  <c r="A101" i="1541"/>
  <c r="M100" i="1541"/>
  <c r="L100" i="1541"/>
  <c r="K100" i="1541"/>
  <c r="C100" i="1541"/>
  <c r="A100" i="1541"/>
  <c r="M99" i="1541"/>
  <c r="L99" i="1541"/>
  <c r="K99" i="1541"/>
  <c r="C99" i="1541"/>
  <c r="A99" i="1541"/>
  <c r="M98" i="1541"/>
  <c r="L98" i="1541"/>
  <c r="K98" i="1541"/>
  <c r="C98" i="1541"/>
  <c r="A98" i="1541"/>
  <c r="M97" i="1541"/>
  <c r="L97" i="1541"/>
  <c r="K97" i="1541"/>
  <c r="C97" i="1541"/>
  <c r="A97" i="1541"/>
  <c r="M96" i="1541"/>
  <c r="L96" i="1541"/>
  <c r="K96" i="1541"/>
  <c r="C96" i="1541"/>
  <c r="A96" i="1541"/>
  <c r="M95" i="1541"/>
  <c r="L95" i="1541"/>
  <c r="K95" i="1541"/>
  <c r="C95" i="1541"/>
  <c r="A95" i="1541"/>
  <c r="M94" i="1541"/>
  <c r="L94" i="1541"/>
  <c r="K94" i="1541"/>
  <c r="C94" i="1541"/>
  <c r="A94" i="1541"/>
  <c r="M93" i="1541"/>
  <c r="L93" i="1541"/>
  <c r="K93" i="1541"/>
  <c r="C93" i="1541"/>
  <c r="A93" i="1541"/>
  <c r="M92" i="1541"/>
  <c r="L92" i="1541"/>
  <c r="K92" i="1541"/>
  <c r="C92" i="1541"/>
  <c r="A92" i="1541"/>
  <c r="M91" i="1541"/>
  <c r="L91" i="1541"/>
  <c r="K91" i="1541"/>
  <c r="C91" i="1541"/>
  <c r="A91" i="1541"/>
  <c r="M90" i="1541"/>
  <c r="L90" i="1541"/>
  <c r="K90" i="1541"/>
  <c r="C90" i="1541"/>
  <c r="A90" i="1541"/>
  <c r="M89" i="1541"/>
  <c r="L89" i="1541"/>
  <c r="K89" i="1541"/>
  <c r="C89" i="1541"/>
  <c r="A89" i="1541"/>
  <c r="M88" i="1541"/>
  <c r="L88" i="1541"/>
  <c r="K88" i="1541"/>
  <c r="C88" i="1541"/>
  <c r="A88" i="1541"/>
  <c r="M87" i="1541"/>
  <c r="L87" i="1541"/>
  <c r="K87" i="1541"/>
  <c r="C87" i="1541"/>
  <c r="A87" i="1541"/>
  <c r="M86" i="1541"/>
  <c r="L86" i="1541"/>
  <c r="K86" i="1541"/>
  <c r="C86" i="1541"/>
  <c r="A86" i="1541"/>
  <c r="M85" i="1541"/>
  <c r="L85" i="1541"/>
  <c r="K85" i="1541"/>
  <c r="C85" i="1541"/>
  <c r="A85" i="1541"/>
  <c r="M84" i="1541"/>
  <c r="L84" i="1541"/>
  <c r="K84" i="1541"/>
  <c r="C84" i="1541"/>
  <c r="A84" i="1541"/>
  <c r="M83" i="1541"/>
  <c r="L83" i="1541"/>
  <c r="K83" i="1541"/>
  <c r="C83" i="1541"/>
  <c r="A83" i="1541"/>
  <c r="M82" i="1541"/>
  <c r="L82" i="1541"/>
  <c r="K82" i="1541"/>
  <c r="C82" i="1541"/>
  <c r="A82" i="1541"/>
  <c r="M81" i="1541"/>
  <c r="L81" i="1541"/>
  <c r="K81" i="1541"/>
  <c r="C81" i="1541"/>
  <c r="A81" i="1541"/>
  <c r="M80" i="1541"/>
  <c r="L80" i="1541"/>
  <c r="K80" i="1541"/>
  <c r="C80" i="1541"/>
  <c r="A80" i="1541"/>
  <c r="M79" i="1541"/>
  <c r="L79" i="1541"/>
  <c r="K79" i="1541"/>
  <c r="C79" i="1541"/>
  <c r="A79" i="1541"/>
  <c r="M78" i="1541"/>
  <c r="L78" i="1541"/>
  <c r="K78" i="1541"/>
  <c r="C78" i="1541"/>
  <c r="A78" i="1541"/>
  <c r="M77" i="1541"/>
  <c r="L77" i="1541"/>
  <c r="K77" i="1541"/>
  <c r="C77" i="1541"/>
  <c r="A77" i="1541"/>
  <c r="M76" i="1541"/>
  <c r="L76" i="1541"/>
  <c r="K76" i="1541"/>
  <c r="C76" i="1541"/>
  <c r="A76" i="1541"/>
  <c r="M75" i="1541"/>
  <c r="L75" i="1541"/>
  <c r="K75" i="1541"/>
  <c r="C75" i="1541"/>
  <c r="A75" i="1541"/>
  <c r="M74" i="1541"/>
  <c r="L74" i="1541"/>
  <c r="K74" i="1541"/>
  <c r="C74" i="1541"/>
  <c r="A74" i="1541"/>
  <c r="M73" i="1541"/>
  <c r="L73" i="1541"/>
  <c r="K73" i="1541"/>
  <c r="C73" i="1541"/>
  <c r="A73" i="1541"/>
  <c r="M72" i="1541"/>
  <c r="L72" i="1541"/>
  <c r="K72" i="1541"/>
  <c r="C72" i="1541"/>
  <c r="A72" i="1541"/>
  <c r="M71" i="1541"/>
  <c r="L71" i="1541"/>
  <c r="K71" i="1541"/>
  <c r="C71" i="1541"/>
  <c r="A71" i="1541"/>
  <c r="M70" i="1541"/>
  <c r="L70" i="1541"/>
  <c r="K70" i="1541"/>
  <c r="C70" i="1541"/>
  <c r="A70" i="1541"/>
  <c r="M69" i="1541"/>
  <c r="L69" i="1541"/>
  <c r="K69" i="1541"/>
  <c r="C69" i="1541"/>
  <c r="A69" i="1541"/>
  <c r="M68" i="1541"/>
  <c r="L68" i="1541"/>
  <c r="K68" i="1541"/>
  <c r="C68" i="1541"/>
  <c r="A68" i="1541"/>
  <c r="M67" i="1541"/>
  <c r="L67" i="1541"/>
  <c r="K67" i="1541"/>
  <c r="C67" i="1541"/>
  <c r="A67" i="1541"/>
  <c r="M66" i="1541"/>
  <c r="L66" i="1541"/>
  <c r="K66" i="1541"/>
  <c r="C66" i="1541"/>
  <c r="A66" i="1541"/>
  <c r="M65" i="1541"/>
  <c r="L65" i="1541"/>
  <c r="K65" i="1541"/>
  <c r="C65" i="1541"/>
  <c r="A65" i="1541"/>
  <c r="M64" i="1541"/>
  <c r="L64" i="1541"/>
  <c r="K64" i="1541"/>
  <c r="C64" i="1541"/>
  <c r="A64" i="1541"/>
  <c r="M63" i="1541"/>
  <c r="L63" i="1541"/>
  <c r="K63" i="1541"/>
  <c r="C63" i="1541"/>
  <c r="A63" i="1541"/>
  <c r="M62" i="1541"/>
  <c r="L62" i="1541"/>
  <c r="K62" i="1541"/>
  <c r="C62" i="1541"/>
  <c r="A62" i="1541"/>
  <c r="M61" i="1541"/>
  <c r="L61" i="1541"/>
  <c r="K61" i="1541"/>
  <c r="C61" i="1541"/>
  <c r="A61" i="1541"/>
  <c r="M60" i="1541"/>
  <c r="L60" i="1541"/>
  <c r="K60" i="1541"/>
  <c r="C60" i="1541"/>
  <c r="A60" i="1541"/>
  <c r="M59" i="1541"/>
  <c r="L59" i="1541"/>
  <c r="K59" i="1541"/>
  <c r="C59" i="1541"/>
  <c r="A59" i="1541"/>
  <c r="M58" i="1541"/>
  <c r="L58" i="1541"/>
  <c r="K58" i="1541"/>
  <c r="C58" i="1541"/>
  <c r="A58" i="1541"/>
  <c r="M57" i="1541"/>
  <c r="L57" i="1541"/>
  <c r="K57" i="1541"/>
  <c r="C57" i="1541"/>
  <c r="A57" i="1541"/>
  <c r="M56" i="1541"/>
  <c r="L56" i="1541"/>
  <c r="K56" i="1541"/>
  <c r="C56" i="1541"/>
  <c r="A56" i="1541"/>
  <c r="M55" i="1541"/>
  <c r="L55" i="1541"/>
  <c r="K55" i="1541"/>
  <c r="C55" i="1541"/>
  <c r="A55" i="1541"/>
  <c r="M54" i="1541"/>
  <c r="L54" i="1541"/>
  <c r="K54" i="1541"/>
  <c r="C54" i="1541"/>
  <c r="A54" i="1541"/>
  <c r="M53" i="1541"/>
  <c r="L53" i="1541"/>
  <c r="K53" i="1541"/>
  <c r="C53" i="1541"/>
  <c r="A53" i="1541"/>
  <c r="M52" i="1541"/>
  <c r="L52" i="1541"/>
  <c r="K52" i="1541"/>
  <c r="C52" i="1541"/>
  <c r="A52" i="1541"/>
  <c r="M51" i="1541"/>
  <c r="L51" i="1541"/>
  <c r="K51" i="1541"/>
  <c r="C51" i="1541"/>
  <c r="A51" i="1541"/>
  <c r="M50" i="1541"/>
  <c r="L50" i="1541"/>
  <c r="K50" i="1541"/>
  <c r="C50" i="1541"/>
  <c r="A50" i="1541"/>
  <c r="M49" i="1541"/>
  <c r="L49" i="1541"/>
  <c r="K49" i="1541"/>
  <c r="C49" i="1541"/>
  <c r="A49" i="1541"/>
  <c r="M48" i="1541"/>
  <c r="L48" i="1541"/>
  <c r="K48" i="1541"/>
  <c r="C48" i="1541"/>
  <c r="A48" i="1541"/>
  <c r="M47" i="1541"/>
  <c r="L47" i="1541"/>
  <c r="K47" i="1541"/>
  <c r="C47" i="1541"/>
  <c r="A47" i="1541"/>
  <c r="M46" i="1541"/>
  <c r="L46" i="1541"/>
  <c r="K46" i="1541"/>
  <c r="C46" i="1541"/>
  <c r="A46" i="1541"/>
  <c r="M45" i="1541"/>
  <c r="L45" i="1541"/>
  <c r="K45" i="1541"/>
  <c r="C45" i="1541"/>
  <c r="A45" i="1541"/>
  <c r="M44" i="1541"/>
  <c r="L44" i="1541"/>
  <c r="K44" i="1541"/>
  <c r="C44" i="1541"/>
  <c r="A44" i="1541"/>
  <c r="M43" i="1541"/>
  <c r="L43" i="1541"/>
  <c r="K43" i="1541"/>
  <c r="C43" i="1541"/>
  <c r="A43" i="1541"/>
  <c r="M42" i="1541"/>
  <c r="L42" i="1541"/>
  <c r="K42" i="1541"/>
  <c r="C42" i="1541"/>
  <c r="A42" i="1541"/>
  <c r="M41" i="1541"/>
  <c r="L41" i="1541"/>
  <c r="K41" i="1541"/>
  <c r="C41" i="1541"/>
  <c r="A41" i="1541"/>
  <c r="M40" i="1541"/>
  <c r="L40" i="1541"/>
  <c r="K40" i="1541"/>
  <c r="C40" i="1541"/>
  <c r="A40" i="1541"/>
  <c r="M39" i="1541"/>
  <c r="L39" i="1541"/>
  <c r="K39" i="1541"/>
  <c r="C39" i="1541"/>
  <c r="A39" i="1541"/>
  <c r="M38" i="1541"/>
  <c r="L38" i="1541"/>
  <c r="K38" i="1541"/>
  <c r="C38" i="1541"/>
  <c r="A38" i="1541"/>
  <c r="M37" i="1541"/>
  <c r="L37" i="1541"/>
  <c r="K37" i="1541"/>
  <c r="C37" i="1541"/>
  <c r="A37" i="1541"/>
  <c r="M36" i="1541"/>
  <c r="L36" i="1541"/>
  <c r="K36" i="1541"/>
  <c r="C36" i="1541"/>
  <c r="A36" i="1541"/>
  <c r="M35" i="1541"/>
  <c r="L35" i="1541"/>
  <c r="K35" i="1541"/>
  <c r="C35" i="1541"/>
  <c r="A35" i="1541"/>
  <c r="M34" i="1541"/>
  <c r="L34" i="1541"/>
  <c r="K34" i="1541"/>
  <c r="C34" i="1541"/>
  <c r="A34" i="1541"/>
  <c r="M33" i="1541"/>
  <c r="L33" i="1541"/>
  <c r="K33" i="1541"/>
  <c r="C33" i="1541"/>
  <c r="A33" i="1541"/>
  <c r="M32" i="1541"/>
  <c r="L32" i="1541"/>
  <c r="K32" i="1541"/>
  <c r="C32" i="1541"/>
  <c r="A32" i="1541"/>
  <c r="M31" i="1541"/>
  <c r="L31" i="1541"/>
  <c r="K31" i="1541"/>
  <c r="C31" i="1541"/>
  <c r="A31" i="1541"/>
  <c r="M30" i="1541"/>
  <c r="L30" i="1541"/>
  <c r="K30" i="1541"/>
  <c r="C30" i="1541"/>
  <c r="A30" i="1541"/>
  <c r="M29" i="1541"/>
  <c r="L29" i="1541"/>
  <c r="K29" i="1541"/>
  <c r="C29" i="1541"/>
  <c r="A29" i="1541"/>
  <c r="M28" i="1541"/>
  <c r="L28" i="1541"/>
  <c r="K28" i="1541"/>
  <c r="C28" i="1541"/>
  <c r="A28" i="1541"/>
  <c r="M27" i="1541"/>
  <c r="L27" i="1541"/>
  <c r="K27" i="1541"/>
  <c r="C27" i="1541"/>
  <c r="A27" i="1541"/>
  <c r="M26" i="1541"/>
  <c r="L26" i="1541"/>
  <c r="K26" i="1541"/>
  <c r="C26" i="1541"/>
  <c r="A26" i="1541"/>
  <c r="M25" i="1541"/>
  <c r="L25" i="1541"/>
  <c r="K25" i="1541"/>
  <c r="C25" i="1541"/>
  <c r="A25" i="1541"/>
  <c r="M24" i="1541"/>
  <c r="L24" i="1541"/>
  <c r="K24" i="1541"/>
  <c r="C24" i="1541"/>
  <c r="A24" i="1541"/>
  <c r="M23" i="1541"/>
  <c r="L23" i="1541"/>
  <c r="K23" i="1541"/>
  <c r="C23" i="1541"/>
  <c r="A23" i="1541"/>
  <c r="M22" i="1541"/>
  <c r="L22" i="1541"/>
  <c r="K22" i="1541"/>
  <c r="C22" i="1541"/>
  <c r="A22" i="1541"/>
  <c r="M21" i="1541"/>
  <c r="L21" i="1541"/>
  <c r="K21" i="1541"/>
  <c r="C21" i="1541"/>
  <c r="A21" i="1541"/>
  <c r="M20" i="1541"/>
  <c r="L20" i="1541"/>
  <c r="K20" i="1541"/>
  <c r="C20" i="1541"/>
  <c r="A20" i="1541"/>
  <c r="L60" i="1540" l="1"/>
  <c r="K60" i="1540"/>
  <c r="L59" i="1540"/>
  <c r="K59" i="1540"/>
  <c r="L58" i="1540"/>
  <c r="K58" i="1540"/>
  <c r="L57" i="1540"/>
  <c r="K57" i="1540"/>
  <c r="L56" i="1540"/>
  <c r="K56" i="1540"/>
  <c r="L55" i="1540"/>
  <c r="K55" i="1540"/>
  <c r="L54" i="1540"/>
  <c r="K54" i="1540"/>
  <c r="M52" i="1540"/>
  <c r="L52" i="1540"/>
  <c r="K52" i="1540"/>
  <c r="A52" i="1540"/>
  <c r="M51" i="1540"/>
  <c r="L51" i="1540"/>
  <c r="K51" i="1540"/>
  <c r="A51" i="1540"/>
  <c r="M50" i="1540"/>
  <c r="M49" i="1540"/>
  <c r="L49" i="1540"/>
  <c r="K49" i="1540"/>
  <c r="C49" i="1540"/>
  <c r="A49" i="1540"/>
  <c r="M48" i="1540"/>
  <c r="L48" i="1540"/>
  <c r="K48" i="1540"/>
  <c r="A48" i="1540"/>
  <c r="M47" i="1540"/>
  <c r="L47" i="1540"/>
  <c r="K47" i="1540"/>
  <c r="C47" i="1540"/>
  <c r="A47" i="1540"/>
  <c r="M46" i="1540"/>
  <c r="L46" i="1540"/>
  <c r="K46" i="1540"/>
  <c r="C46" i="1540"/>
  <c r="A46" i="1540"/>
  <c r="M45" i="1540"/>
  <c r="L45" i="1540"/>
  <c r="K45" i="1540"/>
  <c r="C45" i="1540"/>
  <c r="A45" i="1540"/>
  <c r="M44" i="1540"/>
  <c r="L44" i="1540"/>
  <c r="K44" i="1540"/>
  <c r="C44" i="1540"/>
  <c r="A44" i="1540"/>
  <c r="M43" i="1540"/>
  <c r="L43" i="1540"/>
  <c r="K43" i="1540"/>
  <c r="C43" i="1540"/>
  <c r="A43" i="1540"/>
  <c r="M42" i="1540"/>
  <c r="L42" i="1540"/>
  <c r="K42" i="1540"/>
  <c r="C42" i="1540"/>
  <c r="A42" i="1540"/>
  <c r="M41" i="1540"/>
  <c r="L41" i="1540"/>
  <c r="K41" i="1540"/>
  <c r="C41" i="1540"/>
  <c r="A41" i="1540"/>
  <c r="M40" i="1540"/>
  <c r="L40" i="1540"/>
  <c r="K40" i="1540"/>
  <c r="C40" i="1540"/>
  <c r="A40" i="1540"/>
  <c r="M39" i="1540"/>
  <c r="L39" i="1540"/>
  <c r="K39" i="1540"/>
  <c r="C39" i="1540"/>
  <c r="A39" i="1540"/>
  <c r="M38" i="1540"/>
  <c r="L38" i="1540"/>
  <c r="K38" i="1540"/>
  <c r="C38" i="1540"/>
  <c r="A38" i="1540"/>
  <c r="M37" i="1540"/>
  <c r="L37" i="1540"/>
  <c r="K37" i="1540"/>
  <c r="C37" i="1540"/>
  <c r="A37" i="1540"/>
  <c r="M36" i="1540"/>
  <c r="L36" i="1540"/>
  <c r="K36" i="1540"/>
  <c r="C36" i="1540"/>
  <c r="A36" i="1540"/>
  <c r="M35" i="1540"/>
  <c r="L35" i="1540"/>
  <c r="K35" i="1540"/>
  <c r="C35" i="1540"/>
  <c r="A35" i="1540"/>
  <c r="M34" i="1540"/>
  <c r="L34" i="1540"/>
  <c r="K34" i="1540"/>
  <c r="C34" i="1540"/>
  <c r="A34" i="1540"/>
  <c r="M32" i="1540"/>
  <c r="L32" i="1540"/>
  <c r="K32" i="1540"/>
  <c r="C32" i="1540"/>
  <c r="A32" i="1540"/>
  <c r="M31" i="1540"/>
  <c r="L31" i="1540"/>
  <c r="K31" i="1540"/>
  <c r="C31" i="1540"/>
  <c r="A31" i="1540"/>
  <c r="M29" i="1540"/>
  <c r="L29" i="1540"/>
  <c r="K29" i="1540"/>
  <c r="C29" i="1540"/>
  <c r="A29" i="1540"/>
  <c r="M28" i="1540"/>
  <c r="L28" i="1540"/>
  <c r="K28" i="1540"/>
  <c r="C28" i="1540"/>
  <c r="A28" i="1540"/>
  <c r="M27" i="1540"/>
  <c r="L27" i="1540"/>
  <c r="K27" i="1540"/>
  <c r="C27" i="1540"/>
  <c r="A27" i="1540"/>
  <c r="M26" i="1540"/>
  <c r="L26" i="1540"/>
  <c r="K26" i="1540"/>
  <c r="C26" i="1540"/>
  <c r="A26" i="1540"/>
  <c r="M25" i="1540"/>
  <c r="L25" i="1540"/>
  <c r="K25" i="1540"/>
  <c r="C25" i="1540"/>
  <c r="A25" i="1540"/>
  <c r="M24" i="1540"/>
  <c r="L24" i="1540"/>
  <c r="K24" i="1540"/>
  <c r="C24" i="1540"/>
  <c r="A24" i="1540"/>
  <c r="M23" i="1540"/>
  <c r="L23" i="1540"/>
  <c r="K23" i="1540"/>
  <c r="C23" i="1540"/>
  <c r="A23" i="1540"/>
  <c r="M22" i="1540"/>
  <c r="L22" i="1540"/>
  <c r="K22" i="1540"/>
  <c r="C22" i="1540"/>
  <c r="A22" i="1540"/>
  <c r="M21" i="1540"/>
  <c r="L21" i="1540"/>
  <c r="K21" i="1540"/>
  <c r="C21" i="1540"/>
  <c r="A21" i="1540"/>
  <c r="M20" i="1540"/>
  <c r="L20" i="1540"/>
  <c r="K20" i="1540"/>
  <c r="C20" i="1540"/>
  <c r="A20" i="1540"/>
  <c r="M157" i="1539" l="1"/>
  <c r="L157" i="1539"/>
  <c r="K157" i="1539"/>
  <c r="C157" i="1539"/>
  <c r="A157" i="1539"/>
  <c r="M156" i="1539"/>
  <c r="L156" i="1539"/>
  <c r="K156" i="1539"/>
  <c r="C156" i="1539"/>
  <c r="A156" i="1539"/>
  <c r="M155" i="1539"/>
  <c r="L155" i="1539"/>
  <c r="K155" i="1539"/>
  <c r="C155" i="1539"/>
  <c r="A155" i="1539"/>
  <c r="M154" i="1539"/>
  <c r="L154" i="1539"/>
  <c r="K154" i="1539"/>
  <c r="C154" i="1539"/>
  <c r="A154" i="1539"/>
  <c r="M153" i="1539"/>
  <c r="L153" i="1539"/>
  <c r="K153" i="1539"/>
  <c r="C153" i="1539"/>
  <c r="A153" i="1539"/>
  <c r="M152" i="1539"/>
  <c r="L152" i="1539"/>
  <c r="K152" i="1539"/>
  <c r="C152" i="1539"/>
  <c r="A152" i="1539"/>
  <c r="M151" i="1539"/>
  <c r="L151" i="1539"/>
  <c r="K151" i="1539"/>
  <c r="C151" i="1539"/>
  <c r="A151" i="1539"/>
  <c r="M150" i="1539"/>
  <c r="L150" i="1539"/>
  <c r="K150" i="1539"/>
  <c r="C150" i="1539"/>
  <c r="A150" i="1539"/>
  <c r="M149" i="1539"/>
  <c r="L149" i="1539"/>
  <c r="K149" i="1539"/>
  <c r="C149" i="1539"/>
  <c r="A149" i="1539"/>
  <c r="M148" i="1539"/>
  <c r="L148" i="1539"/>
  <c r="K148" i="1539"/>
  <c r="C148" i="1539"/>
  <c r="A148" i="1539"/>
  <c r="M147" i="1539"/>
  <c r="L147" i="1539"/>
  <c r="K147" i="1539"/>
  <c r="C147" i="1539"/>
  <c r="A147" i="1539"/>
  <c r="M146" i="1539"/>
  <c r="L146" i="1539"/>
  <c r="K146" i="1539"/>
  <c r="C146" i="1539"/>
  <c r="A146" i="1539"/>
  <c r="M144" i="1539"/>
  <c r="L144" i="1539"/>
  <c r="K144" i="1539"/>
  <c r="C144" i="1539"/>
  <c r="A144" i="1539"/>
  <c r="M143" i="1539"/>
  <c r="L143" i="1539"/>
  <c r="K143" i="1539"/>
  <c r="C143" i="1539"/>
  <c r="A143" i="1539"/>
  <c r="M142" i="1539"/>
  <c r="L142" i="1539"/>
  <c r="K142" i="1539"/>
  <c r="C142" i="1539"/>
  <c r="A142" i="1539"/>
  <c r="M141" i="1539"/>
  <c r="L141" i="1539"/>
  <c r="K141" i="1539"/>
  <c r="C141" i="1539"/>
  <c r="A141" i="1539"/>
  <c r="M140" i="1539"/>
  <c r="L140" i="1539"/>
  <c r="K140" i="1539"/>
  <c r="C140" i="1539"/>
  <c r="A140" i="1539"/>
  <c r="M139" i="1539"/>
  <c r="L139" i="1539"/>
  <c r="K139" i="1539"/>
  <c r="C139" i="1539"/>
  <c r="A139" i="1539"/>
  <c r="M138" i="1539"/>
  <c r="L138" i="1539"/>
  <c r="K138" i="1539"/>
  <c r="C138" i="1539"/>
  <c r="A138" i="1539"/>
  <c r="M137" i="1539"/>
  <c r="L137" i="1539"/>
  <c r="K137" i="1539"/>
  <c r="C137" i="1539"/>
  <c r="A137" i="1539"/>
  <c r="M136" i="1539"/>
  <c r="L136" i="1539"/>
  <c r="K136" i="1539"/>
  <c r="C136" i="1539"/>
  <c r="A136" i="1539"/>
  <c r="M135" i="1539"/>
  <c r="L135" i="1539"/>
  <c r="K135" i="1539"/>
  <c r="C135" i="1539"/>
  <c r="A135" i="1539"/>
  <c r="M134" i="1539"/>
  <c r="L134" i="1539"/>
  <c r="K134" i="1539"/>
  <c r="C134" i="1539"/>
  <c r="A134" i="1539"/>
  <c r="M133" i="1539"/>
  <c r="L133" i="1539"/>
  <c r="K133" i="1539"/>
  <c r="C133" i="1539"/>
  <c r="A133" i="1539"/>
  <c r="M132" i="1539"/>
  <c r="L132" i="1539"/>
  <c r="K132" i="1539"/>
  <c r="C132" i="1539"/>
  <c r="A132" i="1539"/>
  <c r="M131" i="1539"/>
  <c r="L131" i="1539"/>
  <c r="K131" i="1539"/>
  <c r="C131" i="1539"/>
  <c r="A131" i="1539"/>
  <c r="M130" i="1539"/>
  <c r="L130" i="1539"/>
  <c r="K130" i="1539"/>
  <c r="C130" i="1539"/>
  <c r="A130" i="1539"/>
  <c r="M129" i="1539"/>
  <c r="L129" i="1539"/>
  <c r="K129" i="1539"/>
  <c r="C129" i="1539"/>
  <c r="A129" i="1539"/>
  <c r="M128" i="1539"/>
  <c r="L128" i="1539"/>
  <c r="K128" i="1539"/>
  <c r="C128" i="1539"/>
  <c r="A128" i="1539"/>
  <c r="M127" i="1539"/>
  <c r="L127" i="1539"/>
  <c r="K127" i="1539"/>
  <c r="C127" i="1539"/>
  <c r="A127" i="1539"/>
  <c r="M126" i="1539"/>
  <c r="L126" i="1539"/>
  <c r="K126" i="1539"/>
  <c r="C126" i="1539"/>
  <c r="A126" i="1539"/>
  <c r="M125" i="1539"/>
  <c r="L125" i="1539"/>
  <c r="K125" i="1539"/>
  <c r="C125" i="1539"/>
  <c r="A125" i="1539"/>
  <c r="M124" i="1539"/>
  <c r="L124" i="1539"/>
  <c r="K124" i="1539"/>
  <c r="C124" i="1539"/>
  <c r="A124" i="1539"/>
  <c r="M123" i="1539"/>
  <c r="L123" i="1539"/>
  <c r="K123" i="1539"/>
  <c r="C123" i="1539"/>
  <c r="A123" i="1539"/>
  <c r="M122" i="1539"/>
  <c r="L122" i="1539"/>
  <c r="K122" i="1539"/>
  <c r="C122" i="1539"/>
  <c r="A122" i="1539"/>
  <c r="M121" i="1539"/>
  <c r="L121" i="1539"/>
  <c r="K121" i="1539"/>
  <c r="C121" i="1539"/>
  <c r="A121" i="1539"/>
  <c r="M120" i="1539"/>
  <c r="L120" i="1539"/>
  <c r="K120" i="1539"/>
  <c r="C120" i="1539"/>
  <c r="A120" i="1539"/>
  <c r="M119" i="1539"/>
  <c r="L119" i="1539"/>
  <c r="K119" i="1539"/>
  <c r="C119" i="1539"/>
  <c r="A119" i="1539"/>
  <c r="M118" i="1539"/>
  <c r="L118" i="1539"/>
  <c r="K118" i="1539"/>
  <c r="C118" i="1539"/>
  <c r="A118" i="1539"/>
  <c r="M117" i="1539"/>
  <c r="L117" i="1539"/>
  <c r="K117" i="1539"/>
  <c r="C117" i="1539"/>
  <c r="A117" i="1539"/>
  <c r="M116" i="1539"/>
  <c r="L116" i="1539"/>
  <c r="K116" i="1539"/>
  <c r="C116" i="1539"/>
  <c r="A116" i="1539"/>
  <c r="M115" i="1539"/>
  <c r="L115" i="1539"/>
  <c r="K115" i="1539"/>
  <c r="C115" i="1539"/>
  <c r="A115" i="1539"/>
  <c r="M114" i="1539"/>
  <c r="L114" i="1539"/>
  <c r="K114" i="1539"/>
  <c r="C114" i="1539"/>
  <c r="A114" i="1539"/>
  <c r="M112" i="1539"/>
  <c r="L112" i="1539"/>
  <c r="K112" i="1539"/>
  <c r="C112" i="1539"/>
  <c r="A112" i="1539"/>
  <c r="M111" i="1539"/>
  <c r="L111" i="1539"/>
  <c r="K111" i="1539"/>
  <c r="C111" i="1539"/>
  <c r="A111" i="1539"/>
  <c r="M110" i="1539"/>
  <c r="L110" i="1539"/>
  <c r="K110" i="1539"/>
  <c r="C110" i="1539"/>
  <c r="A110" i="1539"/>
  <c r="M109" i="1539"/>
  <c r="L109" i="1539"/>
  <c r="K109" i="1539"/>
  <c r="C109" i="1539"/>
  <c r="A109" i="1539"/>
  <c r="M108" i="1539"/>
  <c r="L108" i="1539"/>
  <c r="K108" i="1539"/>
  <c r="C108" i="1539"/>
  <c r="A108" i="1539"/>
  <c r="M107" i="1539"/>
  <c r="L107" i="1539"/>
  <c r="K107" i="1539"/>
  <c r="C107" i="1539"/>
  <c r="A107" i="1539"/>
  <c r="M106" i="1539"/>
  <c r="L106" i="1539"/>
  <c r="K106" i="1539"/>
  <c r="C106" i="1539"/>
  <c r="A106" i="1539"/>
  <c r="M105" i="1539"/>
  <c r="L105" i="1539"/>
  <c r="K105" i="1539"/>
  <c r="C105" i="1539"/>
  <c r="A105" i="1539"/>
  <c r="M104" i="1539"/>
  <c r="L104" i="1539"/>
  <c r="K104" i="1539"/>
  <c r="C104" i="1539"/>
  <c r="A104" i="1539"/>
  <c r="M103" i="1539"/>
  <c r="L103" i="1539"/>
  <c r="K103" i="1539"/>
  <c r="C103" i="1539"/>
  <c r="A103" i="1539"/>
  <c r="M102" i="1539"/>
  <c r="L102" i="1539"/>
  <c r="K102" i="1539"/>
  <c r="C102" i="1539"/>
  <c r="A102" i="1539"/>
  <c r="M101" i="1539"/>
  <c r="L101" i="1539"/>
  <c r="K101" i="1539"/>
  <c r="C101" i="1539"/>
  <c r="A101" i="1539"/>
  <c r="M100" i="1539"/>
  <c r="L100" i="1539"/>
  <c r="K100" i="1539"/>
  <c r="C100" i="1539"/>
  <c r="A100" i="1539"/>
  <c r="M99" i="1539"/>
  <c r="L99" i="1539"/>
  <c r="K99" i="1539"/>
  <c r="C99" i="1539"/>
  <c r="A99" i="1539"/>
  <c r="M98" i="1539"/>
  <c r="L98" i="1539"/>
  <c r="K98" i="1539"/>
  <c r="C98" i="1539"/>
  <c r="A98" i="1539"/>
  <c r="M97" i="1539"/>
  <c r="L97" i="1539"/>
  <c r="K97" i="1539"/>
  <c r="C97" i="1539"/>
  <c r="A97" i="1539"/>
  <c r="M96" i="1539"/>
  <c r="L96" i="1539"/>
  <c r="K96" i="1539"/>
  <c r="C96" i="1539"/>
  <c r="A96" i="1539"/>
  <c r="M95" i="1539"/>
  <c r="L95" i="1539"/>
  <c r="K95" i="1539"/>
  <c r="C95" i="1539"/>
  <c r="A95" i="1539"/>
  <c r="M94" i="1539"/>
  <c r="L94" i="1539"/>
  <c r="K94" i="1539"/>
  <c r="C94" i="1539"/>
  <c r="A94" i="1539"/>
  <c r="M93" i="1539"/>
  <c r="L93" i="1539"/>
  <c r="K93" i="1539"/>
  <c r="C93" i="1539"/>
  <c r="A93" i="1539"/>
  <c r="M92" i="1539"/>
  <c r="L92" i="1539"/>
  <c r="K92" i="1539"/>
  <c r="C92" i="1539"/>
  <c r="A92" i="1539"/>
  <c r="M91" i="1539"/>
  <c r="L91" i="1539"/>
  <c r="K91" i="1539"/>
  <c r="C91" i="1539"/>
  <c r="A91" i="1539"/>
  <c r="M90" i="1539"/>
  <c r="L90" i="1539"/>
  <c r="K90" i="1539"/>
  <c r="C90" i="1539"/>
  <c r="A90" i="1539"/>
  <c r="M89" i="1539"/>
  <c r="L89" i="1539"/>
  <c r="K89" i="1539"/>
  <c r="C89" i="1539"/>
  <c r="A89" i="1539"/>
  <c r="M88" i="1539"/>
  <c r="L88" i="1539"/>
  <c r="K88" i="1539"/>
  <c r="C88" i="1539"/>
  <c r="A88" i="1539"/>
  <c r="M87" i="1539"/>
  <c r="L87" i="1539"/>
  <c r="K87" i="1539"/>
  <c r="C87" i="1539"/>
  <c r="A87" i="1539"/>
  <c r="M85" i="1539"/>
  <c r="L85" i="1539"/>
  <c r="K85" i="1539"/>
  <c r="C85" i="1539"/>
  <c r="A85" i="1539"/>
  <c r="M84" i="1539"/>
  <c r="L84" i="1539"/>
  <c r="K84" i="1539"/>
  <c r="C84" i="1539"/>
  <c r="A84" i="1539"/>
  <c r="M83" i="1539"/>
  <c r="L83" i="1539"/>
  <c r="K83" i="1539"/>
  <c r="C83" i="1539"/>
  <c r="A83" i="1539"/>
  <c r="M82" i="1539"/>
  <c r="L82" i="1539"/>
  <c r="K82" i="1539"/>
  <c r="C82" i="1539"/>
  <c r="A82" i="1539"/>
  <c r="M81" i="1539"/>
  <c r="L81" i="1539"/>
  <c r="K81" i="1539"/>
  <c r="C81" i="1539"/>
  <c r="A81" i="1539"/>
  <c r="M79" i="1539"/>
  <c r="L79" i="1539"/>
  <c r="K79" i="1539"/>
  <c r="C79" i="1539"/>
  <c r="A79" i="1539"/>
  <c r="M78" i="1539"/>
  <c r="L78" i="1539"/>
  <c r="K78" i="1539"/>
  <c r="C78" i="1539"/>
  <c r="A78" i="1539"/>
  <c r="M77" i="1539"/>
  <c r="L77" i="1539"/>
  <c r="K77" i="1539"/>
  <c r="C77" i="1539"/>
  <c r="A77" i="1539"/>
  <c r="M76" i="1539"/>
  <c r="L76" i="1539"/>
  <c r="K76" i="1539"/>
  <c r="C76" i="1539"/>
  <c r="A76" i="1539"/>
  <c r="M75" i="1539"/>
  <c r="L75" i="1539"/>
  <c r="K75" i="1539"/>
  <c r="C75" i="1539"/>
  <c r="A75" i="1539"/>
  <c r="M74" i="1539"/>
  <c r="L74" i="1539"/>
  <c r="K74" i="1539"/>
  <c r="C74" i="1539"/>
  <c r="A74" i="1539"/>
  <c r="M73" i="1539"/>
  <c r="L73" i="1539"/>
  <c r="K73" i="1539"/>
  <c r="C73" i="1539"/>
  <c r="A73" i="1539"/>
  <c r="M72" i="1539"/>
  <c r="L72" i="1539"/>
  <c r="K72" i="1539"/>
  <c r="C72" i="1539"/>
  <c r="A72" i="1539"/>
  <c r="M71" i="1539"/>
  <c r="L71" i="1539"/>
  <c r="K71" i="1539"/>
  <c r="C71" i="1539"/>
  <c r="A71" i="1539"/>
  <c r="M70" i="1539"/>
  <c r="L70" i="1539"/>
  <c r="K70" i="1539"/>
  <c r="C70" i="1539"/>
  <c r="A70" i="1539"/>
  <c r="M69" i="1539"/>
  <c r="L69" i="1539"/>
  <c r="K69" i="1539"/>
  <c r="C69" i="1539"/>
  <c r="A69" i="1539"/>
  <c r="M68" i="1539"/>
  <c r="L68" i="1539"/>
  <c r="K68" i="1539"/>
  <c r="C68" i="1539"/>
  <c r="A68" i="1539"/>
  <c r="M67" i="1539"/>
  <c r="L67" i="1539"/>
  <c r="K67" i="1539"/>
  <c r="C67" i="1539"/>
  <c r="A67" i="1539"/>
  <c r="M66" i="1539"/>
  <c r="L66" i="1539"/>
  <c r="K66" i="1539"/>
  <c r="C66" i="1539"/>
  <c r="A66" i="1539"/>
  <c r="M65" i="1539"/>
  <c r="L65" i="1539"/>
  <c r="K65" i="1539"/>
  <c r="C65" i="1539"/>
  <c r="A65" i="1539"/>
  <c r="M64" i="1539"/>
  <c r="L64" i="1539"/>
  <c r="K64" i="1539"/>
  <c r="C64" i="1539"/>
  <c r="A64" i="1539"/>
  <c r="M63" i="1539"/>
  <c r="L63" i="1539"/>
  <c r="K63" i="1539"/>
  <c r="C63" i="1539"/>
  <c r="A63" i="1539"/>
  <c r="M62" i="1539"/>
  <c r="L62" i="1539"/>
  <c r="K62" i="1539"/>
  <c r="C62" i="1539"/>
  <c r="A62" i="1539"/>
  <c r="M61" i="1539"/>
  <c r="L61" i="1539"/>
  <c r="K61" i="1539"/>
  <c r="C61" i="1539"/>
  <c r="A61" i="1539"/>
  <c r="M60" i="1539"/>
  <c r="L60" i="1539"/>
  <c r="K60" i="1539"/>
  <c r="C60" i="1539"/>
  <c r="A60" i="1539"/>
  <c r="M59" i="1539"/>
  <c r="L59" i="1539"/>
  <c r="K59" i="1539"/>
  <c r="C59" i="1539"/>
  <c r="A59" i="1539"/>
  <c r="M58" i="1539"/>
  <c r="L58" i="1539"/>
  <c r="K58" i="1539"/>
  <c r="C58" i="1539"/>
  <c r="A58" i="1539"/>
  <c r="M57" i="1539"/>
  <c r="L57" i="1539"/>
  <c r="K57" i="1539"/>
  <c r="C57" i="1539"/>
  <c r="A57" i="1539"/>
  <c r="M56" i="1539"/>
  <c r="L56" i="1539"/>
  <c r="K56" i="1539"/>
  <c r="C56" i="1539"/>
  <c r="A56" i="1539"/>
  <c r="M55" i="1539"/>
  <c r="L55" i="1539"/>
  <c r="K55" i="1539"/>
  <c r="C55" i="1539"/>
  <c r="A55" i="1539"/>
  <c r="M54" i="1539"/>
  <c r="L54" i="1539"/>
  <c r="K54" i="1539"/>
  <c r="C54" i="1539"/>
  <c r="A54" i="1539"/>
  <c r="M52" i="1539"/>
  <c r="L52" i="1539"/>
  <c r="K52" i="1539"/>
  <c r="C52" i="1539"/>
  <c r="A52" i="1539"/>
  <c r="M51" i="1539"/>
  <c r="L51" i="1539"/>
  <c r="K51" i="1539"/>
  <c r="C51" i="1539"/>
  <c r="A51" i="1539"/>
  <c r="M49" i="1539"/>
  <c r="L49" i="1539"/>
  <c r="K49" i="1539"/>
  <c r="C49" i="1539"/>
  <c r="A49" i="1539"/>
  <c r="M48" i="1539"/>
  <c r="L48" i="1539"/>
  <c r="K48" i="1539"/>
  <c r="C48" i="1539"/>
  <c r="A48" i="1539"/>
  <c r="M47" i="1539"/>
  <c r="L47" i="1539"/>
  <c r="K47" i="1539"/>
  <c r="C47" i="1539"/>
  <c r="A47" i="1539"/>
  <c r="M46" i="1539"/>
  <c r="L46" i="1539"/>
  <c r="K46" i="1539"/>
  <c r="C46" i="1539"/>
  <c r="A46" i="1539"/>
  <c r="M45" i="1539"/>
  <c r="L45" i="1539"/>
  <c r="K45" i="1539"/>
  <c r="C45" i="1539"/>
  <c r="A45" i="1539"/>
  <c r="M43" i="1539"/>
  <c r="L43" i="1539"/>
  <c r="K43" i="1539"/>
  <c r="C43" i="1539"/>
  <c r="A43" i="1539"/>
  <c r="M42" i="1539"/>
  <c r="L42" i="1539"/>
  <c r="K42" i="1539"/>
  <c r="C42" i="1539"/>
  <c r="A42" i="1539"/>
  <c r="M41" i="1539"/>
  <c r="L41" i="1539"/>
  <c r="K41" i="1539"/>
  <c r="C41" i="1539"/>
  <c r="A41" i="1539"/>
  <c r="M40" i="1539"/>
  <c r="L40" i="1539"/>
  <c r="K40" i="1539"/>
  <c r="C40" i="1539"/>
  <c r="A40" i="1539"/>
  <c r="M39" i="1539"/>
  <c r="L39" i="1539"/>
  <c r="K39" i="1539"/>
  <c r="C39" i="1539"/>
  <c r="A39" i="1539"/>
  <c r="M38" i="1539"/>
  <c r="L38" i="1539"/>
  <c r="K38" i="1539"/>
  <c r="C38" i="1539"/>
  <c r="A38" i="1539"/>
  <c r="M37" i="1539"/>
  <c r="L37" i="1539"/>
  <c r="K37" i="1539"/>
  <c r="C37" i="1539"/>
  <c r="A37" i="1539"/>
  <c r="M36" i="1539"/>
  <c r="L36" i="1539"/>
  <c r="K36" i="1539"/>
  <c r="C36" i="1539"/>
  <c r="A36" i="1539"/>
  <c r="M35" i="1539"/>
  <c r="L35" i="1539"/>
  <c r="K35" i="1539"/>
  <c r="C35" i="1539"/>
  <c r="A35" i="1539"/>
  <c r="M34" i="1539"/>
  <c r="L34" i="1539"/>
  <c r="K34" i="1539"/>
  <c r="C34" i="1539"/>
  <c r="A34" i="1539"/>
  <c r="M33" i="1539"/>
  <c r="L33" i="1539"/>
  <c r="K33" i="1539"/>
  <c r="C33" i="1539"/>
  <c r="A33" i="1539"/>
  <c r="M32" i="1539"/>
  <c r="L32" i="1539"/>
  <c r="K32" i="1539"/>
  <c r="C32" i="1539"/>
  <c r="A32" i="1539"/>
  <c r="M31" i="1539"/>
  <c r="L31" i="1539"/>
  <c r="K31" i="1539"/>
  <c r="C31" i="1539"/>
  <c r="A31" i="1539"/>
  <c r="M30" i="1539"/>
  <c r="L30" i="1539"/>
  <c r="K30" i="1539"/>
  <c r="C30" i="1539"/>
  <c r="A30" i="1539"/>
  <c r="M29" i="1539"/>
  <c r="L29" i="1539"/>
  <c r="K29" i="1539"/>
  <c r="C29" i="1539"/>
  <c r="A29" i="1539"/>
  <c r="M28" i="1539"/>
  <c r="L28" i="1539"/>
  <c r="K28" i="1539"/>
  <c r="C28" i="1539"/>
  <c r="A28" i="1539"/>
  <c r="M27" i="1539"/>
  <c r="L27" i="1539"/>
  <c r="K27" i="1539"/>
  <c r="C27" i="1539"/>
  <c r="A27" i="1539"/>
  <c r="M26" i="1539"/>
  <c r="L26" i="1539"/>
  <c r="K26" i="1539"/>
  <c r="C26" i="1539"/>
  <c r="A26" i="1539"/>
  <c r="M25" i="1539"/>
  <c r="L25" i="1539"/>
  <c r="K25" i="1539"/>
  <c r="C25" i="1539"/>
  <c r="A25" i="1539"/>
  <c r="M24" i="1539"/>
  <c r="L24" i="1539"/>
  <c r="K24" i="1539"/>
  <c r="C24" i="1539"/>
  <c r="A24" i="1539"/>
  <c r="M23" i="1539"/>
  <c r="L23" i="1539"/>
  <c r="K23" i="1539"/>
  <c r="C23" i="1539"/>
  <c r="A23" i="1539"/>
  <c r="M22" i="1539"/>
  <c r="L22" i="1539"/>
  <c r="K22" i="1539"/>
  <c r="C22" i="1539"/>
  <c r="A22" i="1539"/>
  <c r="M21" i="1539"/>
  <c r="L21" i="1539"/>
  <c r="K21" i="1539"/>
  <c r="C21" i="1539"/>
  <c r="A21" i="1539"/>
  <c r="M20" i="1539"/>
  <c r="L20" i="1539"/>
  <c r="K20" i="1539"/>
  <c r="C20" i="1539"/>
  <c r="A20" i="1539"/>
  <c r="M26" i="1538" l="1"/>
  <c r="L26" i="1538"/>
  <c r="K26" i="1538"/>
  <c r="C26" i="1538"/>
  <c r="A26" i="1538"/>
  <c r="M25" i="1538"/>
  <c r="L25" i="1538"/>
  <c r="K25" i="1538"/>
  <c r="C25" i="1538"/>
  <c r="A25" i="1538"/>
  <c r="M24" i="1538"/>
  <c r="L24" i="1538"/>
  <c r="K24" i="1538"/>
  <c r="C24" i="1538"/>
  <c r="A24" i="1538"/>
  <c r="M23" i="1538"/>
  <c r="L23" i="1538"/>
  <c r="K23" i="1538"/>
  <c r="C23" i="1538"/>
  <c r="A23" i="1538"/>
  <c r="M21" i="1538"/>
  <c r="L21" i="1538"/>
  <c r="K21" i="1538"/>
  <c r="C21" i="1538"/>
  <c r="A21" i="1538"/>
  <c r="M20" i="1538"/>
  <c r="L20" i="1538"/>
  <c r="K20" i="1538"/>
  <c r="C20" i="1538"/>
  <c r="A20" i="1538"/>
  <c r="M126" i="1536" l="1"/>
  <c r="L126" i="1536"/>
  <c r="K126" i="1536"/>
  <c r="C126" i="1536"/>
  <c r="A126" i="1536"/>
  <c r="M125" i="1536"/>
  <c r="L125" i="1536"/>
  <c r="K125" i="1536"/>
  <c r="C125" i="1536"/>
  <c r="A125" i="1536"/>
  <c r="M124" i="1536"/>
  <c r="L124" i="1536"/>
  <c r="K124" i="1536"/>
  <c r="C124" i="1536"/>
  <c r="A124" i="1536"/>
  <c r="M122" i="1536"/>
  <c r="L122" i="1536"/>
  <c r="K122" i="1536"/>
  <c r="C122" i="1536"/>
  <c r="A122" i="1536"/>
  <c r="M121" i="1536"/>
  <c r="L121" i="1536"/>
  <c r="K121" i="1536"/>
  <c r="C121" i="1536"/>
  <c r="A121" i="1536"/>
  <c r="M120" i="1536"/>
  <c r="L120" i="1536"/>
  <c r="K120" i="1536"/>
  <c r="C120" i="1536"/>
  <c r="A120" i="1536"/>
  <c r="M119" i="1536"/>
  <c r="L119" i="1536"/>
  <c r="K119" i="1536"/>
  <c r="C119" i="1536"/>
  <c r="A119" i="1536"/>
  <c r="M118" i="1536"/>
  <c r="L118" i="1536"/>
  <c r="K118" i="1536"/>
  <c r="C118" i="1536"/>
  <c r="A118" i="1536"/>
  <c r="M117" i="1536"/>
  <c r="L117" i="1536"/>
  <c r="K117" i="1536"/>
  <c r="C117" i="1536"/>
  <c r="A117" i="1536"/>
  <c r="M116" i="1536"/>
  <c r="L116" i="1536"/>
  <c r="K116" i="1536"/>
  <c r="C116" i="1536"/>
  <c r="A116" i="1536"/>
  <c r="M115" i="1536"/>
  <c r="L115" i="1536"/>
  <c r="K115" i="1536"/>
  <c r="C115" i="1536"/>
  <c r="A115" i="1536"/>
  <c r="M114" i="1536"/>
  <c r="L114" i="1536"/>
  <c r="K114" i="1536"/>
  <c r="C114" i="1536"/>
  <c r="A114" i="1536"/>
  <c r="M113" i="1536"/>
  <c r="L113" i="1536"/>
  <c r="K113" i="1536"/>
  <c r="C113" i="1536"/>
  <c r="A113" i="1536"/>
  <c r="M112" i="1536"/>
  <c r="L112" i="1536"/>
  <c r="K112" i="1536"/>
  <c r="C112" i="1536"/>
  <c r="A112" i="1536"/>
  <c r="M110" i="1536"/>
  <c r="L110" i="1536"/>
  <c r="K110" i="1536"/>
  <c r="C110" i="1536"/>
  <c r="A110" i="1536"/>
  <c r="M109" i="1536"/>
  <c r="L109" i="1536"/>
  <c r="K109" i="1536"/>
  <c r="C109" i="1536"/>
  <c r="A109" i="1536"/>
  <c r="M108" i="1536"/>
  <c r="L108" i="1536"/>
  <c r="K108" i="1536"/>
  <c r="C108" i="1536"/>
  <c r="A108" i="1536"/>
  <c r="M106" i="1536"/>
  <c r="L106" i="1536"/>
  <c r="K106" i="1536"/>
  <c r="C106" i="1536"/>
  <c r="A106" i="1536"/>
  <c r="M105" i="1536"/>
  <c r="L105" i="1536"/>
  <c r="K105" i="1536"/>
  <c r="C105" i="1536"/>
  <c r="A105" i="1536"/>
  <c r="M104" i="1536"/>
  <c r="L104" i="1536"/>
  <c r="K104" i="1536"/>
  <c r="C104" i="1536"/>
  <c r="A104" i="1536"/>
  <c r="M103" i="1536"/>
  <c r="L103" i="1536"/>
  <c r="K103" i="1536"/>
  <c r="C103" i="1536"/>
  <c r="A103" i="1536"/>
  <c r="M102" i="1536"/>
  <c r="L102" i="1536"/>
  <c r="K102" i="1536"/>
  <c r="C102" i="1536"/>
  <c r="A102" i="1536"/>
  <c r="M101" i="1536"/>
  <c r="L101" i="1536"/>
  <c r="K101" i="1536"/>
  <c r="C101" i="1536"/>
  <c r="A101" i="1536"/>
  <c r="M100" i="1536"/>
  <c r="L100" i="1536"/>
  <c r="K100" i="1536"/>
  <c r="C100" i="1536"/>
  <c r="A100" i="1536"/>
  <c r="M99" i="1536"/>
  <c r="L99" i="1536"/>
  <c r="K99" i="1536"/>
  <c r="C99" i="1536"/>
  <c r="A99" i="1536"/>
  <c r="M98" i="1536"/>
  <c r="L98" i="1536"/>
  <c r="K98" i="1536"/>
  <c r="C98" i="1536"/>
  <c r="A98" i="1536"/>
  <c r="M97" i="1536"/>
  <c r="L97" i="1536"/>
  <c r="K97" i="1536"/>
  <c r="C97" i="1536"/>
  <c r="A97" i="1536"/>
  <c r="M96" i="1536"/>
  <c r="L96" i="1536"/>
  <c r="K96" i="1536"/>
  <c r="C96" i="1536"/>
  <c r="A96" i="1536"/>
  <c r="M95" i="1536"/>
  <c r="L95" i="1536"/>
  <c r="K95" i="1536"/>
  <c r="C95" i="1536"/>
  <c r="A95" i="1536"/>
  <c r="M94" i="1536"/>
  <c r="L94" i="1536"/>
  <c r="K94" i="1536"/>
  <c r="C94" i="1536"/>
  <c r="A94" i="1536"/>
  <c r="M93" i="1536"/>
  <c r="L93" i="1536"/>
  <c r="K93" i="1536"/>
  <c r="C93" i="1536"/>
  <c r="A93" i="1536"/>
  <c r="M92" i="1536"/>
  <c r="L92" i="1536"/>
  <c r="K92" i="1536"/>
  <c r="C92" i="1536"/>
  <c r="A92" i="1536"/>
  <c r="M91" i="1536"/>
  <c r="L91" i="1536"/>
  <c r="K91" i="1536"/>
  <c r="C91" i="1536"/>
  <c r="A91" i="1536"/>
  <c r="M90" i="1536"/>
  <c r="L90" i="1536"/>
  <c r="K90" i="1536"/>
  <c r="C90" i="1536"/>
  <c r="A90" i="1536"/>
  <c r="M89" i="1536"/>
  <c r="L89" i="1536"/>
  <c r="K89" i="1536"/>
  <c r="C89" i="1536"/>
  <c r="A89" i="1536"/>
  <c r="M88" i="1536"/>
  <c r="L88" i="1536"/>
  <c r="K88" i="1536"/>
  <c r="C88" i="1536"/>
  <c r="A88" i="1536"/>
  <c r="M87" i="1536"/>
  <c r="L87" i="1536"/>
  <c r="K87" i="1536"/>
  <c r="C87" i="1536"/>
  <c r="A87" i="1536"/>
  <c r="M86" i="1536"/>
  <c r="L86" i="1536"/>
  <c r="K86" i="1536"/>
  <c r="C86" i="1536"/>
  <c r="A86" i="1536"/>
  <c r="M85" i="1536"/>
  <c r="L85" i="1536"/>
  <c r="K85" i="1536"/>
  <c r="C85" i="1536"/>
  <c r="A85" i="1536"/>
  <c r="M84" i="1536"/>
  <c r="L84" i="1536"/>
  <c r="K84" i="1536"/>
  <c r="C84" i="1536"/>
  <c r="A84" i="1536"/>
  <c r="M83" i="1536"/>
  <c r="L83" i="1536"/>
  <c r="K83" i="1536"/>
  <c r="C83" i="1536"/>
  <c r="A83" i="1536"/>
  <c r="M82" i="1536"/>
  <c r="L82" i="1536"/>
  <c r="K82" i="1536"/>
  <c r="C82" i="1536"/>
  <c r="A82" i="1536"/>
  <c r="M81" i="1536"/>
  <c r="L81" i="1536"/>
  <c r="K81" i="1536"/>
  <c r="C81" i="1536"/>
  <c r="A81" i="1536"/>
  <c r="M80" i="1536"/>
  <c r="L80" i="1536"/>
  <c r="K80" i="1536"/>
  <c r="C80" i="1536"/>
  <c r="A80" i="1536"/>
  <c r="M79" i="1536"/>
  <c r="L79" i="1536"/>
  <c r="K79" i="1536"/>
  <c r="C79" i="1536"/>
  <c r="A79" i="1536"/>
  <c r="M78" i="1536"/>
  <c r="L78" i="1536"/>
  <c r="C78" i="1536"/>
  <c r="A78" i="1536"/>
  <c r="M77" i="1536"/>
  <c r="L77" i="1536"/>
  <c r="K77" i="1536"/>
  <c r="C77" i="1536"/>
  <c r="A77" i="1536"/>
  <c r="M76" i="1536"/>
  <c r="L76" i="1536"/>
  <c r="K76" i="1536"/>
  <c r="C76" i="1536"/>
  <c r="A76" i="1536"/>
  <c r="M75" i="1536"/>
  <c r="L75" i="1536"/>
  <c r="K75" i="1536"/>
  <c r="C75" i="1536"/>
  <c r="A75" i="1536"/>
  <c r="M74" i="1536"/>
  <c r="L74" i="1536"/>
  <c r="K74" i="1536"/>
  <c r="C74" i="1536"/>
  <c r="A74" i="1536"/>
  <c r="M73" i="1536"/>
  <c r="L73" i="1536"/>
  <c r="K73" i="1536"/>
  <c r="C73" i="1536"/>
  <c r="A73" i="1536"/>
  <c r="M72" i="1536"/>
  <c r="L72" i="1536"/>
  <c r="K72" i="1536"/>
  <c r="C72" i="1536"/>
  <c r="A72" i="1536"/>
  <c r="M71" i="1536"/>
  <c r="L71" i="1536"/>
  <c r="K71" i="1536"/>
  <c r="C71" i="1536"/>
  <c r="A71" i="1536"/>
  <c r="M70" i="1536"/>
  <c r="L70" i="1536"/>
  <c r="K70" i="1536"/>
  <c r="C70" i="1536"/>
  <c r="A70" i="1536"/>
  <c r="M69" i="1536"/>
  <c r="L69" i="1536"/>
  <c r="K69" i="1536"/>
  <c r="C69" i="1536"/>
  <c r="A69" i="1536"/>
  <c r="M68" i="1536"/>
  <c r="L68" i="1536"/>
  <c r="K68" i="1536"/>
  <c r="C68" i="1536"/>
  <c r="A68" i="1536"/>
  <c r="M67" i="1536"/>
  <c r="L67" i="1536"/>
  <c r="K67" i="1536"/>
  <c r="C67" i="1536"/>
  <c r="A67" i="1536"/>
  <c r="M66" i="1536"/>
  <c r="L66" i="1536"/>
  <c r="K66" i="1536"/>
  <c r="C66" i="1536"/>
  <c r="A66" i="1536"/>
  <c r="M65" i="1536"/>
  <c r="L65" i="1536"/>
  <c r="K65" i="1536"/>
  <c r="C65" i="1536"/>
  <c r="A65" i="1536"/>
  <c r="M64" i="1536"/>
  <c r="L64" i="1536"/>
  <c r="K64" i="1536"/>
  <c r="C64" i="1536"/>
  <c r="A64" i="1536"/>
  <c r="M63" i="1536"/>
  <c r="L63" i="1536"/>
  <c r="K63" i="1536"/>
  <c r="C63" i="1536"/>
  <c r="A63" i="1536"/>
  <c r="M62" i="1536"/>
  <c r="L62" i="1536"/>
  <c r="K62" i="1536"/>
  <c r="C62" i="1536"/>
  <c r="A62" i="1536"/>
  <c r="M61" i="1536"/>
  <c r="L61" i="1536"/>
  <c r="K61" i="1536"/>
  <c r="C61" i="1536"/>
  <c r="A61" i="1536"/>
  <c r="M60" i="1536"/>
  <c r="L60" i="1536"/>
  <c r="K60" i="1536"/>
  <c r="C60" i="1536"/>
  <c r="A60" i="1536"/>
  <c r="M59" i="1536"/>
  <c r="L59" i="1536"/>
  <c r="K59" i="1536"/>
  <c r="C59" i="1536"/>
  <c r="A59" i="1536"/>
  <c r="M58" i="1536"/>
  <c r="L58" i="1536"/>
  <c r="K58" i="1536"/>
  <c r="C58" i="1536"/>
  <c r="A58" i="1536"/>
  <c r="M57" i="1536"/>
  <c r="L57" i="1536"/>
  <c r="K57" i="1536"/>
  <c r="C57" i="1536"/>
  <c r="A57" i="1536"/>
  <c r="M55" i="1536"/>
  <c r="L55" i="1536"/>
  <c r="K55" i="1536"/>
  <c r="C55" i="1536"/>
  <c r="A55" i="1536"/>
  <c r="M54" i="1536"/>
  <c r="L54" i="1536"/>
  <c r="K54" i="1536"/>
  <c r="C54" i="1536"/>
  <c r="A54" i="1536"/>
  <c r="M53" i="1536"/>
  <c r="L53" i="1536"/>
  <c r="K53" i="1536"/>
  <c r="C53" i="1536"/>
  <c r="A53" i="1536"/>
  <c r="M52" i="1536"/>
  <c r="L52" i="1536"/>
  <c r="K52" i="1536"/>
  <c r="C52" i="1536"/>
  <c r="A52" i="1536"/>
  <c r="M51" i="1536"/>
  <c r="L51" i="1536"/>
  <c r="K51" i="1536"/>
  <c r="C51" i="1536"/>
  <c r="A51" i="1536"/>
  <c r="M50" i="1536"/>
  <c r="L50" i="1536"/>
  <c r="K50" i="1536"/>
  <c r="C50" i="1536"/>
  <c r="A50" i="1536"/>
  <c r="M49" i="1536"/>
  <c r="L49" i="1536"/>
  <c r="K49" i="1536"/>
  <c r="C49" i="1536"/>
  <c r="A49" i="1536"/>
  <c r="M48" i="1536"/>
  <c r="L48" i="1536"/>
  <c r="K48" i="1536"/>
  <c r="C48" i="1536"/>
  <c r="A48" i="1536"/>
  <c r="M47" i="1536"/>
  <c r="L47" i="1536"/>
  <c r="K47" i="1536"/>
  <c r="C47" i="1536"/>
  <c r="A47" i="1536"/>
  <c r="M46" i="1536"/>
  <c r="L46" i="1536"/>
  <c r="K46" i="1536"/>
  <c r="C46" i="1536"/>
  <c r="A46" i="1536"/>
  <c r="M45" i="1536"/>
  <c r="L45" i="1536"/>
  <c r="K45" i="1536"/>
  <c r="C45" i="1536"/>
  <c r="A45" i="1536"/>
  <c r="M43" i="1536"/>
  <c r="L43" i="1536"/>
  <c r="K43" i="1536"/>
  <c r="C43" i="1536"/>
  <c r="A43" i="1536"/>
  <c r="M42" i="1536"/>
  <c r="L42" i="1536"/>
  <c r="K42" i="1536"/>
  <c r="C42" i="1536"/>
  <c r="A42" i="1536"/>
  <c r="M41" i="1536"/>
  <c r="L41" i="1536"/>
  <c r="K41" i="1536"/>
  <c r="C41" i="1536"/>
  <c r="A41" i="1536"/>
  <c r="M40" i="1536"/>
  <c r="L40" i="1536"/>
  <c r="K40" i="1536"/>
  <c r="C40" i="1536"/>
  <c r="A40" i="1536"/>
  <c r="M39" i="1536"/>
  <c r="L39" i="1536"/>
  <c r="K39" i="1536"/>
  <c r="C39" i="1536"/>
  <c r="A39" i="1536"/>
  <c r="M38" i="1536"/>
  <c r="L38" i="1536"/>
  <c r="K38" i="1536"/>
  <c r="C38" i="1536"/>
  <c r="A38" i="1536"/>
  <c r="M37" i="1536"/>
  <c r="L37" i="1536"/>
  <c r="K37" i="1536"/>
  <c r="C37" i="1536"/>
  <c r="A37" i="1536"/>
  <c r="M36" i="1536"/>
  <c r="L36" i="1536"/>
  <c r="K36" i="1536"/>
  <c r="C36" i="1536"/>
  <c r="A36" i="1536"/>
  <c r="M35" i="1536"/>
  <c r="L35" i="1536"/>
  <c r="K35" i="1536"/>
  <c r="C35" i="1536"/>
  <c r="A35" i="1536"/>
  <c r="M34" i="1536"/>
  <c r="L34" i="1536"/>
  <c r="K34" i="1536"/>
  <c r="C34" i="1536"/>
  <c r="A34" i="1536"/>
  <c r="M33" i="1536"/>
  <c r="L33" i="1536"/>
  <c r="K33" i="1536"/>
  <c r="C33" i="1536"/>
  <c r="A33" i="1536"/>
  <c r="M32" i="1536"/>
  <c r="L32" i="1536"/>
  <c r="K32" i="1536"/>
  <c r="C32" i="1536"/>
  <c r="A32" i="1536"/>
  <c r="M31" i="1536"/>
  <c r="L31" i="1536"/>
  <c r="K31" i="1536"/>
  <c r="C31" i="1536"/>
  <c r="A31" i="1536"/>
  <c r="M30" i="1536"/>
  <c r="L30" i="1536"/>
  <c r="K30" i="1536"/>
  <c r="C30" i="1536"/>
  <c r="A30" i="1536"/>
  <c r="M29" i="1536"/>
  <c r="L29" i="1536"/>
  <c r="K29" i="1536"/>
  <c r="C29" i="1536"/>
  <c r="A29" i="1536"/>
  <c r="M28" i="1536"/>
  <c r="L28" i="1536"/>
  <c r="K28" i="1536"/>
  <c r="C28" i="1536"/>
  <c r="A28" i="1536"/>
  <c r="M27" i="1536"/>
  <c r="L27" i="1536"/>
  <c r="K27" i="1536"/>
  <c r="C27" i="1536"/>
  <c r="A27" i="1536"/>
  <c r="M25" i="1536"/>
  <c r="L25" i="1536"/>
  <c r="K25" i="1536"/>
  <c r="C25" i="1536"/>
  <c r="A25" i="1536"/>
  <c r="M24" i="1536"/>
  <c r="L24" i="1536"/>
  <c r="K24" i="1536"/>
  <c r="C24" i="1536"/>
  <c r="A24" i="1536"/>
  <c r="M23" i="1536"/>
  <c r="L23" i="1536"/>
  <c r="K23" i="1536"/>
  <c r="C23" i="1536"/>
  <c r="A23" i="1536"/>
  <c r="L21" i="1536"/>
  <c r="K21" i="1536"/>
  <c r="C21" i="1536"/>
  <c r="A21" i="1536"/>
  <c r="L20" i="1536"/>
  <c r="K20" i="1536"/>
  <c r="C20" i="1536"/>
  <c r="A20" i="1536"/>
  <c r="M44" i="1535" l="1"/>
  <c r="L44" i="1535"/>
  <c r="C44" i="1535"/>
  <c r="A44" i="1535"/>
  <c r="M43" i="1535"/>
  <c r="L43" i="1535"/>
  <c r="C43" i="1535"/>
  <c r="A43" i="1535"/>
  <c r="M41" i="1535"/>
  <c r="L41" i="1535"/>
  <c r="K41" i="1535"/>
  <c r="C41" i="1535"/>
  <c r="A41" i="1535"/>
  <c r="M40" i="1535"/>
  <c r="L40" i="1535"/>
  <c r="K40" i="1535"/>
  <c r="C40" i="1535"/>
  <c r="A40" i="1535"/>
  <c r="M39" i="1535"/>
  <c r="L39" i="1535"/>
  <c r="K39" i="1535"/>
  <c r="C39" i="1535"/>
  <c r="A39" i="1535"/>
  <c r="M38" i="1535"/>
  <c r="L38" i="1535"/>
  <c r="K38" i="1535"/>
  <c r="C38" i="1535"/>
  <c r="A38" i="1535"/>
  <c r="M37" i="1535"/>
  <c r="L37" i="1535"/>
  <c r="K37" i="1535"/>
  <c r="C37" i="1535"/>
  <c r="A37" i="1535"/>
  <c r="M36" i="1535"/>
  <c r="L36" i="1535"/>
  <c r="K36" i="1535"/>
  <c r="C36" i="1535"/>
  <c r="A36" i="1535"/>
  <c r="M35" i="1535"/>
  <c r="L35" i="1535"/>
  <c r="K35" i="1535"/>
  <c r="C35" i="1535"/>
  <c r="A35" i="1535"/>
  <c r="M34" i="1535"/>
  <c r="L34" i="1535"/>
  <c r="K34" i="1535"/>
  <c r="C34" i="1535"/>
  <c r="A34" i="1535"/>
  <c r="M33" i="1535"/>
  <c r="L33" i="1535"/>
  <c r="K33" i="1535"/>
  <c r="C33" i="1535"/>
  <c r="A33" i="1535"/>
  <c r="M32" i="1535"/>
  <c r="L32" i="1535"/>
  <c r="K32" i="1535"/>
  <c r="C32" i="1535"/>
  <c r="A32" i="1535"/>
  <c r="M31" i="1535"/>
  <c r="L31" i="1535"/>
  <c r="K31" i="1535"/>
  <c r="C31" i="1535"/>
  <c r="A31" i="1535"/>
  <c r="M30" i="1535"/>
  <c r="L30" i="1535"/>
  <c r="K30" i="1535"/>
  <c r="C30" i="1535"/>
  <c r="A30" i="1535"/>
  <c r="M29" i="1535"/>
  <c r="L29" i="1535"/>
  <c r="K29" i="1535"/>
  <c r="C29" i="1535"/>
  <c r="A29" i="1535"/>
  <c r="M28" i="1535"/>
  <c r="L28" i="1535"/>
  <c r="K28" i="1535"/>
  <c r="C28" i="1535"/>
  <c r="A28" i="1535"/>
  <c r="M27" i="1535"/>
  <c r="L27" i="1535"/>
  <c r="K27" i="1535"/>
  <c r="C27" i="1535"/>
  <c r="A27" i="1535"/>
  <c r="M26" i="1535"/>
  <c r="L26" i="1535"/>
  <c r="K26" i="1535"/>
  <c r="C26" i="1535"/>
  <c r="A26" i="1535"/>
  <c r="M25" i="1535"/>
  <c r="L25" i="1535"/>
  <c r="K25" i="1535"/>
  <c r="C25" i="1535"/>
  <c r="A25" i="1535"/>
  <c r="M24" i="1535"/>
  <c r="L24" i="1535"/>
  <c r="K24" i="1535"/>
  <c r="C24" i="1535"/>
  <c r="A24" i="1535"/>
  <c r="M23" i="1535"/>
  <c r="L23" i="1535"/>
  <c r="K23" i="1535"/>
  <c r="C23" i="1535"/>
  <c r="A23" i="1535"/>
  <c r="M22" i="1535"/>
  <c r="L22" i="1535"/>
  <c r="K22" i="1535"/>
  <c r="C22" i="1535"/>
  <c r="A22" i="1535"/>
  <c r="L20" i="1535"/>
  <c r="K20" i="1535"/>
  <c r="C20" i="1535"/>
  <c r="A20" i="1535"/>
  <c r="M52" i="1534" l="1"/>
  <c r="M51" i="1534"/>
  <c r="L51" i="1534"/>
  <c r="K51" i="1534"/>
  <c r="C51" i="1534"/>
  <c r="A51" i="1534"/>
  <c r="M50" i="1534"/>
  <c r="L50" i="1534"/>
  <c r="K50" i="1534"/>
  <c r="C50" i="1534"/>
  <c r="A50" i="1534"/>
  <c r="M49" i="1534"/>
  <c r="L49" i="1534"/>
  <c r="K49" i="1534"/>
  <c r="C49" i="1534"/>
  <c r="A49" i="1534"/>
  <c r="M48" i="1534"/>
  <c r="L48" i="1534"/>
  <c r="K48" i="1534"/>
  <c r="C48" i="1534"/>
  <c r="A48" i="1534"/>
  <c r="M47" i="1534"/>
  <c r="L47" i="1534"/>
  <c r="K47" i="1534"/>
  <c r="C47" i="1534"/>
  <c r="A47" i="1534"/>
  <c r="M46" i="1534"/>
  <c r="L46" i="1534"/>
  <c r="K46" i="1534"/>
  <c r="C46" i="1534"/>
  <c r="A46" i="1534"/>
  <c r="M45" i="1534"/>
  <c r="L45" i="1534"/>
  <c r="K45" i="1534"/>
  <c r="C45" i="1534"/>
  <c r="A45" i="1534"/>
  <c r="M44" i="1534"/>
  <c r="L44" i="1534"/>
  <c r="K44" i="1534"/>
  <c r="C44" i="1534"/>
  <c r="A44" i="1534"/>
  <c r="M43" i="1534"/>
  <c r="L43" i="1534"/>
  <c r="K43" i="1534"/>
  <c r="C43" i="1534"/>
  <c r="A43" i="1534"/>
  <c r="M42" i="1534"/>
  <c r="L42" i="1534"/>
  <c r="K42" i="1534"/>
  <c r="C42" i="1534"/>
  <c r="A42" i="1534"/>
  <c r="M41" i="1534"/>
  <c r="L41" i="1534"/>
  <c r="K41" i="1534"/>
  <c r="C41" i="1534"/>
  <c r="A41" i="1534"/>
  <c r="M40" i="1534"/>
  <c r="L40" i="1534"/>
  <c r="K40" i="1534"/>
  <c r="C40" i="1534"/>
  <c r="A40" i="1534"/>
  <c r="M39" i="1534"/>
  <c r="L39" i="1534"/>
  <c r="K39" i="1534"/>
  <c r="C39" i="1534"/>
  <c r="A39" i="1534"/>
  <c r="M38" i="1534"/>
  <c r="L38" i="1534"/>
  <c r="K38" i="1534"/>
  <c r="C38" i="1534"/>
  <c r="A38" i="1534"/>
  <c r="M37" i="1534"/>
  <c r="L37" i="1534"/>
  <c r="K37" i="1534"/>
  <c r="C37" i="1534"/>
  <c r="A37" i="1534"/>
  <c r="M36" i="1534"/>
  <c r="L36" i="1534"/>
  <c r="K36" i="1534"/>
  <c r="C36" i="1534"/>
  <c r="A36" i="1534"/>
  <c r="M35" i="1534"/>
  <c r="L35" i="1534"/>
  <c r="K35" i="1534"/>
  <c r="C35" i="1534"/>
  <c r="A35" i="1534"/>
  <c r="M34" i="1534"/>
  <c r="L34" i="1534"/>
  <c r="K34" i="1534"/>
  <c r="C34" i="1534"/>
  <c r="A34" i="1534"/>
  <c r="M33" i="1534"/>
  <c r="L33" i="1534"/>
  <c r="K33" i="1534"/>
  <c r="C33" i="1534"/>
  <c r="A33" i="1534"/>
  <c r="M32" i="1534"/>
  <c r="L32" i="1534"/>
  <c r="K32" i="1534"/>
  <c r="C32" i="1534"/>
  <c r="A32" i="1534"/>
  <c r="M31" i="1534"/>
  <c r="L31" i="1534"/>
  <c r="K31" i="1534"/>
  <c r="C31" i="1534"/>
  <c r="A31" i="1534"/>
  <c r="M30" i="1534"/>
  <c r="L30" i="1534"/>
  <c r="K30" i="1534"/>
  <c r="C30" i="1534"/>
  <c r="A30" i="1534"/>
  <c r="M29" i="1534"/>
  <c r="L29" i="1534"/>
  <c r="K29" i="1534"/>
  <c r="C29" i="1534"/>
  <c r="A29" i="1534"/>
  <c r="M28" i="1534"/>
  <c r="L28" i="1534"/>
  <c r="K28" i="1534"/>
  <c r="C28" i="1534"/>
  <c r="A28" i="1534"/>
  <c r="M27" i="1534"/>
  <c r="L27" i="1534"/>
  <c r="K27" i="1534"/>
  <c r="C27" i="1534"/>
  <c r="A27" i="1534"/>
  <c r="M26" i="1534"/>
  <c r="L26" i="1534"/>
  <c r="K26" i="1534"/>
  <c r="C26" i="1534"/>
  <c r="A26" i="1534"/>
  <c r="M25" i="1534"/>
  <c r="L25" i="1534"/>
  <c r="K25" i="1534"/>
  <c r="C25" i="1534"/>
  <c r="A25" i="1534"/>
  <c r="M24" i="1534"/>
  <c r="L24" i="1534"/>
  <c r="K24" i="1534"/>
  <c r="C24" i="1534"/>
  <c r="A24" i="1534"/>
  <c r="M23" i="1534"/>
  <c r="L23" i="1534"/>
  <c r="K23" i="1534"/>
  <c r="C23" i="1534"/>
  <c r="A23" i="1534"/>
  <c r="M22" i="1534"/>
  <c r="L22" i="1534"/>
  <c r="K22" i="1534"/>
  <c r="C22" i="1534"/>
  <c r="A22" i="1534"/>
  <c r="M21" i="1534"/>
  <c r="L21" i="1534"/>
  <c r="K21" i="1534"/>
  <c r="C21" i="1534"/>
  <c r="A21" i="1534"/>
  <c r="M20" i="1534"/>
  <c r="L20" i="1534"/>
  <c r="K20" i="1534"/>
  <c r="C20" i="1534"/>
  <c r="A20" i="1534"/>
  <c r="M55" i="1533" l="1"/>
  <c r="C55" i="1533"/>
  <c r="A55" i="1533"/>
  <c r="M54" i="1533"/>
  <c r="C54" i="1533"/>
  <c r="A54" i="1533"/>
  <c r="M53" i="1533"/>
  <c r="C53" i="1533"/>
  <c r="A53" i="1533"/>
  <c r="M52" i="1533"/>
  <c r="C52" i="1533"/>
  <c r="A52" i="1533"/>
  <c r="M51" i="1533"/>
  <c r="C51" i="1533"/>
  <c r="A51" i="1533"/>
  <c r="M50" i="1533"/>
  <c r="C50" i="1533"/>
  <c r="A50" i="1533"/>
  <c r="M49" i="1533"/>
  <c r="C49" i="1533"/>
  <c r="A49" i="1533"/>
  <c r="M47" i="1533"/>
  <c r="C47" i="1533"/>
  <c r="A47" i="1533"/>
  <c r="M46" i="1533"/>
  <c r="C46" i="1533"/>
  <c r="A46" i="1533"/>
  <c r="M45" i="1533"/>
  <c r="C45" i="1533"/>
  <c r="A45" i="1533"/>
  <c r="M44" i="1533"/>
  <c r="C44" i="1533"/>
  <c r="A44" i="1533"/>
  <c r="M43" i="1533"/>
  <c r="C43" i="1533"/>
  <c r="A43" i="1533"/>
  <c r="M42" i="1533"/>
  <c r="C42" i="1533"/>
  <c r="A42" i="1533"/>
  <c r="M41" i="1533"/>
  <c r="C41" i="1533"/>
  <c r="M39" i="1533"/>
  <c r="L39" i="1533"/>
  <c r="K39" i="1533"/>
  <c r="C39" i="1533"/>
  <c r="A39" i="1533"/>
  <c r="M38" i="1533"/>
  <c r="L38" i="1533"/>
  <c r="K38" i="1533"/>
  <c r="C38" i="1533"/>
  <c r="A38" i="1533"/>
  <c r="M37" i="1533"/>
  <c r="L37" i="1533"/>
  <c r="K37" i="1533"/>
  <c r="C37" i="1533"/>
  <c r="A37" i="1533"/>
  <c r="M36" i="1533"/>
  <c r="L36" i="1533"/>
  <c r="K36" i="1533"/>
  <c r="C36" i="1533"/>
  <c r="A36" i="1533"/>
  <c r="M35" i="1533"/>
  <c r="L35" i="1533"/>
  <c r="K35" i="1533"/>
  <c r="C35" i="1533"/>
  <c r="A35" i="1533"/>
  <c r="M34" i="1533"/>
  <c r="L34" i="1533"/>
  <c r="K34" i="1533"/>
  <c r="C34" i="1533"/>
  <c r="A34" i="1533"/>
  <c r="M33" i="1533"/>
  <c r="L33" i="1533"/>
  <c r="K33" i="1533"/>
  <c r="C33" i="1533"/>
  <c r="A33" i="1533"/>
  <c r="M32" i="1533"/>
  <c r="L32" i="1533"/>
  <c r="K32" i="1533"/>
  <c r="C32" i="1533"/>
  <c r="A32" i="1533"/>
  <c r="M31" i="1533"/>
  <c r="L31" i="1533"/>
  <c r="K31" i="1533"/>
  <c r="C31" i="1533"/>
  <c r="A31" i="1533"/>
  <c r="M30" i="1533"/>
  <c r="L30" i="1533"/>
  <c r="K30" i="1533"/>
  <c r="C30" i="1533"/>
  <c r="A30" i="1533"/>
  <c r="M29" i="1533"/>
  <c r="L29" i="1533"/>
  <c r="K29" i="1533"/>
  <c r="C29" i="1533"/>
  <c r="A29" i="1533"/>
  <c r="M28" i="1533"/>
  <c r="L28" i="1533"/>
  <c r="K28" i="1533"/>
  <c r="C28" i="1533"/>
  <c r="A28" i="1533"/>
  <c r="M27" i="1533"/>
  <c r="L27" i="1533"/>
  <c r="K27" i="1533"/>
  <c r="C27" i="1533"/>
  <c r="A27" i="1533"/>
  <c r="M25" i="1533"/>
  <c r="L25" i="1533"/>
  <c r="K25" i="1533"/>
  <c r="C25" i="1533"/>
  <c r="A25" i="1533"/>
  <c r="M24" i="1533"/>
  <c r="L24" i="1533"/>
  <c r="K24" i="1533"/>
  <c r="C24" i="1533"/>
  <c r="A24" i="1533"/>
  <c r="M23" i="1533"/>
  <c r="L23" i="1533"/>
  <c r="K23" i="1533"/>
  <c r="C23" i="1533"/>
  <c r="A23" i="1533"/>
  <c r="M22" i="1533"/>
  <c r="L22" i="1533"/>
  <c r="K22" i="1533"/>
  <c r="C22" i="1533"/>
  <c r="A22" i="1533"/>
  <c r="M21" i="1533"/>
  <c r="L21" i="1533"/>
  <c r="K21" i="1533"/>
  <c r="C21" i="1533"/>
  <c r="A21" i="1533"/>
  <c r="M50" i="1532" l="1"/>
  <c r="L50" i="1532"/>
  <c r="K50" i="1532"/>
  <c r="C50" i="1532"/>
  <c r="A50" i="1532"/>
  <c r="M49" i="1532"/>
  <c r="L49" i="1532"/>
  <c r="K49" i="1532"/>
  <c r="C49" i="1532"/>
  <c r="A49" i="1532"/>
  <c r="M48" i="1532"/>
  <c r="L48" i="1532"/>
  <c r="K48" i="1532"/>
  <c r="C48" i="1532"/>
  <c r="A48" i="1532"/>
  <c r="M47" i="1532"/>
  <c r="L47" i="1532"/>
  <c r="K47" i="1532"/>
  <c r="C47" i="1532"/>
  <c r="A47" i="1532"/>
  <c r="M46" i="1532"/>
  <c r="L46" i="1532"/>
  <c r="K46" i="1532"/>
  <c r="C46" i="1532"/>
  <c r="A46" i="1532"/>
  <c r="M45" i="1532"/>
  <c r="L45" i="1532"/>
  <c r="K45" i="1532"/>
  <c r="C45" i="1532"/>
  <c r="A45" i="1532"/>
  <c r="M44" i="1532"/>
  <c r="L44" i="1532"/>
  <c r="K44" i="1532"/>
  <c r="C44" i="1532"/>
  <c r="A44" i="1532"/>
  <c r="M43" i="1532"/>
  <c r="L43" i="1532"/>
  <c r="K43" i="1532"/>
  <c r="C43" i="1532"/>
  <c r="A43" i="1532"/>
  <c r="M42" i="1532"/>
  <c r="L42" i="1532"/>
  <c r="K42" i="1532"/>
  <c r="C42" i="1532"/>
  <c r="A42" i="1532"/>
  <c r="M41" i="1532"/>
  <c r="L41" i="1532"/>
  <c r="K41" i="1532"/>
  <c r="C41" i="1532"/>
  <c r="A41" i="1532"/>
  <c r="M40" i="1532"/>
  <c r="L40" i="1532"/>
  <c r="K40" i="1532"/>
  <c r="C40" i="1532"/>
  <c r="A40" i="1532"/>
  <c r="M39" i="1532"/>
  <c r="L39" i="1532"/>
  <c r="K39" i="1532"/>
  <c r="C39" i="1532"/>
  <c r="A39" i="1532"/>
  <c r="M38" i="1532"/>
  <c r="L38" i="1532"/>
  <c r="K38" i="1532"/>
  <c r="C38" i="1532"/>
  <c r="A38" i="1532"/>
  <c r="M37" i="1532"/>
  <c r="L37" i="1532"/>
  <c r="K37" i="1532"/>
  <c r="C37" i="1532"/>
  <c r="A37" i="1532"/>
  <c r="M36" i="1532"/>
  <c r="L36" i="1532"/>
  <c r="K36" i="1532"/>
  <c r="C36" i="1532"/>
  <c r="A36" i="1532"/>
  <c r="M35" i="1532"/>
  <c r="L35" i="1532"/>
  <c r="K35" i="1532"/>
  <c r="C35" i="1532"/>
  <c r="A35" i="1532"/>
  <c r="M34" i="1532"/>
  <c r="L34" i="1532"/>
  <c r="K34" i="1532"/>
  <c r="C34" i="1532"/>
  <c r="A34" i="1532"/>
  <c r="M33" i="1532"/>
  <c r="L33" i="1532"/>
  <c r="K33" i="1532"/>
  <c r="C33" i="1532"/>
  <c r="A33" i="1532"/>
  <c r="M32" i="1532"/>
  <c r="L32" i="1532"/>
  <c r="K32" i="1532"/>
  <c r="C32" i="1532"/>
  <c r="A32" i="1532"/>
  <c r="M31" i="1532"/>
  <c r="L31" i="1532"/>
  <c r="K31" i="1532"/>
  <c r="C31" i="1532"/>
  <c r="A31" i="1532"/>
  <c r="M30" i="1532"/>
  <c r="L30" i="1532"/>
  <c r="K30" i="1532"/>
  <c r="C30" i="1532"/>
  <c r="A30" i="1532"/>
  <c r="M29" i="1532"/>
  <c r="L29" i="1532"/>
  <c r="K29" i="1532"/>
  <c r="C29" i="1532"/>
  <c r="A29" i="1532"/>
  <c r="L27" i="1532"/>
  <c r="K27" i="1532"/>
  <c r="C27" i="1532"/>
  <c r="A27" i="1532"/>
  <c r="L26" i="1532"/>
  <c r="K26" i="1532"/>
  <c r="C26" i="1532"/>
  <c r="A26" i="1532"/>
  <c r="L25" i="1532"/>
  <c r="K25" i="1532"/>
  <c r="C25" i="1532"/>
  <c r="A25" i="1532"/>
  <c r="L24" i="1532"/>
  <c r="K24" i="1532"/>
  <c r="C24" i="1532"/>
  <c r="A24" i="1532"/>
  <c r="L22" i="1532"/>
  <c r="K22" i="1532"/>
  <c r="C22" i="1532"/>
  <c r="A22" i="1532"/>
  <c r="L21" i="1532"/>
  <c r="K21" i="1532"/>
  <c r="C21" i="1532"/>
  <c r="A21" i="1532"/>
  <c r="L20" i="1532"/>
  <c r="K20" i="1532"/>
  <c r="C20" i="1532"/>
  <c r="A20" i="1532"/>
  <c r="L49" i="1531" l="1"/>
  <c r="K49" i="1531"/>
  <c r="C49" i="1531"/>
  <c r="A49" i="1531"/>
  <c r="L48" i="1531"/>
  <c r="K48" i="1531"/>
  <c r="C48" i="1531"/>
  <c r="A48" i="1531"/>
  <c r="L47" i="1531"/>
  <c r="K47" i="1531"/>
  <c r="C47" i="1531"/>
  <c r="A47" i="1531"/>
  <c r="L46" i="1531"/>
  <c r="K46" i="1531"/>
  <c r="C46" i="1531"/>
  <c r="A46" i="1531"/>
  <c r="L45" i="1531"/>
  <c r="K45" i="1531"/>
  <c r="C45" i="1531"/>
  <c r="A45" i="1531"/>
  <c r="L44" i="1531"/>
  <c r="K44" i="1531"/>
  <c r="C44" i="1531"/>
  <c r="A44" i="1531"/>
  <c r="L42" i="1531"/>
  <c r="K42" i="1531"/>
  <c r="C42" i="1531"/>
  <c r="A42" i="1531"/>
  <c r="L41" i="1531"/>
  <c r="K41" i="1531"/>
  <c r="C41" i="1531"/>
  <c r="A41" i="1531"/>
  <c r="L39" i="1531"/>
  <c r="K39" i="1531"/>
  <c r="C39" i="1531"/>
  <c r="A39" i="1531"/>
  <c r="L38" i="1531"/>
  <c r="K38" i="1531"/>
  <c r="C38" i="1531"/>
  <c r="A38" i="1531"/>
  <c r="L37" i="1531"/>
  <c r="K37" i="1531"/>
  <c r="C37" i="1531"/>
  <c r="A37" i="1531"/>
  <c r="L36" i="1531"/>
  <c r="K36" i="1531"/>
  <c r="C36" i="1531"/>
  <c r="A36" i="1531"/>
  <c r="L35" i="1531"/>
  <c r="K35" i="1531"/>
  <c r="C35" i="1531"/>
  <c r="A35" i="1531"/>
  <c r="L34" i="1531"/>
  <c r="K34" i="1531"/>
  <c r="C34" i="1531"/>
  <c r="A34" i="1531"/>
  <c r="L32" i="1531"/>
  <c r="K32" i="1531"/>
  <c r="C32" i="1531"/>
  <c r="A32" i="1531"/>
  <c r="L31" i="1531"/>
  <c r="K31" i="1531"/>
  <c r="C31" i="1531"/>
  <c r="A31" i="1531"/>
  <c r="L30" i="1531"/>
  <c r="K30" i="1531"/>
  <c r="C30" i="1531"/>
  <c r="A30" i="1531"/>
  <c r="L29" i="1531"/>
  <c r="K29" i="1531"/>
  <c r="C29" i="1531"/>
  <c r="A29" i="1531"/>
  <c r="L28" i="1531"/>
  <c r="K28" i="1531"/>
  <c r="C28" i="1531"/>
  <c r="A28" i="1531"/>
  <c r="L27" i="1531"/>
  <c r="K27" i="1531"/>
  <c r="C27" i="1531"/>
  <c r="A27" i="1531"/>
  <c r="L26" i="1531"/>
  <c r="K26" i="1531"/>
  <c r="C26" i="1531"/>
  <c r="A26" i="1531"/>
  <c r="L25" i="1531"/>
  <c r="K25" i="1531"/>
  <c r="C25" i="1531"/>
  <c r="A25" i="1531"/>
  <c r="L24" i="1531"/>
  <c r="K24" i="1531"/>
  <c r="C24" i="1531"/>
  <c r="A24" i="1531"/>
  <c r="L23" i="1531"/>
  <c r="K23" i="1531"/>
  <c r="C23" i="1531"/>
  <c r="A23" i="1531"/>
  <c r="L21" i="1531"/>
  <c r="K21" i="1531"/>
  <c r="C21" i="1531"/>
  <c r="A21" i="1531"/>
  <c r="L20" i="1531"/>
  <c r="K20" i="1531"/>
  <c r="C20" i="1531"/>
  <c r="A20" i="1531"/>
  <c r="M116" i="1529" l="1"/>
  <c r="L116" i="1529"/>
  <c r="K116" i="1529"/>
  <c r="M115" i="1529"/>
  <c r="L115" i="1529"/>
  <c r="K115" i="1529"/>
  <c r="M114" i="1529"/>
  <c r="L114" i="1529"/>
  <c r="K114" i="1529"/>
  <c r="C114" i="1529"/>
  <c r="A114" i="1529"/>
  <c r="M113" i="1529"/>
  <c r="L113" i="1529"/>
  <c r="K113" i="1529"/>
  <c r="C113" i="1529"/>
  <c r="A113" i="1529"/>
  <c r="M111" i="1529"/>
  <c r="L111" i="1529"/>
  <c r="K111" i="1529"/>
  <c r="C111" i="1529"/>
  <c r="A111" i="1529"/>
  <c r="M110" i="1529"/>
  <c r="L110" i="1529"/>
  <c r="K110" i="1529"/>
  <c r="C110" i="1529"/>
  <c r="A110" i="1529"/>
  <c r="M109" i="1529"/>
  <c r="L109" i="1529"/>
  <c r="K109" i="1529"/>
  <c r="C109" i="1529"/>
  <c r="A109" i="1529"/>
  <c r="M108" i="1529"/>
  <c r="L108" i="1529"/>
  <c r="K108" i="1529"/>
  <c r="C108" i="1529"/>
  <c r="A108" i="1529"/>
  <c r="M106" i="1529"/>
  <c r="L106" i="1529"/>
  <c r="K106" i="1529"/>
  <c r="C106" i="1529"/>
  <c r="A106" i="1529"/>
  <c r="M105" i="1529"/>
  <c r="L105" i="1529"/>
  <c r="K105" i="1529"/>
  <c r="C105" i="1529"/>
  <c r="A105" i="1529"/>
  <c r="M104" i="1529"/>
  <c r="L104" i="1529"/>
  <c r="K104" i="1529"/>
  <c r="C104" i="1529"/>
  <c r="A104" i="1529"/>
  <c r="M102" i="1529"/>
  <c r="L102" i="1529"/>
  <c r="K102" i="1529"/>
  <c r="C102" i="1529"/>
  <c r="A102" i="1529"/>
  <c r="M101" i="1529"/>
  <c r="L101" i="1529"/>
  <c r="K101" i="1529"/>
  <c r="C101" i="1529"/>
  <c r="A101" i="1529"/>
  <c r="M100" i="1529"/>
  <c r="L100" i="1529"/>
  <c r="K100" i="1529"/>
  <c r="C100" i="1529"/>
  <c r="A100" i="1529"/>
  <c r="M98" i="1529"/>
  <c r="L98" i="1529"/>
  <c r="K98" i="1529"/>
  <c r="C98" i="1529"/>
  <c r="A98" i="1529"/>
  <c r="M97" i="1529"/>
  <c r="L97" i="1529"/>
  <c r="K97" i="1529"/>
  <c r="C97" i="1529"/>
  <c r="A97" i="1529"/>
  <c r="M95" i="1529"/>
  <c r="L95" i="1529"/>
  <c r="K95" i="1529"/>
  <c r="C95" i="1529"/>
  <c r="A95" i="1529"/>
  <c r="M94" i="1529"/>
  <c r="L94" i="1529"/>
  <c r="K94" i="1529"/>
  <c r="C94" i="1529"/>
  <c r="A94" i="1529"/>
  <c r="M93" i="1529"/>
  <c r="L93" i="1529"/>
  <c r="K93" i="1529"/>
  <c r="C93" i="1529"/>
  <c r="A93" i="1529"/>
  <c r="M92" i="1529"/>
  <c r="L92" i="1529"/>
  <c r="K92" i="1529"/>
  <c r="C92" i="1529"/>
  <c r="A92" i="1529"/>
  <c r="M91" i="1529"/>
  <c r="L91" i="1529"/>
  <c r="K91" i="1529"/>
  <c r="C91" i="1529"/>
  <c r="A91" i="1529"/>
  <c r="M90" i="1529"/>
  <c r="L90" i="1529"/>
  <c r="K90" i="1529"/>
  <c r="C90" i="1529"/>
  <c r="A90" i="1529"/>
  <c r="M89" i="1529"/>
  <c r="L89" i="1529"/>
  <c r="K89" i="1529"/>
  <c r="C89" i="1529"/>
  <c r="A89" i="1529"/>
  <c r="M88" i="1529"/>
  <c r="L88" i="1529"/>
  <c r="K88" i="1529"/>
  <c r="C88" i="1529"/>
  <c r="A88" i="1529"/>
  <c r="M87" i="1529"/>
  <c r="L87" i="1529"/>
  <c r="K87" i="1529"/>
  <c r="C87" i="1529"/>
  <c r="A87" i="1529"/>
  <c r="M86" i="1529"/>
  <c r="L86" i="1529"/>
  <c r="K86" i="1529"/>
  <c r="C86" i="1529"/>
  <c r="A86" i="1529"/>
  <c r="M85" i="1529"/>
  <c r="L85" i="1529"/>
  <c r="K85" i="1529"/>
  <c r="C85" i="1529"/>
  <c r="A85" i="1529"/>
  <c r="M84" i="1529"/>
  <c r="L84" i="1529"/>
  <c r="K84" i="1529"/>
  <c r="C84" i="1529"/>
  <c r="A84" i="1529"/>
  <c r="M83" i="1529"/>
  <c r="L83" i="1529"/>
  <c r="K83" i="1529"/>
  <c r="C83" i="1529"/>
  <c r="A83" i="1529"/>
  <c r="M82" i="1529"/>
  <c r="L82" i="1529"/>
  <c r="K82" i="1529"/>
  <c r="C82" i="1529"/>
  <c r="A82" i="1529"/>
  <c r="M81" i="1529"/>
  <c r="L81" i="1529"/>
  <c r="K81" i="1529"/>
  <c r="C81" i="1529"/>
  <c r="A81" i="1529"/>
  <c r="M80" i="1529"/>
  <c r="L80" i="1529"/>
  <c r="K80" i="1529"/>
  <c r="C80" i="1529"/>
  <c r="A80" i="1529"/>
  <c r="M78" i="1529"/>
  <c r="L78" i="1529"/>
  <c r="K78" i="1529"/>
  <c r="C78" i="1529"/>
  <c r="A78" i="1529"/>
  <c r="M77" i="1529"/>
  <c r="L77" i="1529"/>
  <c r="K77" i="1529"/>
  <c r="C77" i="1529"/>
  <c r="A77" i="1529"/>
  <c r="M75" i="1529"/>
  <c r="L75" i="1529"/>
  <c r="K75" i="1529"/>
  <c r="C75" i="1529"/>
  <c r="A75" i="1529"/>
  <c r="M74" i="1529"/>
  <c r="L74" i="1529"/>
  <c r="K74" i="1529"/>
  <c r="C74" i="1529"/>
  <c r="A74" i="1529"/>
  <c r="M73" i="1529"/>
  <c r="L73" i="1529"/>
  <c r="K73" i="1529"/>
  <c r="C73" i="1529"/>
  <c r="A73" i="1529"/>
  <c r="M72" i="1529"/>
  <c r="L72" i="1529"/>
  <c r="K72" i="1529"/>
  <c r="C72" i="1529"/>
  <c r="A72" i="1529"/>
  <c r="M71" i="1529"/>
  <c r="L71" i="1529"/>
  <c r="K71" i="1529"/>
  <c r="C71" i="1529"/>
  <c r="A71" i="1529"/>
  <c r="M70" i="1529"/>
  <c r="L70" i="1529"/>
  <c r="K70" i="1529"/>
  <c r="C70" i="1529"/>
  <c r="A70" i="1529"/>
  <c r="M69" i="1529"/>
  <c r="L69" i="1529"/>
  <c r="K69" i="1529"/>
  <c r="C69" i="1529"/>
  <c r="A69" i="1529"/>
  <c r="M68" i="1529"/>
  <c r="L68" i="1529"/>
  <c r="K68" i="1529"/>
  <c r="C68" i="1529"/>
  <c r="A68" i="1529"/>
  <c r="M67" i="1529"/>
  <c r="L67" i="1529"/>
  <c r="K67" i="1529"/>
  <c r="C67" i="1529"/>
  <c r="A67" i="1529"/>
  <c r="M66" i="1529"/>
  <c r="L66" i="1529"/>
  <c r="K66" i="1529"/>
  <c r="C66" i="1529"/>
  <c r="A66" i="1529"/>
  <c r="M65" i="1529"/>
  <c r="L65" i="1529"/>
  <c r="K65" i="1529"/>
  <c r="C65" i="1529"/>
  <c r="A65" i="1529"/>
  <c r="M64" i="1529"/>
  <c r="L64" i="1529"/>
  <c r="K64" i="1529"/>
  <c r="C64" i="1529"/>
  <c r="A64" i="1529"/>
  <c r="M63" i="1529"/>
  <c r="L63" i="1529"/>
  <c r="K63" i="1529"/>
  <c r="C63" i="1529"/>
  <c r="A63" i="1529"/>
  <c r="M62" i="1529"/>
  <c r="L62" i="1529"/>
  <c r="K62" i="1529"/>
  <c r="C62" i="1529"/>
  <c r="A62" i="1529"/>
  <c r="M61" i="1529"/>
  <c r="L61" i="1529"/>
  <c r="K61" i="1529"/>
  <c r="C61" i="1529"/>
  <c r="A61" i="1529"/>
  <c r="M60" i="1529"/>
  <c r="L60" i="1529"/>
  <c r="K60" i="1529"/>
  <c r="C60" i="1529"/>
  <c r="A60" i="1529"/>
  <c r="M59" i="1529"/>
  <c r="L59" i="1529"/>
  <c r="K59" i="1529"/>
  <c r="C59" i="1529"/>
  <c r="A59" i="1529"/>
  <c r="M58" i="1529"/>
  <c r="L58" i="1529"/>
  <c r="K58" i="1529"/>
  <c r="C58" i="1529"/>
  <c r="A58" i="1529"/>
  <c r="M57" i="1529"/>
  <c r="L57" i="1529"/>
  <c r="K57" i="1529"/>
  <c r="C57" i="1529"/>
  <c r="A57" i="1529"/>
  <c r="M56" i="1529"/>
  <c r="L56" i="1529"/>
  <c r="K56" i="1529"/>
  <c r="C56" i="1529"/>
  <c r="A56" i="1529"/>
  <c r="M55" i="1529"/>
  <c r="L55" i="1529"/>
  <c r="K55" i="1529"/>
  <c r="C55" i="1529"/>
  <c r="A55" i="1529"/>
  <c r="M54" i="1529"/>
  <c r="L54" i="1529"/>
  <c r="K54" i="1529"/>
  <c r="C54" i="1529"/>
  <c r="A54" i="1529"/>
  <c r="M53" i="1529"/>
  <c r="L53" i="1529"/>
  <c r="K53" i="1529"/>
  <c r="C53" i="1529"/>
  <c r="A53" i="1529"/>
  <c r="M52" i="1529"/>
  <c r="L52" i="1529"/>
  <c r="K52" i="1529"/>
  <c r="C52" i="1529"/>
  <c r="A52" i="1529"/>
  <c r="M51" i="1529"/>
  <c r="L51" i="1529"/>
  <c r="K51" i="1529"/>
  <c r="C51" i="1529"/>
  <c r="A51" i="1529"/>
  <c r="M50" i="1529"/>
  <c r="L50" i="1529"/>
  <c r="K50" i="1529"/>
  <c r="C50" i="1529"/>
  <c r="A50" i="1529"/>
  <c r="M49" i="1529"/>
  <c r="L49" i="1529"/>
  <c r="K49" i="1529"/>
  <c r="C49" i="1529"/>
  <c r="A49" i="1529"/>
  <c r="M48" i="1529"/>
  <c r="L48" i="1529"/>
  <c r="K48" i="1529"/>
  <c r="C48" i="1529"/>
  <c r="A48" i="1529"/>
  <c r="M47" i="1529"/>
  <c r="L47" i="1529"/>
  <c r="K47" i="1529"/>
  <c r="C47" i="1529"/>
  <c r="A47" i="1529"/>
  <c r="M46" i="1529"/>
  <c r="L46" i="1529"/>
  <c r="K46" i="1529"/>
  <c r="C46" i="1529"/>
  <c r="A46" i="1529"/>
  <c r="M45" i="1529"/>
  <c r="L45" i="1529"/>
  <c r="K45" i="1529"/>
  <c r="C45" i="1529"/>
  <c r="A45" i="1529"/>
  <c r="M44" i="1529"/>
  <c r="L44" i="1529"/>
  <c r="K44" i="1529"/>
  <c r="C44" i="1529"/>
  <c r="A44" i="1529"/>
  <c r="M43" i="1529"/>
  <c r="L43" i="1529"/>
  <c r="K43" i="1529"/>
  <c r="C43" i="1529"/>
  <c r="A43" i="1529"/>
  <c r="M42" i="1529"/>
  <c r="L42" i="1529"/>
  <c r="K42" i="1529"/>
  <c r="C42" i="1529"/>
  <c r="A42" i="1529"/>
  <c r="M41" i="1529"/>
  <c r="L41" i="1529"/>
  <c r="K41" i="1529"/>
  <c r="C41" i="1529"/>
  <c r="A41" i="1529"/>
  <c r="M40" i="1529"/>
  <c r="L40" i="1529"/>
  <c r="K40" i="1529"/>
  <c r="C40" i="1529"/>
  <c r="A40" i="1529"/>
  <c r="M39" i="1529"/>
  <c r="L39" i="1529"/>
  <c r="K39" i="1529"/>
  <c r="C39" i="1529"/>
  <c r="A39" i="1529"/>
  <c r="M38" i="1529"/>
  <c r="L38" i="1529"/>
  <c r="K38" i="1529"/>
  <c r="C38" i="1529"/>
  <c r="A38" i="1529"/>
  <c r="M37" i="1529"/>
  <c r="L37" i="1529"/>
  <c r="K37" i="1529"/>
  <c r="C37" i="1529"/>
  <c r="A37" i="1529"/>
  <c r="M36" i="1529"/>
  <c r="L36" i="1529"/>
  <c r="K36" i="1529"/>
  <c r="C36" i="1529"/>
  <c r="A36" i="1529"/>
  <c r="M35" i="1529"/>
  <c r="L35" i="1529"/>
  <c r="K35" i="1529"/>
  <c r="C35" i="1529"/>
  <c r="A35" i="1529"/>
  <c r="M34" i="1529"/>
  <c r="L34" i="1529"/>
  <c r="K34" i="1529"/>
  <c r="C34" i="1529"/>
  <c r="A34" i="1529"/>
  <c r="M33" i="1529"/>
  <c r="L33" i="1529"/>
  <c r="K33" i="1529"/>
  <c r="C33" i="1529"/>
  <c r="A33" i="1529"/>
  <c r="M32" i="1529"/>
  <c r="L32" i="1529"/>
  <c r="K32" i="1529"/>
  <c r="C32" i="1529"/>
  <c r="A32" i="1529"/>
  <c r="M31" i="1529"/>
  <c r="L31" i="1529"/>
  <c r="K31" i="1529"/>
  <c r="C31" i="1529"/>
  <c r="A31" i="1529"/>
  <c r="M30" i="1529"/>
  <c r="L30" i="1529"/>
  <c r="K30" i="1529"/>
  <c r="C30" i="1529"/>
  <c r="A30" i="1529"/>
  <c r="M29" i="1529"/>
  <c r="L29" i="1529"/>
  <c r="K29" i="1529"/>
  <c r="C29" i="1529"/>
  <c r="A29" i="1529"/>
  <c r="L27" i="1529"/>
  <c r="K27" i="1529"/>
  <c r="C27" i="1529"/>
  <c r="A27" i="1529"/>
  <c r="L26" i="1529"/>
  <c r="K26" i="1529"/>
  <c r="C26" i="1529"/>
  <c r="A26" i="1529"/>
  <c r="L25" i="1529"/>
  <c r="K25" i="1529"/>
  <c r="C25" i="1529"/>
  <c r="A25" i="1529"/>
  <c r="L24" i="1529"/>
  <c r="K24" i="1529"/>
  <c r="C24" i="1529"/>
  <c r="A24" i="1529"/>
  <c r="L23" i="1529"/>
  <c r="K23" i="1529"/>
  <c r="C23" i="1529"/>
  <c r="A23" i="1529"/>
  <c r="L22" i="1529"/>
  <c r="K22" i="1529"/>
  <c r="C22" i="1529"/>
  <c r="A22" i="1529"/>
  <c r="L21" i="1529"/>
  <c r="K21" i="1529"/>
  <c r="C21" i="1529"/>
  <c r="A21" i="1529"/>
  <c r="L20" i="1529"/>
  <c r="K20" i="1529"/>
  <c r="C20" i="1529"/>
  <c r="A20" i="1529"/>
  <c r="M57" i="1528" l="1"/>
  <c r="M56" i="1528"/>
  <c r="M55" i="1528"/>
  <c r="M54" i="1528"/>
  <c r="M53" i="1528"/>
  <c r="L53" i="1528"/>
  <c r="K53" i="1528"/>
  <c r="C53" i="1528"/>
  <c r="A53" i="1528"/>
  <c r="M52" i="1528"/>
  <c r="L52" i="1528"/>
  <c r="K52" i="1528"/>
  <c r="C52" i="1528"/>
  <c r="A52" i="1528"/>
  <c r="M51" i="1528"/>
  <c r="L51" i="1528"/>
  <c r="K51" i="1528"/>
  <c r="C51" i="1528"/>
  <c r="A51" i="1528"/>
  <c r="M50" i="1528"/>
  <c r="L50" i="1528"/>
  <c r="K50" i="1528"/>
  <c r="C50" i="1528"/>
  <c r="A50" i="1528"/>
  <c r="M49" i="1528"/>
  <c r="L49" i="1528"/>
  <c r="K49" i="1528"/>
  <c r="C49" i="1528"/>
  <c r="A49" i="1528"/>
  <c r="M48" i="1528"/>
  <c r="L48" i="1528"/>
  <c r="K48" i="1528"/>
  <c r="C48" i="1528"/>
  <c r="A48" i="1528"/>
  <c r="M47" i="1528"/>
  <c r="L47" i="1528"/>
  <c r="K47" i="1528"/>
  <c r="C47" i="1528"/>
  <c r="A47" i="1528"/>
  <c r="M46" i="1528"/>
  <c r="L46" i="1528"/>
  <c r="K46" i="1528"/>
  <c r="C46" i="1528"/>
  <c r="A46" i="1528"/>
  <c r="M45" i="1528"/>
  <c r="L45" i="1528"/>
  <c r="K45" i="1528"/>
  <c r="C45" i="1528"/>
  <c r="A45" i="1528"/>
  <c r="M44" i="1528"/>
  <c r="L44" i="1528"/>
  <c r="K44" i="1528"/>
  <c r="C44" i="1528"/>
  <c r="A44" i="1528"/>
  <c r="M43" i="1528"/>
  <c r="L43" i="1528"/>
  <c r="K43" i="1528"/>
  <c r="C43" i="1528"/>
  <c r="A43" i="1528"/>
  <c r="M42" i="1528"/>
  <c r="L42" i="1528"/>
  <c r="K42" i="1528"/>
  <c r="C42" i="1528"/>
  <c r="A42" i="1528"/>
  <c r="M41" i="1528"/>
  <c r="L41" i="1528"/>
  <c r="K41" i="1528"/>
  <c r="C41" i="1528"/>
  <c r="A41" i="1528"/>
  <c r="M40" i="1528"/>
  <c r="L40" i="1528"/>
  <c r="K40" i="1528"/>
  <c r="C40" i="1528"/>
  <c r="A40" i="1528"/>
  <c r="M39" i="1528"/>
  <c r="L39" i="1528"/>
  <c r="K39" i="1528"/>
  <c r="C39" i="1528"/>
  <c r="A39" i="1528"/>
  <c r="M38" i="1528"/>
  <c r="L38" i="1528"/>
  <c r="K38" i="1528"/>
  <c r="C38" i="1528"/>
  <c r="A38" i="1528"/>
  <c r="M37" i="1528"/>
  <c r="L37" i="1528"/>
  <c r="K37" i="1528"/>
  <c r="C37" i="1528"/>
  <c r="A37" i="1528"/>
  <c r="M36" i="1528"/>
  <c r="L36" i="1528"/>
  <c r="K36" i="1528"/>
  <c r="C36" i="1528"/>
  <c r="A36" i="1528"/>
  <c r="M35" i="1528"/>
  <c r="L35" i="1528"/>
  <c r="K35" i="1528"/>
  <c r="C35" i="1528"/>
  <c r="A35" i="1528"/>
  <c r="M34" i="1528"/>
  <c r="L34" i="1528"/>
  <c r="K34" i="1528"/>
  <c r="C34" i="1528"/>
  <c r="A34" i="1528"/>
  <c r="M33" i="1528"/>
  <c r="L33" i="1528"/>
  <c r="K33" i="1528"/>
  <c r="C33" i="1528"/>
  <c r="A33" i="1528"/>
  <c r="M32" i="1528"/>
  <c r="L32" i="1528"/>
  <c r="K32" i="1528"/>
  <c r="C32" i="1528"/>
  <c r="A32" i="1528"/>
  <c r="M31" i="1528"/>
  <c r="L31" i="1528"/>
  <c r="K31" i="1528"/>
  <c r="C31" i="1528"/>
  <c r="A31" i="1528"/>
  <c r="M30" i="1528"/>
  <c r="L30" i="1528"/>
  <c r="K30" i="1528"/>
  <c r="C30" i="1528"/>
  <c r="A30" i="1528"/>
  <c r="M29" i="1528"/>
  <c r="L29" i="1528"/>
  <c r="K29" i="1528"/>
  <c r="C29" i="1528"/>
  <c r="A29" i="1528"/>
  <c r="M28" i="1528"/>
  <c r="L28" i="1528"/>
  <c r="K28" i="1528"/>
  <c r="C28" i="1528"/>
  <c r="A28" i="1528"/>
  <c r="M27" i="1528"/>
  <c r="L27" i="1528"/>
  <c r="K27" i="1528"/>
  <c r="C27" i="1528"/>
  <c r="A27" i="1528"/>
  <c r="M26" i="1528"/>
  <c r="L26" i="1528"/>
  <c r="K26" i="1528"/>
  <c r="C26" i="1528"/>
  <c r="A26" i="1528"/>
  <c r="M25" i="1528"/>
  <c r="L25" i="1528"/>
  <c r="K25" i="1528"/>
  <c r="C25" i="1528"/>
  <c r="A25" i="1528"/>
  <c r="M24" i="1528"/>
  <c r="L24" i="1528"/>
  <c r="K24" i="1528"/>
  <c r="C24" i="1528"/>
  <c r="A24" i="1528"/>
  <c r="M23" i="1528"/>
  <c r="L23" i="1528"/>
  <c r="K23" i="1528"/>
  <c r="C23" i="1528"/>
  <c r="A23" i="1528"/>
  <c r="M22" i="1528"/>
  <c r="L22" i="1528"/>
  <c r="K22" i="1528"/>
  <c r="C22" i="1528"/>
  <c r="A22" i="1528"/>
  <c r="M21" i="1528"/>
  <c r="L21" i="1528"/>
  <c r="K21" i="1528"/>
  <c r="C21" i="1528"/>
  <c r="A21" i="1528"/>
  <c r="M20" i="1528"/>
  <c r="L20" i="1528"/>
  <c r="K20" i="1528"/>
  <c r="C20" i="1528"/>
  <c r="A20" i="1528"/>
  <c r="K20" i="1527" l="1"/>
  <c r="M65" i="1526" l="1"/>
  <c r="L65" i="1526"/>
  <c r="K65" i="1526"/>
  <c r="C65" i="1526"/>
  <c r="A65" i="1526"/>
  <c r="M64" i="1526"/>
  <c r="L64" i="1526"/>
  <c r="K64" i="1526"/>
  <c r="C64" i="1526"/>
  <c r="A64" i="1526"/>
  <c r="M63" i="1526"/>
  <c r="L63" i="1526"/>
  <c r="K63" i="1526"/>
  <c r="C63" i="1526"/>
  <c r="A63" i="1526"/>
  <c r="M61" i="1526"/>
  <c r="L61" i="1526"/>
  <c r="K61" i="1526"/>
  <c r="C61" i="1526"/>
  <c r="A61" i="1526"/>
  <c r="M60" i="1526"/>
  <c r="L60" i="1526"/>
  <c r="K60" i="1526"/>
  <c r="C60" i="1526"/>
  <c r="A60" i="1526"/>
  <c r="M59" i="1526"/>
  <c r="L59" i="1526"/>
  <c r="K59" i="1526"/>
  <c r="C59" i="1526"/>
  <c r="A59" i="1526"/>
  <c r="M57" i="1526"/>
  <c r="L57" i="1526"/>
  <c r="K57" i="1526"/>
  <c r="C57" i="1526"/>
  <c r="A57" i="1526"/>
  <c r="M56" i="1526"/>
  <c r="L56" i="1526"/>
  <c r="K56" i="1526"/>
  <c r="C56" i="1526"/>
  <c r="A56" i="1526"/>
  <c r="M55" i="1526"/>
  <c r="L55" i="1526"/>
  <c r="K55" i="1526"/>
  <c r="C55" i="1526"/>
  <c r="A55" i="1526"/>
  <c r="M53" i="1526"/>
  <c r="L53" i="1526"/>
  <c r="K53" i="1526"/>
  <c r="C53" i="1526"/>
  <c r="A53" i="1526"/>
  <c r="M52" i="1526"/>
  <c r="M51" i="1526"/>
  <c r="L51" i="1526"/>
  <c r="K51" i="1526"/>
  <c r="C51" i="1526"/>
  <c r="A51" i="1526"/>
  <c r="M50" i="1526"/>
  <c r="L50" i="1526"/>
  <c r="K50" i="1526"/>
  <c r="C50" i="1526"/>
  <c r="A50" i="1526"/>
  <c r="M49" i="1526"/>
  <c r="L49" i="1526"/>
  <c r="K49" i="1526"/>
  <c r="C49" i="1526"/>
  <c r="A49" i="1526"/>
  <c r="M48" i="1526"/>
  <c r="L48" i="1526"/>
  <c r="K48" i="1526"/>
  <c r="C48" i="1526"/>
  <c r="A48" i="1526"/>
  <c r="M47" i="1526"/>
  <c r="L47" i="1526"/>
  <c r="K47" i="1526"/>
  <c r="C47" i="1526"/>
  <c r="A47" i="1526"/>
  <c r="M46" i="1526"/>
  <c r="L46" i="1526"/>
  <c r="K46" i="1526"/>
  <c r="C46" i="1526"/>
  <c r="A46" i="1526"/>
  <c r="M44" i="1526"/>
  <c r="L44" i="1526"/>
  <c r="K44" i="1526"/>
  <c r="C44" i="1526"/>
  <c r="A44" i="1526"/>
  <c r="M43" i="1526"/>
  <c r="L43" i="1526"/>
  <c r="K43" i="1526"/>
  <c r="C43" i="1526"/>
  <c r="A43" i="1526"/>
  <c r="M42" i="1526"/>
  <c r="L42" i="1526"/>
  <c r="K42" i="1526"/>
  <c r="C42" i="1526"/>
  <c r="A42" i="1526"/>
  <c r="M40" i="1526"/>
  <c r="L40" i="1526"/>
  <c r="K40" i="1526"/>
  <c r="C40" i="1526"/>
  <c r="A40" i="1526"/>
  <c r="M39" i="1526"/>
  <c r="L39" i="1526"/>
  <c r="K39" i="1526"/>
  <c r="C39" i="1526"/>
  <c r="A39" i="1526"/>
  <c r="M37" i="1526"/>
  <c r="L37" i="1526"/>
  <c r="K37" i="1526"/>
  <c r="C37" i="1526"/>
  <c r="A37" i="1526"/>
  <c r="M35" i="1526"/>
  <c r="L35" i="1526"/>
  <c r="K35" i="1526"/>
  <c r="C35" i="1526"/>
  <c r="A35" i="1526"/>
  <c r="M34" i="1526"/>
  <c r="L34" i="1526"/>
  <c r="K34" i="1526"/>
  <c r="C34" i="1526"/>
  <c r="A34" i="1526"/>
  <c r="M33" i="1526"/>
  <c r="L33" i="1526"/>
  <c r="K33" i="1526"/>
  <c r="C33" i="1526"/>
  <c r="A33" i="1526"/>
  <c r="M32" i="1526"/>
  <c r="L32" i="1526"/>
  <c r="K32" i="1526"/>
  <c r="C32" i="1526"/>
  <c r="A32" i="1526"/>
  <c r="L30" i="1526"/>
  <c r="K30" i="1526"/>
  <c r="C30" i="1526"/>
  <c r="A30" i="1526"/>
  <c r="L29" i="1526"/>
  <c r="K29" i="1526"/>
  <c r="C29" i="1526"/>
  <c r="A29" i="1526"/>
  <c r="L28" i="1526"/>
  <c r="K28" i="1526"/>
  <c r="C28" i="1526"/>
  <c r="A28" i="1526"/>
  <c r="L27" i="1526"/>
  <c r="K27" i="1526"/>
  <c r="C27" i="1526"/>
  <c r="A27" i="1526"/>
  <c r="L26" i="1526"/>
  <c r="K26" i="1526"/>
  <c r="C26" i="1526"/>
  <c r="A26" i="1526"/>
  <c r="L25" i="1526"/>
  <c r="K25" i="1526"/>
  <c r="C25" i="1526"/>
  <c r="A25" i="1526"/>
  <c r="L24" i="1526"/>
  <c r="K24" i="1526"/>
  <c r="C24" i="1526"/>
  <c r="A24" i="1526"/>
  <c r="L23" i="1526"/>
  <c r="K23" i="1526"/>
  <c r="C23" i="1526"/>
  <c r="A23" i="1526"/>
  <c r="L22" i="1526"/>
  <c r="K22" i="1526"/>
  <c r="C22" i="1526"/>
  <c r="A22" i="1526"/>
  <c r="L21" i="1526"/>
  <c r="K21" i="1526"/>
  <c r="C21" i="1526"/>
  <c r="A21" i="1526"/>
  <c r="L20" i="1526"/>
  <c r="K20" i="1526"/>
  <c r="C20" i="1526"/>
  <c r="A20" i="1526"/>
  <c r="L142" i="1525" l="1"/>
  <c r="K142" i="1525"/>
  <c r="C142" i="1525"/>
  <c r="A142" i="1525"/>
  <c r="L141" i="1525"/>
  <c r="K141" i="1525"/>
  <c r="C141" i="1525"/>
  <c r="A141" i="1525"/>
  <c r="M139" i="1525"/>
  <c r="L139" i="1525"/>
  <c r="K139" i="1525"/>
  <c r="C139" i="1525"/>
  <c r="A139" i="1525"/>
  <c r="M138" i="1525"/>
  <c r="L138" i="1525"/>
  <c r="K138" i="1525"/>
  <c r="C138" i="1525"/>
  <c r="A138" i="1525"/>
  <c r="M137" i="1525"/>
  <c r="L137" i="1525"/>
  <c r="K137" i="1525"/>
  <c r="C137" i="1525"/>
  <c r="A137" i="1525"/>
  <c r="M136" i="1525"/>
  <c r="L136" i="1525"/>
  <c r="K136" i="1525"/>
  <c r="C136" i="1525"/>
  <c r="A136" i="1525"/>
  <c r="M135" i="1525"/>
  <c r="L135" i="1525"/>
  <c r="K135" i="1525"/>
  <c r="C135" i="1525"/>
  <c r="A135" i="1525"/>
  <c r="M134" i="1525"/>
  <c r="L134" i="1525"/>
  <c r="K134" i="1525"/>
  <c r="C134" i="1525"/>
  <c r="A134" i="1525"/>
  <c r="M133" i="1525"/>
  <c r="L133" i="1525"/>
  <c r="K133" i="1525"/>
  <c r="C133" i="1525"/>
  <c r="A133" i="1525"/>
  <c r="M132" i="1525"/>
  <c r="L132" i="1525"/>
  <c r="K132" i="1525"/>
  <c r="C132" i="1525"/>
  <c r="A132" i="1525"/>
  <c r="M130" i="1525"/>
  <c r="L130" i="1525"/>
  <c r="K130" i="1525"/>
  <c r="C130" i="1525"/>
  <c r="A130" i="1525"/>
  <c r="M129" i="1525"/>
  <c r="L129" i="1525"/>
  <c r="K129" i="1525"/>
  <c r="C129" i="1525"/>
  <c r="A129" i="1525"/>
  <c r="M128" i="1525"/>
  <c r="L128" i="1525"/>
  <c r="K128" i="1525"/>
  <c r="C128" i="1525"/>
  <c r="A128" i="1525"/>
  <c r="M127" i="1525"/>
  <c r="L127" i="1525"/>
  <c r="K127" i="1525"/>
  <c r="C127" i="1525"/>
  <c r="A127" i="1525"/>
  <c r="M125" i="1525"/>
  <c r="L125" i="1525"/>
  <c r="K125" i="1525"/>
  <c r="C125" i="1525"/>
  <c r="A125" i="1525"/>
  <c r="M124" i="1525"/>
  <c r="L124" i="1525"/>
  <c r="K124" i="1525"/>
  <c r="C124" i="1525"/>
  <c r="A124" i="1525"/>
  <c r="M123" i="1525"/>
  <c r="L123" i="1525"/>
  <c r="K123" i="1525"/>
  <c r="C123" i="1525"/>
  <c r="A123" i="1525"/>
  <c r="M122" i="1525"/>
  <c r="L122" i="1525"/>
  <c r="K122" i="1525"/>
  <c r="C122" i="1525"/>
  <c r="A122" i="1525"/>
  <c r="M121" i="1525"/>
  <c r="L121" i="1525"/>
  <c r="K121" i="1525"/>
  <c r="C121" i="1525"/>
  <c r="A121" i="1525"/>
  <c r="M120" i="1525"/>
  <c r="L120" i="1525"/>
  <c r="K120" i="1525"/>
  <c r="C120" i="1525"/>
  <c r="A120" i="1525"/>
  <c r="M119" i="1525"/>
  <c r="L119" i="1525"/>
  <c r="K119" i="1525"/>
  <c r="C119" i="1525"/>
  <c r="A119" i="1525"/>
  <c r="M118" i="1525"/>
  <c r="L118" i="1525"/>
  <c r="K118" i="1525"/>
  <c r="C118" i="1525"/>
  <c r="A118" i="1525"/>
  <c r="M117" i="1525"/>
  <c r="L117" i="1525"/>
  <c r="K117" i="1525"/>
  <c r="C117" i="1525"/>
  <c r="A117" i="1525"/>
  <c r="M116" i="1525"/>
  <c r="L116" i="1525"/>
  <c r="K116" i="1525"/>
  <c r="C116" i="1525"/>
  <c r="A116" i="1525"/>
  <c r="M115" i="1525"/>
  <c r="L115" i="1525"/>
  <c r="K115" i="1525"/>
  <c r="C115" i="1525"/>
  <c r="A115" i="1525"/>
  <c r="M114" i="1525"/>
  <c r="L114" i="1525"/>
  <c r="K114" i="1525"/>
  <c r="C114" i="1525"/>
  <c r="A114" i="1525"/>
  <c r="M113" i="1525"/>
  <c r="L113" i="1525"/>
  <c r="K113" i="1525"/>
  <c r="C113" i="1525"/>
  <c r="A113" i="1525"/>
  <c r="M112" i="1525"/>
  <c r="L112" i="1525"/>
  <c r="K112" i="1525"/>
  <c r="C112" i="1525"/>
  <c r="A112" i="1525"/>
  <c r="M111" i="1525"/>
  <c r="L111" i="1525"/>
  <c r="K111" i="1525"/>
  <c r="C111" i="1525"/>
  <c r="A111" i="1525"/>
  <c r="M110" i="1525"/>
  <c r="L110" i="1525"/>
  <c r="K110" i="1525"/>
  <c r="C110" i="1525"/>
  <c r="A110" i="1525"/>
  <c r="M109" i="1525"/>
  <c r="L109" i="1525"/>
  <c r="K109" i="1525"/>
  <c r="C109" i="1525"/>
  <c r="A109" i="1525"/>
  <c r="M108" i="1525"/>
  <c r="L108" i="1525"/>
  <c r="K108" i="1525"/>
  <c r="C108" i="1525"/>
  <c r="A108" i="1525"/>
  <c r="M107" i="1525"/>
  <c r="L107" i="1525"/>
  <c r="K107" i="1525"/>
  <c r="C107" i="1525"/>
  <c r="A107" i="1525"/>
  <c r="M106" i="1525"/>
  <c r="L106" i="1525"/>
  <c r="K106" i="1525"/>
  <c r="C106" i="1525"/>
  <c r="A106" i="1525"/>
  <c r="M105" i="1525"/>
  <c r="L105" i="1525"/>
  <c r="K105" i="1525"/>
  <c r="C105" i="1525"/>
  <c r="A105" i="1525"/>
  <c r="M104" i="1525"/>
  <c r="L104" i="1525"/>
  <c r="K104" i="1525"/>
  <c r="C104" i="1525"/>
  <c r="A104" i="1525"/>
  <c r="M103" i="1525"/>
  <c r="L103" i="1525"/>
  <c r="K103" i="1525"/>
  <c r="C103" i="1525"/>
  <c r="A103" i="1525"/>
  <c r="M102" i="1525"/>
  <c r="L102" i="1525"/>
  <c r="K102" i="1525"/>
  <c r="C102" i="1525"/>
  <c r="A102" i="1525"/>
  <c r="M101" i="1525"/>
  <c r="L101" i="1525"/>
  <c r="K101" i="1525"/>
  <c r="C101" i="1525"/>
  <c r="A101" i="1525"/>
  <c r="M100" i="1525"/>
  <c r="L100" i="1525"/>
  <c r="K100" i="1525"/>
  <c r="C100" i="1525"/>
  <c r="A100" i="1525"/>
  <c r="M99" i="1525"/>
  <c r="L99" i="1525"/>
  <c r="K99" i="1525"/>
  <c r="C99" i="1525"/>
  <c r="A99" i="1525"/>
  <c r="M98" i="1525"/>
  <c r="L98" i="1525"/>
  <c r="K98" i="1525"/>
  <c r="C98" i="1525"/>
  <c r="A98" i="1525"/>
  <c r="M97" i="1525"/>
  <c r="L97" i="1525"/>
  <c r="K97" i="1525"/>
  <c r="C97" i="1525"/>
  <c r="A97" i="1525"/>
  <c r="M96" i="1525"/>
  <c r="L96" i="1525"/>
  <c r="K96" i="1525"/>
  <c r="C96" i="1525"/>
  <c r="A96" i="1525"/>
  <c r="M95" i="1525"/>
  <c r="L95" i="1525"/>
  <c r="K95" i="1525"/>
  <c r="C95" i="1525"/>
  <c r="A95" i="1525"/>
  <c r="M94" i="1525"/>
  <c r="L94" i="1525"/>
  <c r="K94" i="1525"/>
  <c r="C94" i="1525"/>
  <c r="A94" i="1525"/>
  <c r="M93" i="1525"/>
  <c r="L93" i="1525"/>
  <c r="K93" i="1525"/>
  <c r="C93" i="1525"/>
  <c r="A93" i="1525"/>
  <c r="M92" i="1525"/>
  <c r="L92" i="1525"/>
  <c r="K92" i="1525"/>
  <c r="C92" i="1525"/>
  <c r="A92" i="1525"/>
  <c r="M91" i="1525"/>
  <c r="L91" i="1525"/>
  <c r="K91" i="1525"/>
  <c r="C91" i="1525"/>
  <c r="A91" i="1525"/>
  <c r="M90" i="1525"/>
  <c r="L90" i="1525"/>
  <c r="K90" i="1525"/>
  <c r="C90" i="1525"/>
  <c r="A90" i="1525"/>
  <c r="M89" i="1525"/>
  <c r="L89" i="1525"/>
  <c r="K89" i="1525"/>
  <c r="C89" i="1525"/>
  <c r="A89" i="1525"/>
  <c r="M88" i="1525"/>
  <c r="L88" i="1525"/>
  <c r="K88" i="1525"/>
  <c r="C88" i="1525"/>
  <c r="A88" i="1525"/>
  <c r="M87" i="1525"/>
  <c r="L87" i="1525"/>
  <c r="K87" i="1525"/>
  <c r="C87" i="1525"/>
  <c r="A87" i="1525"/>
  <c r="M86" i="1525"/>
  <c r="L86" i="1525"/>
  <c r="K86" i="1525"/>
  <c r="C86" i="1525"/>
  <c r="A86" i="1525"/>
  <c r="M85" i="1525"/>
  <c r="L85" i="1525"/>
  <c r="K85" i="1525"/>
  <c r="C85" i="1525"/>
  <c r="A85" i="1525"/>
  <c r="M84" i="1525"/>
  <c r="L84" i="1525"/>
  <c r="K84" i="1525"/>
  <c r="C84" i="1525"/>
  <c r="A84" i="1525"/>
  <c r="M83" i="1525"/>
  <c r="L83" i="1525"/>
  <c r="K83" i="1525"/>
  <c r="C83" i="1525"/>
  <c r="A83" i="1525"/>
  <c r="M82" i="1525"/>
  <c r="L82" i="1525"/>
  <c r="K82" i="1525"/>
  <c r="C82" i="1525"/>
  <c r="A82" i="1525"/>
  <c r="M81" i="1525"/>
  <c r="L81" i="1525"/>
  <c r="K81" i="1525"/>
  <c r="C81" i="1525"/>
  <c r="A81" i="1525"/>
  <c r="M80" i="1525"/>
  <c r="L80" i="1525"/>
  <c r="K80" i="1525"/>
  <c r="C80" i="1525"/>
  <c r="A80" i="1525"/>
  <c r="M79" i="1525"/>
  <c r="L79" i="1525"/>
  <c r="K79" i="1525"/>
  <c r="C79" i="1525"/>
  <c r="A79" i="1525"/>
  <c r="M78" i="1525"/>
  <c r="L78" i="1525"/>
  <c r="K78" i="1525"/>
  <c r="C78" i="1525"/>
  <c r="A78" i="1525"/>
  <c r="M77" i="1525"/>
  <c r="L77" i="1525"/>
  <c r="K77" i="1525"/>
  <c r="C77" i="1525"/>
  <c r="A77" i="1525"/>
  <c r="M76" i="1525"/>
  <c r="L76" i="1525"/>
  <c r="K76" i="1525"/>
  <c r="C76" i="1525"/>
  <c r="A76" i="1525"/>
  <c r="M75" i="1525"/>
  <c r="L75" i="1525"/>
  <c r="K75" i="1525"/>
  <c r="C75" i="1525"/>
  <c r="A75" i="1525"/>
  <c r="M74" i="1525"/>
  <c r="L74" i="1525"/>
  <c r="K74" i="1525"/>
  <c r="C74" i="1525"/>
  <c r="A74" i="1525"/>
  <c r="M73" i="1525"/>
  <c r="L73" i="1525"/>
  <c r="K73" i="1525"/>
  <c r="C73" i="1525"/>
  <c r="A73" i="1525"/>
  <c r="M72" i="1525"/>
  <c r="L72" i="1525"/>
  <c r="K72" i="1525"/>
  <c r="C72" i="1525"/>
  <c r="A72" i="1525"/>
  <c r="M71" i="1525"/>
  <c r="L71" i="1525"/>
  <c r="K71" i="1525"/>
  <c r="C71" i="1525"/>
  <c r="A71" i="1525"/>
  <c r="M70" i="1525"/>
  <c r="L70" i="1525"/>
  <c r="K70" i="1525"/>
  <c r="C70" i="1525"/>
  <c r="A70" i="1525"/>
  <c r="M69" i="1525"/>
  <c r="L69" i="1525"/>
  <c r="K69" i="1525"/>
  <c r="C69" i="1525"/>
  <c r="A69" i="1525"/>
  <c r="M68" i="1525"/>
  <c r="L68" i="1525"/>
  <c r="K68" i="1525"/>
  <c r="C68" i="1525"/>
  <c r="A68" i="1525"/>
  <c r="M67" i="1525"/>
  <c r="L67" i="1525"/>
  <c r="K67" i="1525"/>
  <c r="C67" i="1525"/>
  <c r="A67" i="1525"/>
  <c r="M66" i="1525"/>
  <c r="L66" i="1525"/>
  <c r="K66" i="1525"/>
  <c r="C66" i="1525"/>
  <c r="A66" i="1525"/>
  <c r="M65" i="1525"/>
  <c r="L65" i="1525"/>
  <c r="K65" i="1525"/>
  <c r="C65" i="1525"/>
  <c r="A65" i="1525"/>
  <c r="M64" i="1525"/>
  <c r="L64" i="1525"/>
  <c r="K64" i="1525"/>
  <c r="C64" i="1525"/>
  <c r="A64" i="1525"/>
  <c r="M63" i="1525"/>
  <c r="L63" i="1525"/>
  <c r="K63" i="1525"/>
  <c r="C63" i="1525"/>
  <c r="A63" i="1525"/>
  <c r="M62" i="1525"/>
  <c r="L62" i="1525"/>
  <c r="K62" i="1525"/>
  <c r="C62" i="1525"/>
  <c r="A62" i="1525"/>
  <c r="M61" i="1525"/>
  <c r="L61" i="1525"/>
  <c r="K61" i="1525"/>
  <c r="C61" i="1525"/>
  <c r="A61" i="1525"/>
  <c r="M60" i="1525"/>
  <c r="L60" i="1525"/>
  <c r="K60" i="1525"/>
  <c r="C60" i="1525"/>
  <c r="A60" i="1525"/>
  <c r="M59" i="1525"/>
  <c r="L59" i="1525"/>
  <c r="K59" i="1525"/>
  <c r="C59" i="1525"/>
  <c r="A59" i="1525"/>
  <c r="M58" i="1525"/>
  <c r="L58" i="1525"/>
  <c r="K58" i="1525"/>
  <c r="C58" i="1525"/>
  <c r="A58" i="1525"/>
  <c r="M57" i="1525"/>
  <c r="L57" i="1525"/>
  <c r="K57" i="1525"/>
  <c r="C57" i="1525"/>
  <c r="A57" i="1525"/>
  <c r="M56" i="1525"/>
  <c r="L56" i="1525"/>
  <c r="K56" i="1525"/>
  <c r="C56" i="1525"/>
  <c r="A56" i="1525"/>
  <c r="M55" i="1525"/>
  <c r="L55" i="1525"/>
  <c r="K55" i="1525"/>
  <c r="C55" i="1525"/>
  <c r="A55" i="1525"/>
  <c r="M54" i="1525"/>
  <c r="L54" i="1525"/>
  <c r="K54" i="1525"/>
  <c r="C54" i="1525"/>
  <c r="A54" i="1525"/>
  <c r="M53" i="1525"/>
  <c r="L53" i="1525"/>
  <c r="K53" i="1525"/>
  <c r="C53" i="1525"/>
  <c r="A53" i="1525"/>
  <c r="M52" i="1525"/>
  <c r="L52" i="1525"/>
  <c r="K52" i="1525"/>
  <c r="C52" i="1525"/>
  <c r="A52" i="1525"/>
  <c r="M51" i="1525"/>
  <c r="L51" i="1525"/>
  <c r="K51" i="1525"/>
  <c r="C51" i="1525"/>
  <c r="A51" i="1525"/>
  <c r="M50" i="1525"/>
  <c r="L50" i="1525"/>
  <c r="K50" i="1525"/>
  <c r="C50" i="1525"/>
  <c r="A50" i="1525"/>
  <c r="M49" i="1525"/>
  <c r="L49" i="1525"/>
  <c r="K49" i="1525"/>
  <c r="C49" i="1525"/>
  <c r="A49" i="1525"/>
  <c r="M48" i="1525"/>
  <c r="L48" i="1525"/>
  <c r="K48" i="1525"/>
  <c r="C48" i="1525"/>
  <c r="A48" i="1525"/>
  <c r="L46" i="1525"/>
  <c r="K46" i="1525"/>
  <c r="C46" i="1525"/>
  <c r="A46" i="1525"/>
  <c r="L45" i="1525"/>
  <c r="K45" i="1525"/>
  <c r="C45" i="1525"/>
  <c r="A45" i="1525"/>
  <c r="L44" i="1525"/>
  <c r="K44" i="1525"/>
  <c r="C44" i="1525"/>
  <c r="A44" i="1525"/>
  <c r="L43" i="1525"/>
  <c r="K43" i="1525"/>
  <c r="C43" i="1525"/>
  <c r="A43" i="1525"/>
  <c r="L42" i="1525"/>
  <c r="K42" i="1525"/>
  <c r="C42" i="1525"/>
  <c r="A42" i="1525"/>
  <c r="L41" i="1525"/>
  <c r="K41" i="1525"/>
  <c r="C41" i="1525"/>
  <c r="A41" i="1525"/>
  <c r="L40" i="1525"/>
  <c r="K40" i="1525"/>
  <c r="C40" i="1525"/>
  <c r="A40" i="1525"/>
  <c r="L39" i="1525"/>
  <c r="K39" i="1525"/>
  <c r="C39" i="1525"/>
  <c r="A39" i="1525"/>
  <c r="L38" i="1525"/>
  <c r="K38" i="1525"/>
  <c r="C38" i="1525"/>
  <c r="A38" i="1525"/>
  <c r="L37" i="1525"/>
  <c r="K37" i="1525"/>
  <c r="C37" i="1525"/>
  <c r="A37" i="1525"/>
  <c r="L36" i="1525"/>
  <c r="K36" i="1525"/>
  <c r="C36" i="1525"/>
  <c r="A36" i="1525"/>
  <c r="L35" i="1525"/>
  <c r="K35" i="1525"/>
  <c r="C35" i="1525"/>
  <c r="A35" i="1525"/>
  <c r="L34" i="1525"/>
  <c r="K34" i="1525"/>
  <c r="C34" i="1525"/>
  <c r="A34" i="1525"/>
  <c r="L33" i="1525"/>
  <c r="K33" i="1525"/>
  <c r="C33" i="1525"/>
  <c r="A33" i="1525"/>
  <c r="L32" i="1525"/>
  <c r="K32" i="1525"/>
  <c r="C32" i="1525"/>
  <c r="A32" i="1525"/>
  <c r="L31" i="1525"/>
  <c r="K31" i="1525"/>
  <c r="C31" i="1525"/>
  <c r="A31" i="1525"/>
  <c r="L30" i="1525"/>
  <c r="K30" i="1525"/>
  <c r="C30" i="1525"/>
  <c r="A30" i="1525"/>
  <c r="L29" i="1525"/>
  <c r="K29" i="1525"/>
  <c r="C29" i="1525"/>
  <c r="A29" i="1525"/>
  <c r="L28" i="1525"/>
  <c r="K28" i="1525"/>
  <c r="C28" i="1525"/>
  <c r="A28" i="1525"/>
  <c r="L27" i="1525"/>
  <c r="K27" i="1525"/>
  <c r="C27" i="1525"/>
  <c r="A27" i="1525"/>
  <c r="L26" i="1525"/>
  <c r="K26" i="1525"/>
  <c r="C26" i="1525"/>
  <c r="A26" i="1525"/>
  <c r="L25" i="1525"/>
  <c r="K25" i="1525"/>
  <c r="C25" i="1525"/>
  <c r="A25" i="1525"/>
  <c r="L24" i="1525"/>
  <c r="K24" i="1525"/>
  <c r="C24" i="1525"/>
  <c r="A24" i="1525"/>
  <c r="L23" i="1525"/>
  <c r="K23" i="1525"/>
  <c r="C23" i="1525"/>
  <c r="A23" i="1525"/>
  <c r="L22" i="1525"/>
  <c r="K22" i="1525"/>
  <c r="C22" i="1525"/>
  <c r="A22" i="1525"/>
  <c r="L21" i="1525"/>
  <c r="K21" i="1525"/>
  <c r="C21" i="1525"/>
  <c r="A21" i="1525"/>
  <c r="L20" i="1525"/>
  <c r="K20" i="1525"/>
  <c r="C20" i="1525"/>
  <c r="A20" i="1525"/>
  <c r="L29" i="1523" l="1"/>
  <c r="K29" i="1523"/>
  <c r="C29" i="1523"/>
  <c r="A29" i="1523"/>
  <c r="L28" i="1523"/>
  <c r="K28" i="1523"/>
  <c r="C28" i="1523"/>
  <c r="A28" i="1523"/>
  <c r="L27" i="1523"/>
  <c r="K27" i="1523"/>
  <c r="C27" i="1523"/>
  <c r="A27" i="1523"/>
  <c r="K25" i="1523"/>
  <c r="C25" i="1523"/>
  <c r="A25" i="1523"/>
  <c r="K24" i="1523"/>
  <c r="C24" i="1523"/>
  <c r="A24" i="1523"/>
  <c r="K23" i="1523"/>
  <c r="C23" i="1523"/>
  <c r="A23" i="1523"/>
  <c r="K22" i="1523"/>
  <c r="C22" i="1523"/>
  <c r="A22" i="1523"/>
  <c r="K21" i="1523"/>
  <c r="C21" i="1523"/>
  <c r="A21" i="1523"/>
  <c r="K20" i="1523"/>
  <c r="C20" i="1523"/>
  <c r="A20" i="1523"/>
  <c r="M37" i="1521" l="1"/>
  <c r="L37" i="1521"/>
  <c r="K37" i="1521"/>
  <c r="C37" i="1521"/>
  <c r="A37" i="1521"/>
  <c r="M36" i="1521"/>
  <c r="L36" i="1521"/>
  <c r="K36" i="1521"/>
  <c r="C36" i="1521"/>
  <c r="A36" i="1521"/>
  <c r="M35" i="1521"/>
  <c r="L35" i="1521"/>
  <c r="K35" i="1521"/>
  <c r="C35" i="1521"/>
  <c r="A35" i="1521"/>
  <c r="M34" i="1521"/>
  <c r="L34" i="1521"/>
  <c r="K34" i="1521"/>
  <c r="C34" i="1521"/>
  <c r="A34" i="1521"/>
  <c r="M33" i="1521"/>
  <c r="L33" i="1521"/>
  <c r="K33" i="1521"/>
  <c r="C33" i="1521"/>
  <c r="A33" i="1521"/>
  <c r="M32" i="1521"/>
  <c r="L32" i="1521"/>
  <c r="K32" i="1521"/>
  <c r="C32" i="1521"/>
  <c r="A32" i="1521"/>
  <c r="M31" i="1521"/>
  <c r="L31" i="1521"/>
  <c r="K31" i="1521"/>
  <c r="C31" i="1521"/>
  <c r="A31" i="1521"/>
  <c r="M30" i="1521"/>
  <c r="L30" i="1521"/>
  <c r="K30" i="1521"/>
  <c r="C30" i="1521"/>
  <c r="A30" i="1521"/>
  <c r="M29" i="1521"/>
  <c r="L29" i="1521"/>
  <c r="K29" i="1521"/>
  <c r="C29" i="1521"/>
  <c r="A29" i="1521"/>
  <c r="M28" i="1521"/>
  <c r="L28" i="1521"/>
  <c r="K28" i="1521"/>
  <c r="C28" i="1521"/>
  <c r="A28" i="1521"/>
  <c r="M27" i="1521"/>
  <c r="L27" i="1521"/>
  <c r="K27" i="1521"/>
  <c r="C27" i="1521"/>
  <c r="A27" i="1521"/>
  <c r="M26" i="1521"/>
  <c r="L26" i="1521"/>
  <c r="K26" i="1521"/>
  <c r="C26" i="1521"/>
  <c r="A26" i="1521"/>
  <c r="M25" i="1521"/>
  <c r="L25" i="1521"/>
  <c r="K25" i="1521"/>
  <c r="C25" i="1521"/>
  <c r="A25" i="1521"/>
  <c r="M24" i="1521"/>
  <c r="L24" i="1521"/>
  <c r="K24" i="1521"/>
  <c r="C24" i="1521"/>
  <c r="A24" i="1521"/>
  <c r="M23" i="1521"/>
  <c r="L23" i="1521"/>
  <c r="K23" i="1521"/>
  <c r="C23" i="1521"/>
  <c r="A23" i="1521"/>
  <c r="M22" i="1521"/>
  <c r="L22" i="1521"/>
  <c r="K22" i="1521"/>
  <c r="C22" i="1521"/>
  <c r="A22" i="1521"/>
  <c r="M21" i="1521"/>
  <c r="L21" i="1521"/>
  <c r="K21" i="1521"/>
  <c r="C21" i="1521"/>
  <c r="A21" i="1521"/>
  <c r="M20" i="1521"/>
  <c r="L20" i="1521"/>
  <c r="K20" i="1521"/>
  <c r="C20" i="1521"/>
  <c r="A20" i="1521"/>
  <c r="M25" i="1520" l="1"/>
  <c r="L25" i="1520"/>
  <c r="K25" i="1520"/>
  <c r="C25" i="1520"/>
  <c r="A25" i="1520"/>
  <c r="M24" i="1520"/>
  <c r="L24" i="1520"/>
  <c r="K24" i="1520"/>
  <c r="C24" i="1520"/>
  <c r="A24" i="1520"/>
  <c r="M23" i="1520"/>
  <c r="L23" i="1520"/>
  <c r="K23" i="1520"/>
  <c r="C23" i="1520"/>
  <c r="A23" i="1520"/>
  <c r="M22" i="1520"/>
  <c r="L22" i="1520"/>
  <c r="K22" i="1520"/>
  <c r="C22" i="1520"/>
  <c r="A22" i="1520"/>
  <c r="M21" i="1520"/>
  <c r="L21" i="1520"/>
  <c r="K21" i="1520"/>
  <c r="C21" i="1520"/>
  <c r="A21" i="1520"/>
  <c r="M20" i="1520"/>
  <c r="L20" i="1520"/>
  <c r="K20" i="1520"/>
  <c r="C20" i="1520"/>
  <c r="A20" i="1520"/>
  <c r="M98" i="1519" l="1"/>
  <c r="L98" i="1519"/>
  <c r="K98" i="1519"/>
  <c r="C98" i="1519"/>
  <c r="A98" i="1519"/>
  <c r="M97" i="1519"/>
  <c r="L97" i="1519"/>
  <c r="K97" i="1519"/>
  <c r="C97" i="1519"/>
  <c r="A97" i="1519"/>
  <c r="M96" i="1519"/>
  <c r="L96" i="1519"/>
  <c r="K96" i="1519"/>
  <c r="C96" i="1519"/>
  <c r="A96" i="1519"/>
  <c r="M95" i="1519"/>
  <c r="L95" i="1519"/>
  <c r="K95" i="1519"/>
  <c r="C95" i="1519"/>
  <c r="A95" i="1519"/>
  <c r="M94" i="1519"/>
  <c r="L94" i="1519"/>
  <c r="K94" i="1519"/>
  <c r="C94" i="1519"/>
  <c r="A94" i="1519"/>
  <c r="M93" i="1519"/>
  <c r="L93" i="1519"/>
  <c r="K93" i="1519"/>
  <c r="C93" i="1519"/>
  <c r="A93" i="1519"/>
  <c r="M92" i="1519"/>
  <c r="L92" i="1519"/>
  <c r="K92" i="1519"/>
  <c r="C92" i="1519"/>
  <c r="A92" i="1519"/>
  <c r="M91" i="1519"/>
  <c r="L91" i="1519"/>
  <c r="K91" i="1519"/>
  <c r="C91" i="1519"/>
  <c r="A91" i="1519"/>
  <c r="M90" i="1519"/>
  <c r="L90" i="1519"/>
  <c r="K90" i="1519"/>
  <c r="C90" i="1519"/>
  <c r="A90" i="1519"/>
  <c r="M89" i="1519"/>
  <c r="L89" i="1519"/>
  <c r="K89" i="1519"/>
  <c r="C89" i="1519"/>
  <c r="A89" i="1519"/>
  <c r="M88" i="1519"/>
  <c r="L88" i="1519"/>
  <c r="K88" i="1519"/>
  <c r="C88" i="1519"/>
  <c r="A88" i="1519"/>
  <c r="M87" i="1519"/>
  <c r="L87" i="1519"/>
  <c r="K87" i="1519"/>
  <c r="C87" i="1519"/>
  <c r="A87" i="1519"/>
  <c r="M86" i="1519"/>
  <c r="L86" i="1519"/>
  <c r="K86" i="1519"/>
  <c r="C86" i="1519"/>
  <c r="A86" i="1519"/>
  <c r="M85" i="1519"/>
  <c r="L85" i="1519"/>
  <c r="K85" i="1519"/>
  <c r="C85" i="1519"/>
  <c r="A85" i="1519"/>
  <c r="M84" i="1519"/>
  <c r="L84" i="1519"/>
  <c r="K84" i="1519"/>
  <c r="C84" i="1519"/>
  <c r="A84" i="1519"/>
  <c r="M83" i="1519"/>
  <c r="L83" i="1519"/>
  <c r="K83" i="1519"/>
  <c r="C83" i="1519"/>
  <c r="A83" i="1519"/>
  <c r="M82" i="1519"/>
  <c r="L82" i="1519"/>
  <c r="K82" i="1519"/>
  <c r="C82" i="1519"/>
  <c r="A82" i="1519"/>
  <c r="M81" i="1519"/>
  <c r="L81" i="1519"/>
  <c r="K81" i="1519"/>
  <c r="C81" i="1519"/>
  <c r="A81" i="1519"/>
  <c r="M80" i="1519"/>
  <c r="L80" i="1519"/>
  <c r="K80" i="1519"/>
  <c r="C80" i="1519"/>
  <c r="A80" i="1519"/>
  <c r="M79" i="1519"/>
  <c r="L79" i="1519"/>
  <c r="K79" i="1519"/>
  <c r="C79" i="1519"/>
  <c r="A79" i="1519"/>
  <c r="M78" i="1519"/>
  <c r="L78" i="1519"/>
  <c r="K78" i="1519"/>
  <c r="C78" i="1519"/>
  <c r="A78" i="1519"/>
  <c r="M77" i="1519"/>
  <c r="L77" i="1519"/>
  <c r="K77" i="1519"/>
  <c r="C77" i="1519"/>
  <c r="A77" i="1519"/>
  <c r="M76" i="1519"/>
  <c r="L76" i="1519"/>
  <c r="K76" i="1519"/>
  <c r="C76" i="1519"/>
  <c r="A76" i="1519"/>
  <c r="M75" i="1519"/>
  <c r="L75" i="1519"/>
  <c r="K75" i="1519"/>
  <c r="C75" i="1519"/>
  <c r="A75" i="1519"/>
  <c r="M74" i="1519"/>
  <c r="L74" i="1519"/>
  <c r="K74" i="1519"/>
  <c r="C74" i="1519"/>
  <c r="A74" i="1519"/>
  <c r="M72" i="1519"/>
  <c r="L72" i="1519"/>
  <c r="K72" i="1519"/>
  <c r="C72" i="1519"/>
  <c r="A72" i="1519"/>
  <c r="M71" i="1519"/>
  <c r="L71" i="1519"/>
  <c r="K71" i="1519"/>
  <c r="C71" i="1519"/>
  <c r="A71" i="1519"/>
  <c r="M70" i="1519"/>
  <c r="L70" i="1519"/>
  <c r="K70" i="1519"/>
  <c r="C70" i="1519"/>
  <c r="A70" i="1519"/>
  <c r="M69" i="1519"/>
  <c r="L69" i="1519"/>
  <c r="K69" i="1519"/>
  <c r="C69" i="1519"/>
  <c r="A69" i="1519"/>
  <c r="M68" i="1519"/>
  <c r="L68" i="1519"/>
  <c r="K68" i="1519"/>
  <c r="C68" i="1519"/>
  <c r="A68" i="1519"/>
  <c r="M67" i="1519"/>
  <c r="L67" i="1519"/>
  <c r="K67" i="1519"/>
  <c r="C67" i="1519"/>
  <c r="A67" i="1519"/>
  <c r="M66" i="1519"/>
  <c r="L66" i="1519"/>
  <c r="K66" i="1519"/>
  <c r="C66" i="1519"/>
  <c r="A66" i="1519"/>
  <c r="M65" i="1519"/>
  <c r="L65" i="1519"/>
  <c r="K65" i="1519"/>
  <c r="C65" i="1519"/>
  <c r="A65" i="1519"/>
  <c r="M64" i="1519"/>
  <c r="L64" i="1519"/>
  <c r="K64" i="1519"/>
  <c r="C64" i="1519"/>
  <c r="A64" i="1519"/>
  <c r="M63" i="1519"/>
  <c r="L63" i="1519"/>
  <c r="K63" i="1519"/>
  <c r="C63" i="1519"/>
  <c r="A63" i="1519"/>
  <c r="M62" i="1519"/>
  <c r="L62" i="1519"/>
  <c r="K62" i="1519"/>
  <c r="C62" i="1519"/>
  <c r="A62" i="1519"/>
  <c r="M61" i="1519"/>
  <c r="L61" i="1519"/>
  <c r="K61" i="1519"/>
  <c r="C61" i="1519"/>
  <c r="A61" i="1519"/>
  <c r="M60" i="1519"/>
  <c r="L60" i="1519"/>
  <c r="K60" i="1519"/>
  <c r="C60" i="1519"/>
  <c r="A60" i="1519"/>
  <c r="M59" i="1519"/>
  <c r="L59" i="1519"/>
  <c r="K59" i="1519"/>
  <c r="C59" i="1519"/>
  <c r="A59" i="1519"/>
  <c r="M58" i="1519"/>
  <c r="L58" i="1519"/>
  <c r="K58" i="1519"/>
  <c r="C58" i="1519"/>
  <c r="A58" i="1519"/>
  <c r="M57" i="1519"/>
  <c r="L57" i="1519"/>
  <c r="K57" i="1519"/>
  <c r="C57" i="1519"/>
  <c r="A57" i="1519"/>
  <c r="M56" i="1519"/>
  <c r="L56" i="1519"/>
  <c r="K56" i="1519"/>
  <c r="C56" i="1519"/>
  <c r="A56" i="1519"/>
  <c r="M55" i="1519"/>
  <c r="L55" i="1519"/>
  <c r="K55" i="1519"/>
  <c r="C55" i="1519"/>
  <c r="A55" i="1519"/>
  <c r="M54" i="1519"/>
  <c r="L54" i="1519"/>
  <c r="K54" i="1519"/>
  <c r="C54" i="1519"/>
  <c r="A54" i="1519"/>
  <c r="M53" i="1519"/>
  <c r="L53" i="1519"/>
  <c r="K53" i="1519"/>
  <c r="C53" i="1519"/>
  <c r="A53" i="1519"/>
  <c r="M52" i="1519"/>
  <c r="L52" i="1519"/>
  <c r="K52" i="1519"/>
  <c r="C52" i="1519"/>
  <c r="A52" i="1519"/>
  <c r="M51" i="1519"/>
  <c r="L51" i="1519"/>
  <c r="K51" i="1519"/>
  <c r="C51" i="1519"/>
  <c r="A51" i="1519"/>
  <c r="M50" i="1519"/>
  <c r="L50" i="1519"/>
  <c r="K50" i="1519"/>
  <c r="C50" i="1519"/>
  <c r="A50" i="1519"/>
  <c r="M49" i="1519"/>
  <c r="L49" i="1519"/>
  <c r="K49" i="1519"/>
  <c r="C49" i="1519"/>
  <c r="A49" i="1519"/>
  <c r="M48" i="1519"/>
  <c r="L48" i="1519"/>
  <c r="K48" i="1519"/>
  <c r="C48" i="1519"/>
  <c r="A48" i="1519"/>
  <c r="M47" i="1519"/>
  <c r="L47" i="1519"/>
  <c r="K47" i="1519"/>
  <c r="C47" i="1519"/>
  <c r="A47" i="1519"/>
  <c r="M46" i="1519"/>
  <c r="L46" i="1519"/>
  <c r="K46" i="1519"/>
  <c r="C46" i="1519"/>
  <c r="A46" i="1519"/>
  <c r="M45" i="1519"/>
  <c r="L45" i="1519"/>
  <c r="K45" i="1519"/>
  <c r="C45" i="1519"/>
  <c r="A45" i="1519"/>
  <c r="M44" i="1519"/>
  <c r="L44" i="1519"/>
  <c r="K44" i="1519"/>
  <c r="C44" i="1519"/>
  <c r="A44" i="1519"/>
  <c r="M43" i="1519"/>
  <c r="L43" i="1519"/>
  <c r="K43" i="1519"/>
  <c r="C43" i="1519"/>
  <c r="A43" i="1519"/>
  <c r="M42" i="1519"/>
  <c r="L42" i="1519"/>
  <c r="K42" i="1519"/>
  <c r="C42" i="1519"/>
  <c r="A42" i="1519"/>
  <c r="M41" i="1519"/>
  <c r="L41" i="1519"/>
  <c r="K41" i="1519"/>
  <c r="C41" i="1519"/>
  <c r="A41" i="1519"/>
  <c r="M39" i="1519"/>
  <c r="L39" i="1519"/>
  <c r="K39" i="1519"/>
  <c r="C39" i="1519"/>
  <c r="A39" i="1519"/>
  <c r="M38" i="1519"/>
  <c r="L38" i="1519"/>
  <c r="K38" i="1519"/>
  <c r="C38" i="1519"/>
  <c r="A38" i="1519"/>
  <c r="M37" i="1519"/>
  <c r="L37" i="1519"/>
  <c r="K37" i="1519"/>
  <c r="C37" i="1519"/>
  <c r="A37" i="1519"/>
  <c r="M36" i="1519"/>
  <c r="L36" i="1519"/>
  <c r="K36" i="1519"/>
  <c r="C36" i="1519"/>
  <c r="A36" i="1519"/>
  <c r="M35" i="1519"/>
  <c r="L35" i="1519"/>
  <c r="K35" i="1519"/>
  <c r="C35" i="1519"/>
  <c r="A35" i="1519"/>
  <c r="M34" i="1519"/>
  <c r="L34" i="1519"/>
  <c r="K34" i="1519"/>
  <c r="C34" i="1519"/>
  <c r="A34" i="1519"/>
  <c r="M33" i="1519"/>
  <c r="L33" i="1519"/>
  <c r="K33" i="1519"/>
  <c r="C33" i="1519"/>
  <c r="A33" i="1519"/>
  <c r="M32" i="1519"/>
  <c r="L32" i="1519"/>
  <c r="K32" i="1519"/>
  <c r="C32" i="1519"/>
  <c r="A32" i="1519"/>
  <c r="M31" i="1519"/>
  <c r="L31" i="1519"/>
  <c r="K31" i="1519"/>
  <c r="C31" i="1519"/>
  <c r="A31" i="1519"/>
  <c r="M29" i="1519"/>
  <c r="L29" i="1519"/>
  <c r="K29" i="1519"/>
  <c r="C29" i="1519"/>
  <c r="A29" i="1519"/>
  <c r="M28" i="1519"/>
  <c r="L28" i="1519"/>
  <c r="K28" i="1519"/>
  <c r="C28" i="1519"/>
  <c r="A28" i="1519"/>
  <c r="M27" i="1519"/>
  <c r="L27" i="1519"/>
  <c r="K27" i="1519"/>
  <c r="C27" i="1519"/>
  <c r="A27" i="1519"/>
  <c r="M26" i="1519"/>
  <c r="L26" i="1519"/>
  <c r="K26" i="1519"/>
  <c r="C26" i="1519"/>
  <c r="A26" i="1519"/>
  <c r="L24" i="1519"/>
  <c r="K24" i="1519"/>
  <c r="C24" i="1519"/>
  <c r="A24" i="1519"/>
  <c r="L23" i="1519"/>
  <c r="K23" i="1519"/>
  <c r="C23" i="1519"/>
  <c r="A23" i="1519"/>
  <c r="L22" i="1519"/>
  <c r="K22" i="1519"/>
  <c r="C22" i="1519"/>
  <c r="A22" i="1519"/>
  <c r="L21" i="1519"/>
  <c r="K21" i="1519"/>
  <c r="C21" i="1519"/>
  <c r="A21" i="1519"/>
  <c r="L20" i="1519"/>
  <c r="K20" i="1519"/>
  <c r="C20" i="1519"/>
  <c r="A20" i="1519"/>
  <c r="M31" i="1518" l="1"/>
  <c r="L31" i="1518"/>
  <c r="M30" i="1518"/>
  <c r="L30" i="1518"/>
  <c r="K30" i="1518"/>
  <c r="C30" i="1518"/>
  <c r="A30" i="1518"/>
  <c r="M29" i="1518"/>
  <c r="L29" i="1518"/>
  <c r="K29" i="1518"/>
  <c r="C29" i="1518"/>
  <c r="A29" i="1518"/>
  <c r="M28" i="1518"/>
  <c r="L28" i="1518"/>
  <c r="K28" i="1518"/>
  <c r="C28" i="1518"/>
  <c r="A28" i="1518"/>
  <c r="M27" i="1518"/>
  <c r="L27" i="1518"/>
  <c r="K27" i="1518"/>
  <c r="C27" i="1518"/>
  <c r="A27" i="1518"/>
  <c r="M26" i="1518"/>
  <c r="L26" i="1518"/>
  <c r="K26" i="1518"/>
  <c r="C26" i="1518"/>
  <c r="A26" i="1518"/>
  <c r="M25" i="1518"/>
  <c r="L25" i="1518"/>
  <c r="K25" i="1518"/>
  <c r="C25" i="1518"/>
  <c r="A25" i="1518"/>
  <c r="M24" i="1518"/>
  <c r="L24" i="1518"/>
  <c r="K24" i="1518"/>
  <c r="C24" i="1518"/>
  <c r="A24" i="1518"/>
  <c r="M23" i="1518"/>
  <c r="L23" i="1518"/>
  <c r="K23" i="1518"/>
  <c r="C23" i="1518"/>
  <c r="A23" i="1518"/>
  <c r="M22" i="1518"/>
  <c r="L22" i="1518"/>
  <c r="K22" i="1518"/>
  <c r="C22" i="1518"/>
  <c r="A22" i="1518"/>
  <c r="M21" i="1518"/>
  <c r="L21" i="1518"/>
  <c r="K21" i="1518"/>
  <c r="C21" i="1518"/>
  <c r="A21" i="1518"/>
  <c r="M20" i="1518"/>
  <c r="L20" i="1518"/>
  <c r="K20" i="1518"/>
  <c r="C20" i="1518"/>
  <c r="A20" i="1518"/>
  <c r="K20" i="1515" l="1"/>
  <c r="K21" i="1515"/>
  <c r="K22" i="1515"/>
  <c r="K23" i="1515"/>
  <c r="M28" i="1513" l="1"/>
  <c r="L28" i="1513"/>
  <c r="K28" i="1513"/>
  <c r="C28" i="1513"/>
  <c r="A28" i="1513"/>
  <c r="M27" i="1513"/>
  <c r="L27" i="1513"/>
  <c r="K27" i="1513"/>
  <c r="C27" i="1513"/>
  <c r="A27" i="1513"/>
  <c r="M26" i="1513"/>
  <c r="L26" i="1513"/>
  <c r="K26" i="1513"/>
  <c r="C26" i="1513"/>
  <c r="A26" i="1513"/>
  <c r="M25" i="1513"/>
  <c r="L25" i="1513"/>
  <c r="K25" i="1513"/>
  <c r="C25" i="1513"/>
  <c r="A25" i="1513"/>
  <c r="M23" i="1513"/>
  <c r="L23" i="1513"/>
  <c r="K23" i="1513"/>
  <c r="C23" i="1513"/>
  <c r="A23" i="1513"/>
  <c r="M22" i="1513"/>
  <c r="L22" i="1513"/>
  <c r="K22" i="1513"/>
  <c r="C22" i="1513"/>
  <c r="A22" i="1513"/>
  <c r="M21" i="1513"/>
  <c r="L21" i="1513"/>
  <c r="K21" i="1513"/>
  <c r="C21" i="1513"/>
  <c r="A21" i="1513"/>
  <c r="M20" i="1513"/>
  <c r="L20" i="1513"/>
  <c r="K20" i="1513"/>
  <c r="C20" i="1513"/>
  <c r="A20" i="1513"/>
  <c r="M25" i="1512" l="1"/>
  <c r="L25" i="1512"/>
  <c r="K25" i="1512"/>
  <c r="C25" i="1512"/>
  <c r="A25" i="1512"/>
  <c r="M24" i="1512"/>
  <c r="L24" i="1512"/>
  <c r="K24" i="1512"/>
  <c r="C24" i="1512"/>
  <c r="A24" i="1512"/>
  <c r="M23" i="1512"/>
  <c r="L23" i="1512"/>
  <c r="K23" i="1512"/>
  <c r="C23" i="1512"/>
  <c r="A23" i="1512"/>
  <c r="M22" i="1512"/>
  <c r="L22" i="1512"/>
  <c r="K22" i="1512"/>
  <c r="C22" i="1512"/>
  <c r="A22" i="1512"/>
  <c r="M21" i="1512"/>
  <c r="L21" i="1512"/>
  <c r="K21" i="1512"/>
  <c r="C21" i="1512"/>
  <c r="A21" i="1512"/>
  <c r="M20" i="1512"/>
  <c r="L20" i="1512"/>
  <c r="K20" i="1512"/>
  <c r="C20" i="1512"/>
  <c r="A20" i="1512"/>
  <c r="M105" i="1511" l="1"/>
  <c r="L105" i="1511"/>
  <c r="K105" i="1511"/>
  <c r="C105" i="1511"/>
  <c r="A105" i="1511"/>
  <c r="M104" i="1511"/>
  <c r="L104" i="1511"/>
  <c r="K104" i="1511"/>
  <c r="C104" i="1511"/>
  <c r="A104" i="1511"/>
  <c r="M103" i="1511"/>
  <c r="L103" i="1511"/>
  <c r="K103" i="1511"/>
  <c r="C103" i="1511"/>
  <c r="A103" i="1511"/>
  <c r="M102" i="1511"/>
  <c r="L102" i="1511"/>
  <c r="K102" i="1511"/>
  <c r="C102" i="1511"/>
  <c r="A102" i="1511"/>
  <c r="M101" i="1511"/>
  <c r="L101" i="1511"/>
  <c r="K101" i="1511"/>
  <c r="C101" i="1511"/>
  <c r="A101" i="1511"/>
  <c r="M99" i="1511"/>
  <c r="L99" i="1511"/>
  <c r="K99" i="1511"/>
  <c r="C99" i="1511"/>
  <c r="A99" i="1511"/>
  <c r="M98" i="1511"/>
  <c r="L98" i="1511"/>
  <c r="K98" i="1511"/>
  <c r="C98" i="1511"/>
  <c r="A98" i="1511"/>
  <c r="M97" i="1511"/>
  <c r="L97" i="1511"/>
  <c r="K97" i="1511"/>
  <c r="C97" i="1511"/>
  <c r="A97" i="1511"/>
  <c r="M96" i="1511"/>
  <c r="L96" i="1511"/>
  <c r="K96" i="1511"/>
  <c r="C96" i="1511"/>
  <c r="A96" i="1511"/>
  <c r="M94" i="1511"/>
  <c r="L94" i="1511"/>
  <c r="K94" i="1511"/>
  <c r="C94" i="1511"/>
  <c r="A94" i="1511"/>
  <c r="M93" i="1511"/>
  <c r="L93" i="1511"/>
  <c r="K93" i="1511"/>
  <c r="C93" i="1511"/>
  <c r="A93" i="1511"/>
  <c r="M92" i="1511"/>
  <c r="L92" i="1511"/>
  <c r="K92" i="1511"/>
  <c r="C92" i="1511"/>
  <c r="A92" i="1511"/>
  <c r="M91" i="1511"/>
  <c r="L91" i="1511"/>
  <c r="K91" i="1511"/>
  <c r="C91" i="1511"/>
  <c r="A91" i="1511"/>
  <c r="M90" i="1511"/>
  <c r="L90" i="1511"/>
  <c r="K90" i="1511"/>
  <c r="C90" i="1511"/>
  <c r="A90" i="1511"/>
  <c r="M89" i="1511"/>
  <c r="L89" i="1511"/>
  <c r="K89" i="1511"/>
  <c r="C89" i="1511"/>
  <c r="A89" i="1511"/>
  <c r="M88" i="1511"/>
  <c r="L88" i="1511"/>
  <c r="K88" i="1511"/>
  <c r="C88" i="1511"/>
  <c r="A88" i="1511"/>
  <c r="L86" i="1511"/>
  <c r="K86" i="1511"/>
  <c r="C86" i="1511"/>
  <c r="A86" i="1511"/>
  <c r="M84" i="1511"/>
  <c r="L84" i="1511"/>
  <c r="K84" i="1511"/>
  <c r="C84" i="1511"/>
  <c r="A84" i="1511"/>
  <c r="M83" i="1511"/>
  <c r="L83" i="1511"/>
  <c r="K83" i="1511"/>
  <c r="C83" i="1511"/>
  <c r="A83" i="1511"/>
  <c r="M82" i="1511"/>
  <c r="L82" i="1511"/>
  <c r="K82" i="1511"/>
  <c r="C82" i="1511"/>
  <c r="A82" i="1511"/>
  <c r="M81" i="1511"/>
  <c r="L81" i="1511"/>
  <c r="K81" i="1511"/>
  <c r="C81" i="1511"/>
  <c r="A81" i="1511"/>
  <c r="M79" i="1511"/>
  <c r="L79" i="1511"/>
  <c r="K79" i="1511"/>
  <c r="C79" i="1511"/>
  <c r="A79" i="1511"/>
  <c r="M78" i="1511"/>
  <c r="L78" i="1511"/>
  <c r="K78" i="1511"/>
  <c r="C78" i="1511"/>
  <c r="A78" i="1511"/>
  <c r="M77" i="1511"/>
  <c r="L77" i="1511"/>
  <c r="K77" i="1511"/>
  <c r="C77" i="1511"/>
  <c r="A77" i="1511"/>
  <c r="M76" i="1511"/>
  <c r="L76" i="1511"/>
  <c r="K76" i="1511"/>
  <c r="C76" i="1511"/>
  <c r="A76" i="1511"/>
  <c r="M75" i="1511"/>
  <c r="L75" i="1511"/>
  <c r="K75" i="1511"/>
  <c r="C75" i="1511"/>
  <c r="A75" i="1511"/>
  <c r="M73" i="1511"/>
  <c r="L73" i="1511"/>
  <c r="K73" i="1511"/>
  <c r="C73" i="1511"/>
  <c r="A73" i="1511"/>
  <c r="M72" i="1511"/>
  <c r="L72" i="1511"/>
  <c r="K72" i="1511"/>
  <c r="C72" i="1511"/>
  <c r="A72" i="1511"/>
  <c r="M71" i="1511"/>
  <c r="L71" i="1511"/>
  <c r="K71" i="1511"/>
  <c r="C71" i="1511"/>
  <c r="A71" i="1511"/>
  <c r="M70" i="1511"/>
  <c r="L70" i="1511"/>
  <c r="K70" i="1511"/>
  <c r="C70" i="1511"/>
  <c r="A70" i="1511"/>
  <c r="M69" i="1511"/>
  <c r="L69" i="1511"/>
  <c r="K69" i="1511"/>
  <c r="C69" i="1511"/>
  <c r="A69" i="1511"/>
  <c r="M68" i="1511"/>
  <c r="L68" i="1511"/>
  <c r="K68" i="1511"/>
  <c r="C68" i="1511"/>
  <c r="A68" i="1511"/>
  <c r="M67" i="1511"/>
  <c r="L67" i="1511"/>
  <c r="K67" i="1511"/>
  <c r="C67" i="1511"/>
  <c r="A67" i="1511"/>
  <c r="M66" i="1511"/>
  <c r="L66" i="1511"/>
  <c r="K66" i="1511"/>
  <c r="C66" i="1511"/>
  <c r="A66" i="1511"/>
  <c r="M65" i="1511"/>
  <c r="L65" i="1511"/>
  <c r="K65" i="1511"/>
  <c r="C65" i="1511"/>
  <c r="A65" i="1511"/>
  <c r="M64" i="1511"/>
  <c r="L64" i="1511"/>
  <c r="K64" i="1511"/>
  <c r="C64" i="1511"/>
  <c r="A64" i="1511"/>
  <c r="M63" i="1511"/>
  <c r="L63" i="1511"/>
  <c r="K63" i="1511"/>
  <c r="C63" i="1511"/>
  <c r="A63" i="1511"/>
  <c r="M62" i="1511"/>
  <c r="L62" i="1511"/>
  <c r="K62" i="1511"/>
  <c r="C62" i="1511"/>
  <c r="A62" i="1511"/>
  <c r="M61" i="1511"/>
  <c r="L61" i="1511"/>
  <c r="K61" i="1511"/>
  <c r="C61" i="1511"/>
  <c r="A61" i="1511"/>
  <c r="M60" i="1511"/>
  <c r="L60" i="1511"/>
  <c r="K60" i="1511"/>
  <c r="C60" i="1511"/>
  <c r="A60" i="1511"/>
  <c r="M59" i="1511"/>
  <c r="L59" i="1511"/>
  <c r="K59" i="1511"/>
  <c r="C59" i="1511"/>
  <c r="A59" i="1511"/>
  <c r="M58" i="1511"/>
  <c r="L58" i="1511"/>
  <c r="K58" i="1511"/>
  <c r="C58" i="1511"/>
  <c r="A58" i="1511"/>
  <c r="M57" i="1511"/>
  <c r="L57" i="1511"/>
  <c r="K57" i="1511"/>
  <c r="C57" i="1511"/>
  <c r="A57" i="1511"/>
  <c r="M56" i="1511"/>
  <c r="L56" i="1511"/>
  <c r="K56" i="1511"/>
  <c r="C56" i="1511"/>
  <c r="A56" i="1511"/>
  <c r="M55" i="1511"/>
  <c r="L55" i="1511"/>
  <c r="K55" i="1511"/>
  <c r="C55" i="1511"/>
  <c r="A55" i="1511"/>
  <c r="M54" i="1511"/>
  <c r="L54" i="1511"/>
  <c r="K54" i="1511"/>
  <c r="C54" i="1511"/>
  <c r="A54" i="1511"/>
  <c r="M53" i="1511"/>
  <c r="L53" i="1511"/>
  <c r="K53" i="1511"/>
  <c r="C53" i="1511"/>
  <c r="A53" i="1511"/>
  <c r="M52" i="1511"/>
  <c r="L52" i="1511"/>
  <c r="K52" i="1511"/>
  <c r="C52" i="1511"/>
  <c r="A52" i="1511"/>
  <c r="M50" i="1511"/>
  <c r="L50" i="1511"/>
  <c r="K50" i="1511"/>
  <c r="C50" i="1511"/>
  <c r="A50" i="1511"/>
  <c r="M49" i="1511"/>
  <c r="L49" i="1511"/>
  <c r="K49" i="1511"/>
  <c r="C49" i="1511"/>
  <c r="A49" i="1511"/>
  <c r="M48" i="1511"/>
  <c r="L48" i="1511"/>
  <c r="K48" i="1511"/>
  <c r="C48" i="1511"/>
  <c r="A48" i="1511"/>
  <c r="M47" i="1511"/>
  <c r="L47" i="1511"/>
  <c r="K47" i="1511"/>
  <c r="C47" i="1511"/>
  <c r="A47" i="1511"/>
  <c r="M46" i="1511"/>
  <c r="L46" i="1511"/>
  <c r="K46" i="1511"/>
  <c r="C46" i="1511"/>
  <c r="A46" i="1511"/>
  <c r="M45" i="1511"/>
  <c r="L45" i="1511"/>
  <c r="K45" i="1511"/>
  <c r="C45" i="1511"/>
  <c r="A45" i="1511"/>
  <c r="M44" i="1511"/>
  <c r="L44" i="1511"/>
  <c r="K44" i="1511"/>
  <c r="C44" i="1511"/>
  <c r="A44" i="1511"/>
  <c r="M43" i="1511"/>
  <c r="L43" i="1511"/>
  <c r="K43" i="1511"/>
  <c r="C43" i="1511"/>
  <c r="A43" i="1511"/>
  <c r="M42" i="1511"/>
  <c r="L42" i="1511"/>
  <c r="K42" i="1511"/>
  <c r="C42" i="1511"/>
  <c r="A42" i="1511"/>
  <c r="M41" i="1511"/>
  <c r="L41" i="1511"/>
  <c r="K41" i="1511"/>
  <c r="C41" i="1511"/>
  <c r="A41" i="1511"/>
  <c r="M40" i="1511"/>
  <c r="L40" i="1511"/>
  <c r="K40" i="1511"/>
  <c r="C40" i="1511"/>
  <c r="A40" i="1511"/>
  <c r="M39" i="1511"/>
  <c r="L39" i="1511"/>
  <c r="K39" i="1511"/>
  <c r="C39" i="1511"/>
  <c r="A39" i="1511"/>
  <c r="M38" i="1511"/>
  <c r="L38" i="1511"/>
  <c r="K38" i="1511"/>
  <c r="C38" i="1511"/>
  <c r="A38" i="1511"/>
  <c r="M37" i="1511"/>
  <c r="L37" i="1511"/>
  <c r="K37" i="1511"/>
  <c r="C37" i="1511"/>
  <c r="A37" i="1511"/>
  <c r="M36" i="1511"/>
  <c r="L36" i="1511"/>
  <c r="K36" i="1511"/>
  <c r="C36" i="1511"/>
  <c r="A36" i="1511"/>
  <c r="M35" i="1511"/>
  <c r="L35" i="1511"/>
  <c r="K35" i="1511"/>
  <c r="C35" i="1511"/>
  <c r="A35" i="1511"/>
  <c r="M34" i="1511"/>
  <c r="L34" i="1511"/>
  <c r="K34" i="1511"/>
  <c r="C34" i="1511"/>
  <c r="A34" i="1511"/>
  <c r="M33" i="1511"/>
  <c r="L33" i="1511"/>
  <c r="K33" i="1511"/>
  <c r="C33" i="1511"/>
  <c r="A33" i="1511"/>
  <c r="M32" i="1511"/>
  <c r="L32" i="1511"/>
  <c r="K32" i="1511"/>
  <c r="C32" i="1511"/>
  <c r="A32" i="1511"/>
  <c r="M31" i="1511"/>
  <c r="L31" i="1511"/>
  <c r="K31" i="1511"/>
  <c r="C31" i="1511"/>
  <c r="A31" i="1511"/>
  <c r="M30" i="1511"/>
  <c r="L30" i="1511"/>
  <c r="K30" i="1511"/>
  <c r="C30" i="1511"/>
  <c r="A30" i="1511"/>
  <c r="M29" i="1511"/>
  <c r="L29" i="1511"/>
  <c r="K29" i="1511"/>
  <c r="C29" i="1511"/>
  <c r="A29" i="1511"/>
  <c r="M28" i="1511"/>
  <c r="L28" i="1511"/>
  <c r="K28" i="1511"/>
  <c r="C28" i="1511"/>
  <c r="A28" i="1511"/>
  <c r="M27" i="1511"/>
  <c r="L27" i="1511"/>
  <c r="K27" i="1511"/>
  <c r="C27" i="1511"/>
  <c r="A27" i="1511"/>
  <c r="M25" i="1511"/>
  <c r="L25" i="1511"/>
  <c r="K25" i="1511"/>
  <c r="C25" i="1511"/>
  <c r="A25" i="1511"/>
  <c r="M24" i="1511"/>
  <c r="L24" i="1511"/>
  <c r="K24" i="1511"/>
  <c r="C24" i="1511"/>
  <c r="A24" i="1511"/>
  <c r="L22" i="1511"/>
  <c r="K22" i="1511"/>
  <c r="C22" i="1511"/>
  <c r="A22" i="1511"/>
  <c r="L21" i="1511"/>
  <c r="K21" i="1511"/>
  <c r="C21" i="1511"/>
  <c r="A21" i="1511"/>
  <c r="L20" i="1511"/>
  <c r="K20" i="1511"/>
  <c r="C20" i="1511"/>
  <c r="A20" i="1511"/>
  <c r="M46" i="1510" l="1"/>
  <c r="L46" i="1510"/>
  <c r="K46" i="1510"/>
  <c r="C46" i="1510"/>
  <c r="A46" i="1510"/>
  <c r="M45" i="1510"/>
  <c r="L45" i="1510"/>
  <c r="K45" i="1510"/>
  <c r="C45" i="1510"/>
  <c r="A45" i="1510"/>
  <c r="M44" i="1510"/>
  <c r="L44" i="1510"/>
  <c r="K44" i="1510"/>
  <c r="C44" i="1510"/>
  <c r="A44" i="1510"/>
  <c r="M43" i="1510"/>
  <c r="L43" i="1510"/>
  <c r="K43" i="1510"/>
  <c r="C43" i="1510"/>
  <c r="A43" i="1510"/>
  <c r="M42" i="1510"/>
  <c r="L42" i="1510"/>
  <c r="K42" i="1510"/>
  <c r="C42" i="1510"/>
  <c r="A42" i="1510"/>
  <c r="M41" i="1510"/>
  <c r="L41" i="1510"/>
  <c r="K41" i="1510"/>
  <c r="C41" i="1510"/>
  <c r="A41" i="1510"/>
  <c r="M40" i="1510"/>
  <c r="L40" i="1510"/>
  <c r="K40" i="1510"/>
  <c r="C40" i="1510"/>
  <c r="A40" i="1510"/>
  <c r="M39" i="1510"/>
  <c r="L39" i="1510"/>
  <c r="K39" i="1510"/>
  <c r="C39" i="1510"/>
  <c r="A39" i="1510"/>
  <c r="M38" i="1510"/>
  <c r="L38" i="1510"/>
  <c r="K38" i="1510"/>
  <c r="C38" i="1510"/>
  <c r="A38" i="1510"/>
  <c r="M37" i="1510"/>
  <c r="L37" i="1510"/>
  <c r="K37" i="1510"/>
  <c r="C37" i="1510"/>
  <c r="A37" i="1510"/>
  <c r="M36" i="1510"/>
  <c r="L36" i="1510"/>
  <c r="K36" i="1510"/>
  <c r="C36" i="1510"/>
  <c r="A36" i="1510"/>
  <c r="M34" i="1510"/>
  <c r="L34" i="1510"/>
  <c r="K34" i="1510"/>
  <c r="C34" i="1510"/>
  <c r="A34" i="1510"/>
  <c r="M33" i="1510"/>
  <c r="L33" i="1510"/>
  <c r="K33" i="1510"/>
  <c r="C33" i="1510"/>
  <c r="A33" i="1510"/>
  <c r="M32" i="1510"/>
  <c r="L32" i="1510"/>
  <c r="K32" i="1510"/>
  <c r="C32" i="1510"/>
  <c r="A32" i="1510"/>
  <c r="M31" i="1510"/>
  <c r="L31" i="1510"/>
  <c r="K31" i="1510"/>
  <c r="C31" i="1510"/>
  <c r="A31" i="1510"/>
  <c r="M30" i="1510"/>
  <c r="L30" i="1510"/>
  <c r="K30" i="1510"/>
  <c r="C30" i="1510"/>
  <c r="A30" i="1510"/>
  <c r="M29" i="1510"/>
  <c r="L29" i="1510"/>
  <c r="K29" i="1510"/>
  <c r="C29" i="1510"/>
  <c r="A29" i="1510"/>
  <c r="M28" i="1510"/>
  <c r="L28" i="1510"/>
  <c r="K28" i="1510"/>
  <c r="C28" i="1510"/>
  <c r="A28" i="1510"/>
  <c r="M27" i="1510"/>
  <c r="L27" i="1510"/>
  <c r="K27" i="1510"/>
  <c r="C27" i="1510"/>
  <c r="A27" i="1510"/>
  <c r="M26" i="1510"/>
  <c r="L26" i="1510"/>
  <c r="K26" i="1510"/>
  <c r="C26" i="1510"/>
  <c r="A26" i="1510"/>
  <c r="M24" i="1510"/>
  <c r="L24" i="1510"/>
  <c r="K24" i="1510"/>
  <c r="C24" i="1510"/>
  <c r="A24" i="1510"/>
  <c r="M23" i="1510"/>
  <c r="L23" i="1510"/>
  <c r="K23" i="1510"/>
  <c r="C23" i="1510"/>
  <c r="A23" i="1510"/>
  <c r="M22" i="1510"/>
  <c r="L22" i="1510"/>
  <c r="K22" i="1510"/>
  <c r="C22" i="1510"/>
  <c r="A22" i="1510"/>
  <c r="M21" i="1510"/>
  <c r="L21" i="1510"/>
  <c r="K21" i="1510"/>
  <c r="C21" i="1510"/>
  <c r="A21" i="1510"/>
  <c r="M20" i="1510"/>
  <c r="L20" i="1510"/>
  <c r="K20" i="1510"/>
  <c r="C20" i="1510"/>
  <c r="A20" i="1510"/>
  <c r="M73" i="1509" l="1"/>
  <c r="L73" i="1509"/>
  <c r="K73" i="1509"/>
  <c r="C73" i="1509"/>
  <c r="A73" i="1509"/>
  <c r="M72" i="1509"/>
  <c r="L72" i="1509"/>
  <c r="K72" i="1509"/>
  <c r="C72" i="1509"/>
  <c r="A72" i="1509"/>
  <c r="M71" i="1509"/>
  <c r="L71" i="1509"/>
  <c r="K71" i="1509"/>
  <c r="C71" i="1509"/>
  <c r="A71" i="1509"/>
  <c r="M70" i="1509"/>
  <c r="L70" i="1509"/>
  <c r="K70" i="1509"/>
  <c r="C70" i="1509"/>
  <c r="A70" i="1509"/>
  <c r="M68" i="1509"/>
  <c r="L68" i="1509"/>
  <c r="K68" i="1509"/>
  <c r="C68" i="1509"/>
  <c r="A68" i="1509"/>
  <c r="M67" i="1509"/>
  <c r="L67" i="1509"/>
  <c r="K67" i="1509"/>
  <c r="C67" i="1509"/>
  <c r="A67" i="1509"/>
  <c r="M66" i="1509"/>
  <c r="L66" i="1509"/>
  <c r="K66" i="1509"/>
  <c r="C66" i="1509"/>
  <c r="A66" i="1509"/>
  <c r="M65" i="1509"/>
  <c r="L65" i="1509"/>
  <c r="K65" i="1509"/>
  <c r="C65" i="1509"/>
  <c r="A65" i="1509"/>
  <c r="M64" i="1509"/>
  <c r="L64" i="1509"/>
  <c r="K64" i="1509"/>
  <c r="C64" i="1509"/>
  <c r="A64" i="1509"/>
  <c r="M63" i="1509"/>
  <c r="L63" i="1509"/>
  <c r="K63" i="1509"/>
  <c r="C63" i="1509"/>
  <c r="A63" i="1509"/>
  <c r="M62" i="1509"/>
  <c r="L62" i="1509"/>
  <c r="K62" i="1509"/>
  <c r="C62" i="1509"/>
  <c r="A62" i="1509"/>
  <c r="M61" i="1509"/>
  <c r="L61" i="1509"/>
  <c r="K61" i="1509"/>
  <c r="C61" i="1509"/>
  <c r="A61" i="1509"/>
  <c r="M60" i="1509"/>
  <c r="L60" i="1509"/>
  <c r="K60" i="1509"/>
  <c r="C60" i="1509"/>
  <c r="A60" i="1509"/>
  <c r="M59" i="1509"/>
  <c r="L59" i="1509"/>
  <c r="K59" i="1509"/>
  <c r="C59" i="1509"/>
  <c r="A59" i="1509"/>
  <c r="M58" i="1509"/>
  <c r="L58" i="1509"/>
  <c r="K58" i="1509"/>
  <c r="C58" i="1509"/>
  <c r="A58" i="1509"/>
  <c r="M57" i="1509"/>
  <c r="L57" i="1509"/>
  <c r="K57" i="1509"/>
  <c r="C57" i="1509"/>
  <c r="A57" i="1509"/>
  <c r="M56" i="1509"/>
  <c r="L56" i="1509"/>
  <c r="K56" i="1509"/>
  <c r="C56" i="1509"/>
  <c r="A56" i="1509"/>
  <c r="M55" i="1509"/>
  <c r="L55" i="1509"/>
  <c r="K55" i="1509"/>
  <c r="C55" i="1509"/>
  <c r="A55" i="1509"/>
  <c r="M54" i="1509"/>
  <c r="L54" i="1509"/>
  <c r="K54" i="1509"/>
  <c r="C54" i="1509"/>
  <c r="A54" i="1509"/>
  <c r="M53" i="1509"/>
  <c r="L53" i="1509"/>
  <c r="K53" i="1509"/>
  <c r="C53" i="1509"/>
  <c r="A53" i="1509"/>
  <c r="M52" i="1509"/>
  <c r="L52" i="1509"/>
  <c r="K52" i="1509"/>
  <c r="C52" i="1509"/>
  <c r="A52" i="1509"/>
  <c r="M51" i="1509"/>
  <c r="L51" i="1509"/>
  <c r="K51" i="1509"/>
  <c r="C51" i="1509"/>
  <c r="A51" i="1509"/>
  <c r="M50" i="1509"/>
  <c r="L50" i="1509"/>
  <c r="K50" i="1509"/>
  <c r="C50" i="1509"/>
  <c r="A50" i="1509"/>
  <c r="M49" i="1509"/>
  <c r="L49" i="1509"/>
  <c r="K49" i="1509"/>
  <c r="C49" i="1509"/>
  <c r="A49" i="1509"/>
  <c r="M48" i="1509"/>
  <c r="L48" i="1509"/>
  <c r="K48" i="1509"/>
  <c r="C48" i="1509"/>
  <c r="A48" i="1509"/>
  <c r="M47" i="1509"/>
  <c r="L47" i="1509"/>
  <c r="K47" i="1509"/>
  <c r="C47" i="1509"/>
  <c r="A47" i="1509"/>
  <c r="M46" i="1509"/>
  <c r="L46" i="1509"/>
  <c r="K46" i="1509"/>
  <c r="C46" i="1509"/>
  <c r="A46" i="1509"/>
  <c r="M45" i="1509"/>
  <c r="L45" i="1509"/>
  <c r="K45" i="1509"/>
  <c r="C45" i="1509"/>
  <c r="A45" i="1509"/>
  <c r="M44" i="1509"/>
  <c r="L44" i="1509"/>
  <c r="K44" i="1509"/>
  <c r="C44" i="1509"/>
  <c r="A44" i="1509"/>
  <c r="M43" i="1509"/>
  <c r="L43" i="1509"/>
  <c r="K43" i="1509"/>
  <c r="C43" i="1509"/>
  <c r="A43" i="1509"/>
  <c r="M42" i="1509"/>
  <c r="L42" i="1509"/>
  <c r="K42" i="1509"/>
  <c r="C42" i="1509"/>
  <c r="A42" i="1509"/>
  <c r="M41" i="1509"/>
  <c r="L41" i="1509"/>
  <c r="K41" i="1509"/>
  <c r="C41" i="1509"/>
  <c r="A41" i="1509"/>
  <c r="M40" i="1509"/>
  <c r="L40" i="1509"/>
  <c r="K40" i="1509"/>
  <c r="C40" i="1509"/>
  <c r="A40" i="1509"/>
  <c r="M39" i="1509"/>
  <c r="L39" i="1509"/>
  <c r="K39" i="1509"/>
  <c r="C39" i="1509"/>
  <c r="A39" i="1509"/>
  <c r="M38" i="1509"/>
  <c r="L38" i="1509"/>
  <c r="K38" i="1509"/>
  <c r="C38" i="1509"/>
  <c r="A38" i="1509"/>
  <c r="M37" i="1509"/>
  <c r="L37" i="1509"/>
  <c r="K37" i="1509"/>
  <c r="C37" i="1509"/>
  <c r="A37" i="1509"/>
  <c r="M36" i="1509"/>
  <c r="L36" i="1509"/>
  <c r="K36" i="1509"/>
  <c r="C36" i="1509"/>
  <c r="A36" i="1509"/>
  <c r="M35" i="1509"/>
  <c r="L35" i="1509"/>
  <c r="K35" i="1509"/>
  <c r="C35" i="1509"/>
  <c r="A35" i="1509"/>
  <c r="M34" i="1509"/>
  <c r="L34" i="1509"/>
  <c r="K34" i="1509"/>
  <c r="C34" i="1509"/>
  <c r="A34" i="1509"/>
  <c r="M33" i="1509"/>
  <c r="L33" i="1509"/>
  <c r="K33" i="1509"/>
  <c r="C33" i="1509"/>
  <c r="A33" i="1509"/>
  <c r="M32" i="1509"/>
  <c r="L32" i="1509"/>
  <c r="K32" i="1509"/>
  <c r="C32" i="1509"/>
  <c r="A32" i="1509"/>
  <c r="M31" i="1509"/>
  <c r="L31" i="1509"/>
  <c r="K31" i="1509"/>
  <c r="C31" i="1509"/>
  <c r="A31" i="1509"/>
  <c r="M30" i="1509"/>
  <c r="L30" i="1509"/>
  <c r="K30" i="1509"/>
  <c r="C30" i="1509"/>
  <c r="A30" i="1509"/>
  <c r="M29" i="1509"/>
  <c r="L29" i="1509"/>
  <c r="K29" i="1509"/>
  <c r="C29" i="1509"/>
  <c r="A29" i="1509"/>
  <c r="M28" i="1509"/>
  <c r="L28" i="1509"/>
  <c r="K28" i="1509"/>
  <c r="C28" i="1509"/>
  <c r="A28" i="1509"/>
  <c r="M27" i="1509"/>
  <c r="L27" i="1509"/>
  <c r="K27" i="1509"/>
  <c r="C27" i="1509"/>
  <c r="A27" i="1509"/>
  <c r="M26" i="1509"/>
  <c r="L26" i="1509"/>
  <c r="K26" i="1509"/>
  <c r="C26" i="1509"/>
  <c r="A26" i="1509"/>
  <c r="M25" i="1509"/>
  <c r="L25" i="1509"/>
  <c r="K25" i="1509"/>
  <c r="C25" i="1509"/>
  <c r="A25" i="1509"/>
  <c r="M24" i="1509"/>
  <c r="L24" i="1509"/>
  <c r="K24" i="1509"/>
  <c r="C24" i="1509"/>
  <c r="A24" i="1509"/>
  <c r="M23" i="1509"/>
  <c r="L23" i="1509"/>
  <c r="K23" i="1509"/>
  <c r="C23" i="1509"/>
  <c r="A23" i="1509"/>
  <c r="M22" i="1509"/>
  <c r="L22" i="1509"/>
  <c r="K22" i="1509"/>
  <c r="C22" i="1509"/>
  <c r="A22" i="1509"/>
  <c r="M20" i="1509"/>
  <c r="L20" i="1509"/>
  <c r="K20" i="1509"/>
  <c r="C20" i="1509"/>
  <c r="A20" i="1509"/>
  <c r="M116" i="1507" l="1"/>
  <c r="L116" i="1507"/>
  <c r="K116" i="1507"/>
  <c r="C116" i="1507"/>
  <c r="A116" i="1507"/>
  <c r="M115" i="1507"/>
  <c r="L115" i="1507"/>
  <c r="K115" i="1507"/>
  <c r="C115" i="1507"/>
  <c r="A115" i="1507"/>
  <c r="M114" i="1507"/>
  <c r="L114" i="1507"/>
  <c r="K114" i="1507"/>
  <c r="C114" i="1507"/>
  <c r="A114" i="1507"/>
  <c r="M113" i="1507"/>
  <c r="L113" i="1507"/>
  <c r="K113" i="1507"/>
  <c r="C113" i="1507"/>
  <c r="A113" i="1507"/>
  <c r="M112" i="1507"/>
  <c r="L112" i="1507"/>
  <c r="K112" i="1507"/>
  <c r="C112" i="1507"/>
  <c r="A112" i="1507"/>
  <c r="M111" i="1507"/>
  <c r="L111" i="1507"/>
  <c r="K111" i="1507"/>
  <c r="C111" i="1507"/>
  <c r="A111" i="1507"/>
  <c r="M110" i="1507"/>
  <c r="L110" i="1507"/>
  <c r="K110" i="1507"/>
  <c r="C110" i="1507"/>
  <c r="A110" i="1507"/>
  <c r="M109" i="1507"/>
  <c r="L109" i="1507"/>
  <c r="K109" i="1507"/>
  <c r="C109" i="1507"/>
  <c r="A109" i="1507"/>
  <c r="M108" i="1507"/>
  <c r="L108" i="1507"/>
  <c r="K108" i="1507"/>
  <c r="C108" i="1507"/>
  <c r="A108" i="1507"/>
  <c r="M107" i="1507"/>
  <c r="L107" i="1507"/>
  <c r="K107" i="1507"/>
  <c r="C107" i="1507"/>
  <c r="A107" i="1507"/>
  <c r="M106" i="1507"/>
  <c r="L106" i="1507"/>
  <c r="K106" i="1507"/>
  <c r="C106" i="1507"/>
  <c r="A106" i="1507"/>
  <c r="M105" i="1507"/>
  <c r="L105" i="1507"/>
  <c r="K105" i="1507"/>
  <c r="C105" i="1507"/>
  <c r="A105" i="1507"/>
  <c r="M104" i="1507"/>
  <c r="L104" i="1507"/>
  <c r="K104" i="1507"/>
  <c r="C104" i="1507"/>
  <c r="A104" i="1507"/>
  <c r="M103" i="1507"/>
  <c r="L103" i="1507"/>
  <c r="K103" i="1507"/>
  <c r="C103" i="1507"/>
  <c r="A103" i="1507"/>
  <c r="M102" i="1507"/>
  <c r="L102" i="1507"/>
  <c r="K102" i="1507"/>
  <c r="C102" i="1507"/>
  <c r="A102" i="1507"/>
  <c r="M101" i="1507"/>
  <c r="L101" i="1507"/>
  <c r="K101" i="1507"/>
  <c r="C101" i="1507"/>
  <c r="A101" i="1507"/>
  <c r="M100" i="1507"/>
  <c r="L100" i="1507"/>
  <c r="K100" i="1507"/>
  <c r="C100" i="1507"/>
  <c r="A100" i="1507"/>
  <c r="M99" i="1507"/>
  <c r="L99" i="1507"/>
  <c r="K99" i="1507"/>
  <c r="C99" i="1507"/>
  <c r="A99" i="1507"/>
  <c r="M98" i="1507"/>
  <c r="L98" i="1507"/>
  <c r="K98" i="1507"/>
  <c r="C98" i="1507"/>
  <c r="A98" i="1507"/>
  <c r="M97" i="1507"/>
  <c r="L97" i="1507"/>
  <c r="K97" i="1507"/>
  <c r="C97" i="1507"/>
  <c r="A97" i="1507"/>
  <c r="M96" i="1507"/>
  <c r="L96" i="1507"/>
  <c r="K96" i="1507"/>
  <c r="C96" i="1507"/>
  <c r="A96" i="1507"/>
  <c r="M95" i="1507"/>
  <c r="L95" i="1507"/>
  <c r="K95" i="1507"/>
  <c r="C95" i="1507"/>
  <c r="A95" i="1507"/>
  <c r="M94" i="1507"/>
  <c r="L94" i="1507"/>
  <c r="K94" i="1507"/>
  <c r="C94" i="1507"/>
  <c r="A94" i="1507"/>
  <c r="M93" i="1507"/>
  <c r="L93" i="1507"/>
  <c r="K93" i="1507"/>
  <c r="C93" i="1507"/>
  <c r="A93" i="1507"/>
  <c r="M92" i="1507"/>
  <c r="L92" i="1507"/>
  <c r="K92" i="1507"/>
  <c r="C92" i="1507"/>
  <c r="A92" i="1507"/>
  <c r="M91" i="1507"/>
  <c r="L91" i="1507"/>
  <c r="K91" i="1507"/>
  <c r="C91" i="1507"/>
  <c r="A91" i="1507"/>
  <c r="M90" i="1507"/>
  <c r="L90" i="1507"/>
  <c r="K90" i="1507"/>
  <c r="C90" i="1507"/>
  <c r="A90" i="1507"/>
  <c r="M89" i="1507"/>
  <c r="L89" i="1507"/>
  <c r="K89" i="1507"/>
  <c r="C89" i="1507"/>
  <c r="A89" i="1507"/>
  <c r="M88" i="1507"/>
  <c r="L88" i="1507"/>
  <c r="K88" i="1507"/>
  <c r="C88" i="1507"/>
  <c r="A88" i="1507"/>
  <c r="M87" i="1507"/>
  <c r="L87" i="1507"/>
  <c r="K87" i="1507"/>
  <c r="C87" i="1507"/>
  <c r="A87" i="1507"/>
  <c r="M86" i="1507"/>
  <c r="L86" i="1507"/>
  <c r="K86" i="1507"/>
  <c r="C86" i="1507"/>
  <c r="A86" i="1507"/>
  <c r="M85" i="1507"/>
  <c r="L85" i="1507"/>
  <c r="K85" i="1507"/>
  <c r="C85" i="1507"/>
  <c r="A85" i="1507"/>
  <c r="M84" i="1507"/>
  <c r="L84" i="1507"/>
  <c r="K84" i="1507"/>
  <c r="C84" i="1507"/>
  <c r="A84" i="1507"/>
  <c r="M83" i="1507"/>
  <c r="L83" i="1507"/>
  <c r="K83" i="1507"/>
  <c r="C83" i="1507"/>
  <c r="A83" i="1507"/>
  <c r="M82" i="1507"/>
  <c r="L82" i="1507"/>
  <c r="K82" i="1507"/>
  <c r="C82" i="1507"/>
  <c r="A82" i="1507"/>
  <c r="M81" i="1507"/>
  <c r="L81" i="1507"/>
  <c r="K81" i="1507"/>
  <c r="C81" i="1507"/>
  <c r="A81" i="1507"/>
  <c r="M80" i="1507"/>
  <c r="L80" i="1507"/>
  <c r="K80" i="1507"/>
  <c r="C80" i="1507"/>
  <c r="A80" i="1507"/>
  <c r="M79" i="1507"/>
  <c r="L79" i="1507"/>
  <c r="K79" i="1507"/>
  <c r="C79" i="1507"/>
  <c r="A79" i="1507"/>
  <c r="M78" i="1507"/>
  <c r="L78" i="1507"/>
  <c r="K78" i="1507"/>
  <c r="C78" i="1507"/>
  <c r="A78" i="1507"/>
  <c r="M77" i="1507"/>
  <c r="L77" i="1507"/>
  <c r="K77" i="1507"/>
  <c r="C77" i="1507"/>
  <c r="A77" i="1507"/>
  <c r="M76" i="1507"/>
  <c r="L76" i="1507"/>
  <c r="K76" i="1507"/>
  <c r="C76" i="1507"/>
  <c r="A76" i="1507"/>
  <c r="M75" i="1507"/>
  <c r="L75" i="1507"/>
  <c r="K75" i="1507"/>
  <c r="C75" i="1507"/>
  <c r="A75" i="1507"/>
  <c r="M74" i="1507"/>
  <c r="L74" i="1507"/>
  <c r="K74" i="1507"/>
  <c r="C74" i="1507"/>
  <c r="A74" i="1507"/>
  <c r="M73" i="1507"/>
  <c r="L73" i="1507"/>
  <c r="K73" i="1507"/>
  <c r="C73" i="1507"/>
  <c r="A73" i="1507"/>
  <c r="M72" i="1507"/>
  <c r="L72" i="1507"/>
  <c r="K72" i="1507"/>
  <c r="C72" i="1507"/>
  <c r="A72" i="1507"/>
  <c r="M71" i="1507"/>
  <c r="L71" i="1507"/>
  <c r="K71" i="1507"/>
  <c r="C71" i="1507"/>
  <c r="A71" i="1507"/>
  <c r="M69" i="1507"/>
  <c r="L69" i="1507"/>
  <c r="K69" i="1507"/>
  <c r="C69" i="1507"/>
  <c r="A69" i="1507"/>
  <c r="M68" i="1507"/>
  <c r="L68" i="1507"/>
  <c r="K68" i="1507"/>
  <c r="C68" i="1507"/>
  <c r="A68" i="1507"/>
  <c r="M67" i="1507"/>
  <c r="L67" i="1507"/>
  <c r="K67" i="1507"/>
  <c r="C67" i="1507"/>
  <c r="A67" i="1507"/>
  <c r="M66" i="1507"/>
  <c r="L66" i="1507"/>
  <c r="K66" i="1507"/>
  <c r="C66" i="1507"/>
  <c r="A66" i="1507"/>
  <c r="M65" i="1507"/>
  <c r="L65" i="1507"/>
  <c r="K65" i="1507"/>
  <c r="C65" i="1507"/>
  <c r="A65" i="1507"/>
  <c r="M64" i="1507"/>
  <c r="L64" i="1507"/>
  <c r="K64" i="1507"/>
  <c r="C64" i="1507"/>
  <c r="A64" i="1507"/>
  <c r="M63" i="1507"/>
  <c r="L63" i="1507"/>
  <c r="K63" i="1507"/>
  <c r="C63" i="1507"/>
  <c r="A63" i="1507"/>
  <c r="M62" i="1507"/>
  <c r="L62" i="1507"/>
  <c r="K62" i="1507"/>
  <c r="C62" i="1507"/>
  <c r="A62" i="1507"/>
  <c r="M61" i="1507"/>
  <c r="L61" i="1507"/>
  <c r="K61" i="1507"/>
  <c r="C61" i="1507"/>
  <c r="A61" i="1507"/>
  <c r="M56" i="1507"/>
  <c r="L56" i="1507"/>
  <c r="K56" i="1507"/>
  <c r="C56" i="1507"/>
  <c r="A56" i="1507"/>
  <c r="M54" i="1507"/>
  <c r="L54" i="1507"/>
  <c r="K54" i="1507"/>
  <c r="C54" i="1507"/>
  <c r="A54" i="1507"/>
  <c r="M53" i="1507"/>
  <c r="L53" i="1507"/>
  <c r="K53" i="1507"/>
  <c r="C53" i="1507"/>
  <c r="A53" i="1507"/>
  <c r="M52" i="1507"/>
  <c r="L52" i="1507"/>
  <c r="K52" i="1507"/>
  <c r="C52" i="1507"/>
  <c r="A52" i="1507"/>
  <c r="M51" i="1507"/>
  <c r="L51" i="1507"/>
  <c r="K51" i="1507"/>
  <c r="C51" i="1507"/>
  <c r="A51" i="1507"/>
  <c r="M50" i="1507"/>
  <c r="L50" i="1507"/>
  <c r="K50" i="1507"/>
  <c r="C50" i="1507"/>
  <c r="A50" i="1507"/>
  <c r="M49" i="1507"/>
  <c r="L49" i="1507"/>
  <c r="K49" i="1507"/>
  <c r="C49" i="1507"/>
  <c r="A49" i="1507"/>
  <c r="M48" i="1507"/>
  <c r="L48" i="1507"/>
  <c r="K48" i="1507"/>
  <c r="C48" i="1507"/>
  <c r="A48" i="1507"/>
  <c r="M47" i="1507"/>
  <c r="L47" i="1507"/>
  <c r="K47" i="1507"/>
  <c r="C47" i="1507"/>
  <c r="A47" i="1507"/>
  <c r="M46" i="1507"/>
  <c r="L46" i="1507"/>
  <c r="K46" i="1507"/>
  <c r="C46" i="1507"/>
  <c r="A46" i="1507"/>
  <c r="M45" i="1507"/>
  <c r="L45" i="1507"/>
  <c r="K45" i="1507"/>
  <c r="C45" i="1507"/>
  <c r="A45" i="1507"/>
  <c r="M44" i="1507"/>
  <c r="L44" i="1507"/>
  <c r="K44" i="1507"/>
  <c r="C44" i="1507"/>
  <c r="A44" i="1507"/>
  <c r="M43" i="1507"/>
  <c r="L43" i="1507"/>
  <c r="K43" i="1507"/>
  <c r="C43" i="1507"/>
  <c r="A43" i="1507"/>
  <c r="M42" i="1507"/>
  <c r="L42" i="1507"/>
  <c r="K42" i="1507"/>
  <c r="C42" i="1507"/>
  <c r="A42" i="1507"/>
  <c r="M41" i="1507"/>
  <c r="L41" i="1507"/>
  <c r="K41" i="1507"/>
  <c r="C41" i="1507"/>
  <c r="A41" i="1507"/>
  <c r="M40" i="1507"/>
  <c r="L40" i="1507"/>
  <c r="K40" i="1507"/>
  <c r="C40" i="1507"/>
  <c r="A40" i="1507"/>
  <c r="M39" i="1507"/>
  <c r="L39" i="1507"/>
  <c r="K39" i="1507"/>
  <c r="C39" i="1507"/>
  <c r="A39" i="1507"/>
  <c r="M38" i="1507"/>
  <c r="L38" i="1507"/>
  <c r="K38" i="1507"/>
  <c r="C38" i="1507"/>
  <c r="A38" i="1507"/>
  <c r="M36" i="1507"/>
  <c r="L36" i="1507"/>
  <c r="K36" i="1507"/>
  <c r="C36" i="1507"/>
  <c r="A36" i="1507"/>
  <c r="M35" i="1507"/>
  <c r="L35" i="1507"/>
  <c r="K35" i="1507"/>
  <c r="C35" i="1507"/>
  <c r="A35" i="1507"/>
  <c r="M34" i="1507"/>
  <c r="L34" i="1507"/>
  <c r="K34" i="1507"/>
  <c r="C34" i="1507"/>
  <c r="A34" i="1507"/>
  <c r="M33" i="1507"/>
  <c r="L33" i="1507"/>
  <c r="K33" i="1507"/>
  <c r="C33" i="1507"/>
  <c r="A33" i="1507"/>
  <c r="M32" i="1507"/>
  <c r="L32" i="1507"/>
  <c r="K32" i="1507"/>
  <c r="C32" i="1507"/>
  <c r="A32" i="1507"/>
  <c r="M31" i="1507"/>
  <c r="L31" i="1507"/>
  <c r="K31" i="1507"/>
  <c r="C31" i="1507"/>
  <c r="A31" i="1507"/>
  <c r="M30" i="1507"/>
  <c r="L30" i="1507"/>
  <c r="K30" i="1507"/>
  <c r="C30" i="1507"/>
  <c r="A30" i="1507"/>
  <c r="M29" i="1507"/>
  <c r="L29" i="1507"/>
  <c r="C29" i="1507"/>
  <c r="A29" i="1507"/>
  <c r="M28" i="1507"/>
  <c r="L28" i="1507"/>
  <c r="C28" i="1507"/>
  <c r="A28" i="1507"/>
  <c r="M27" i="1507"/>
  <c r="L27" i="1507"/>
  <c r="C27" i="1507"/>
  <c r="A27" i="1507"/>
  <c r="M26" i="1507"/>
  <c r="L26" i="1507"/>
  <c r="K26" i="1507"/>
  <c r="C26" i="1507"/>
  <c r="A26" i="1507"/>
  <c r="M25" i="1507"/>
  <c r="L25" i="1507"/>
  <c r="K25" i="1507"/>
  <c r="C25" i="1507"/>
  <c r="A25" i="1507"/>
  <c r="M24" i="1507"/>
  <c r="L24" i="1507"/>
  <c r="C24" i="1507"/>
  <c r="A24" i="1507"/>
  <c r="M23" i="1507"/>
  <c r="L23" i="1507"/>
  <c r="C23" i="1507"/>
  <c r="A23" i="1507"/>
  <c r="M21" i="1507"/>
  <c r="L21" i="1507"/>
  <c r="K21" i="1507"/>
  <c r="C21" i="1507"/>
  <c r="A21" i="1507"/>
  <c r="M20" i="1507"/>
  <c r="L20" i="1507"/>
  <c r="C20" i="1507"/>
  <c r="A20" i="1507"/>
  <c r="M44" i="1506" l="1"/>
  <c r="L44" i="1506"/>
  <c r="K44" i="1506"/>
  <c r="C44" i="1506"/>
  <c r="A44" i="1506"/>
  <c r="M43" i="1506"/>
  <c r="L43" i="1506"/>
  <c r="K43" i="1506"/>
  <c r="C43" i="1506"/>
  <c r="A43" i="1506"/>
  <c r="M42" i="1506"/>
  <c r="L42" i="1506"/>
  <c r="K42" i="1506"/>
  <c r="C42" i="1506"/>
  <c r="A42" i="1506"/>
  <c r="M41" i="1506"/>
  <c r="L41" i="1506"/>
  <c r="K41" i="1506"/>
  <c r="C41" i="1506"/>
  <c r="A41" i="1506"/>
  <c r="M40" i="1506"/>
  <c r="L40" i="1506"/>
  <c r="K40" i="1506"/>
  <c r="C40" i="1506"/>
  <c r="A40" i="1506"/>
  <c r="M39" i="1506"/>
  <c r="L39" i="1506"/>
  <c r="K39" i="1506"/>
  <c r="C39" i="1506"/>
  <c r="A39" i="1506"/>
  <c r="M38" i="1506"/>
  <c r="L38" i="1506"/>
  <c r="K38" i="1506"/>
  <c r="C38" i="1506"/>
  <c r="A38" i="1506"/>
  <c r="M37" i="1506"/>
  <c r="L37" i="1506"/>
  <c r="K37" i="1506"/>
  <c r="C37" i="1506"/>
  <c r="A37" i="1506"/>
  <c r="M36" i="1506"/>
  <c r="L36" i="1506"/>
  <c r="K36" i="1506"/>
  <c r="C36" i="1506"/>
  <c r="A36" i="1506"/>
  <c r="M35" i="1506"/>
  <c r="L35" i="1506"/>
  <c r="K35" i="1506"/>
  <c r="C35" i="1506"/>
  <c r="A35" i="1506"/>
  <c r="M34" i="1506"/>
  <c r="L34" i="1506"/>
  <c r="K34" i="1506"/>
  <c r="C34" i="1506"/>
  <c r="A34" i="1506"/>
  <c r="M33" i="1506"/>
  <c r="L33" i="1506"/>
  <c r="K33" i="1506"/>
  <c r="C33" i="1506"/>
  <c r="A33" i="1506"/>
  <c r="M32" i="1506"/>
  <c r="L32" i="1506"/>
  <c r="K32" i="1506"/>
  <c r="C32" i="1506"/>
  <c r="A32" i="1506"/>
  <c r="M30" i="1506"/>
  <c r="L30" i="1506"/>
  <c r="K30" i="1506"/>
  <c r="C30" i="1506"/>
  <c r="A30" i="1506"/>
  <c r="M29" i="1506"/>
  <c r="L29" i="1506"/>
  <c r="K29" i="1506"/>
  <c r="C29" i="1506"/>
  <c r="A29" i="1506"/>
  <c r="M28" i="1506"/>
  <c r="L28" i="1506"/>
  <c r="K28" i="1506"/>
  <c r="C28" i="1506"/>
  <c r="A28" i="1506"/>
  <c r="M27" i="1506"/>
  <c r="L27" i="1506"/>
  <c r="K27" i="1506"/>
  <c r="C27" i="1506"/>
  <c r="A27" i="1506"/>
  <c r="M26" i="1506"/>
  <c r="L26" i="1506"/>
  <c r="K26" i="1506"/>
  <c r="C26" i="1506"/>
  <c r="A26" i="1506"/>
  <c r="M25" i="1506"/>
  <c r="L25" i="1506"/>
  <c r="K25" i="1506"/>
  <c r="C25" i="1506"/>
  <c r="A25" i="1506"/>
  <c r="M24" i="1506"/>
  <c r="L24" i="1506"/>
  <c r="K24" i="1506"/>
  <c r="C24" i="1506"/>
  <c r="A24" i="1506"/>
  <c r="M22" i="1506"/>
  <c r="L22" i="1506"/>
  <c r="K22" i="1506"/>
  <c r="C22" i="1506"/>
  <c r="A22" i="1506"/>
  <c r="M21" i="1506"/>
  <c r="L21" i="1506"/>
  <c r="K21" i="1506"/>
  <c r="C21" i="1506"/>
  <c r="A21" i="1506"/>
  <c r="M20" i="1506"/>
  <c r="L20" i="1506"/>
  <c r="K20" i="1506"/>
  <c r="C20" i="1506"/>
  <c r="A20" i="1506"/>
  <c r="M530" i="1505" l="1"/>
  <c r="L530" i="1505"/>
  <c r="K530" i="1505"/>
  <c r="C530" i="1505"/>
  <c r="A530" i="1505"/>
  <c r="M528" i="1505"/>
  <c r="L528" i="1505"/>
  <c r="K528" i="1505"/>
  <c r="C528" i="1505"/>
  <c r="A528" i="1505"/>
  <c r="M526" i="1505"/>
  <c r="L526" i="1505"/>
  <c r="K526" i="1505"/>
  <c r="A526" i="1505"/>
  <c r="M525" i="1505"/>
  <c r="L525" i="1505"/>
  <c r="K525" i="1505"/>
  <c r="A525" i="1505"/>
  <c r="M524" i="1505"/>
  <c r="L524" i="1505"/>
  <c r="K524" i="1505"/>
  <c r="A524" i="1505"/>
  <c r="M523" i="1505"/>
  <c r="L523" i="1505"/>
  <c r="K523" i="1505"/>
  <c r="A523" i="1505"/>
  <c r="M521" i="1505"/>
  <c r="L521" i="1505"/>
  <c r="K521" i="1505"/>
  <c r="C521" i="1505"/>
  <c r="A521" i="1505"/>
  <c r="M520" i="1505"/>
  <c r="L520" i="1505"/>
  <c r="K520" i="1505"/>
  <c r="C520" i="1505"/>
  <c r="A520" i="1505"/>
  <c r="M519" i="1505"/>
  <c r="L519" i="1505"/>
  <c r="K519" i="1505"/>
  <c r="C519" i="1505"/>
  <c r="A519" i="1505"/>
  <c r="M518" i="1505"/>
  <c r="L518" i="1505"/>
  <c r="K518" i="1505"/>
  <c r="C518" i="1505"/>
  <c r="A518" i="1505"/>
  <c r="M517" i="1505"/>
  <c r="L517" i="1505"/>
  <c r="K517" i="1505"/>
  <c r="C517" i="1505"/>
  <c r="A517" i="1505"/>
  <c r="M516" i="1505"/>
  <c r="L516" i="1505"/>
  <c r="K516" i="1505"/>
  <c r="C516" i="1505"/>
  <c r="A516" i="1505"/>
  <c r="M515" i="1505"/>
  <c r="L515" i="1505"/>
  <c r="K515" i="1505"/>
  <c r="C515" i="1505"/>
  <c r="A515" i="1505"/>
  <c r="M514" i="1505"/>
  <c r="L514" i="1505"/>
  <c r="K514" i="1505"/>
  <c r="C514" i="1505"/>
  <c r="A514" i="1505"/>
  <c r="M513" i="1505"/>
  <c r="L513" i="1505"/>
  <c r="K513" i="1505"/>
  <c r="C513" i="1505"/>
  <c r="A513" i="1505"/>
  <c r="M512" i="1505"/>
  <c r="L512" i="1505"/>
  <c r="K512" i="1505"/>
  <c r="C512" i="1505"/>
  <c r="A512" i="1505"/>
  <c r="M511" i="1505"/>
  <c r="L511" i="1505"/>
  <c r="K511" i="1505"/>
  <c r="C511" i="1505"/>
  <c r="A511" i="1505"/>
  <c r="M510" i="1505"/>
  <c r="L510" i="1505"/>
  <c r="K510" i="1505"/>
  <c r="C510" i="1505"/>
  <c r="A510" i="1505"/>
  <c r="M509" i="1505"/>
  <c r="L509" i="1505"/>
  <c r="K509" i="1505"/>
  <c r="C509" i="1505"/>
  <c r="A509" i="1505"/>
  <c r="M508" i="1505"/>
  <c r="L508" i="1505"/>
  <c r="K508" i="1505"/>
  <c r="C508" i="1505"/>
  <c r="A508" i="1505"/>
  <c r="M507" i="1505"/>
  <c r="L507" i="1505"/>
  <c r="K507" i="1505"/>
  <c r="C507" i="1505"/>
  <c r="A507" i="1505"/>
  <c r="M506" i="1505"/>
  <c r="L506" i="1505"/>
  <c r="K506" i="1505"/>
  <c r="C506" i="1505"/>
  <c r="A506" i="1505"/>
  <c r="M505" i="1505"/>
  <c r="L505" i="1505"/>
  <c r="K505" i="1505"/>
  <c r="C505" i="1505"/>
  <c r="A505" i="1505"/>
  <c r="M504" i="1505"/>
  <c r="L504" i="1505"/>
  <c r="K504" i="1505"/>
  <c r="C504" i="1505"/>
  <c r="A504" i="1505"/>
  <c r="M503" i="1505"/>
  <c r="L503" i="1505"/>
  <c r="K503" i="1505"/>
  <c r="C503" i="1505"/>
  <c r="A503" i="1505"/>
  <c r="M501" i="1505"/>
  <c r="L501" i="1505"/>
  <c r="K501" i="1505"/>
  <c r="C501" i="1505"/>
  <c r="A501" i="1505"/>
  <c r="M500" i="1505"/>
  <c r="L500" i="1505"/>
  <c r="K500" i="1505"/>
  <c r="C500" i="1505"/>
  <c r="A500" i="1505"/>
  <c r="M499" i="1505"/>
  <c r="L499" i="1505"/>
  <c r="K499" i="1505"/>
  <c r="C499" i="1505"/>
  <c r="A499" i="1505"/>
  <c r="M498" i="1505"/>
  <c r="L498" i="1505"/>
  <c r="K498" i="1505"/>
  <c r="C498" i="1505"/>
  <c r="A498" i="1505"/>
  <c r="M497" i="1505"/>
  <c r="L497" i="1505"/>
  <c r="K497" i="1505"/>
  <c r="C497" i="1505"/>
  <c r="A497" i="1505"/>
  <c r="M496" i="1505"/>
  <c r="L496" i="1505"/>
  <c r="K496" i="1505"/>
  <c r="C496" i="1505"/>
  <c r="A496" i="1505"/>
  <c r="M495" i="1505"/>
  <c r="L495" i="1505"/>
  <c r="K495" i="1505"/>
  <c r="C495" i="1505"/>
  <c r="A495" i="1505"/>
  <c r="M494" i="1505"/>
  <c r="L494" i="1505"/>
  <c r="K494" i="1505"/>
  <c r="C494" i="1505"/>
  <c r="A494" i="1505"/>
  <c r="M493" i="1505"/>
  <c r="L493" i="1505"/>
  <c r="K493" i="1505"/>
  <c r="C493" i="1505"/>
  <c r="A493" i="1505"/>
  <c r="M492" i="1505"/>
  <c r="L492" i="1505"/>
  <c r="K492" i="1505"/>
  <c r="C492" i="1505"/>
  <c r="A492" i="1505"/>
  <c r="M491" i="1505"/>
  <c r="L491" i="1505"/>
  <c r="K491" i="1505"/>
  <c r="C491" i="1505"/>
  <c r="A491" i="1505"/>
  <c r="M490" i="1505"/>
  <c r="L490" i="1505"/>
  <c r="K490" i="1505"/>
  <c r="C490" i="1505"/>
  <c r="A490" i="1505"/>
  <c r="M488" i="1505"/>
  <c r="L488" i="1505"/>
  <c r="K488" i="1505"/>
  <c r="C488" i="1505"/>
  <c r="A488" i="1505"/>
  <c r="M487" i="1505"/>
  <c r="L487" i="1505"/>
  <c r="K487" i="1505"/>
  <c r="C487" i="1505"/>
  <c r="A487" i="1505"/>
  <c r="M486" i="1505"/>
  <c r="L486" i="1505"/>
  <c r="K486" i="1505"/>
  <c r="C486" i="1505"/>
  <c r="A486" i="1505"/>
  <c r="M485" i="1505"/>
  <c r="L485" i="1505"/>
  <c r="K485" i="1505"/>
  <c r="C485" i="1505"/>
  <c r="A485" i="1505"/>
  <c r="M484" i="1505"/>
  <c r="L484" i="1505"/>
  <c r="K484" i="1505"/>
  <c r="C484" i="1505"/>
  <c r="A484" i="1505"/>
  <c r="M483" i="1505"/>
  <c r="L483" i="1505"/>
  <c r="K483" i="1505"/>
  <c r="C483" i="1505"/>
  <c r="A483" i="1505"/>
  <c r="M482" i="1505"/>
  <c r="L482" i="1505"/>
  <c r="K482" i="1505"/>
  <c r="C482" i="1505"/>
  <c r="A482" i="1505"/>
  <c r="M480" i="1505"/>
  <c r="L480" i="1505"/>
  <c r="K480" i="1505"/>
  <c r="C480" i="1505"/>
  <c r="A480" i="1505"/>
  <c r="M479" i="1505"/>
  <c r="L479" i="1505"/>
  <c r="K479" i="1505"/>
  <c r="C479" i="1505"/>
  <c r="A479" i="1505"/>
  <c r="M478" i="1505"/>
  <c r="L478" i="1505"/>
  <c r="K478" i="1505"/>
  <c r="C478" i="1505"/>
  <c r="A478" i="1505"/>
  <c r="M477" i="1505"/>
  <c r="L477" i="1505"/>
  <c r="K477" i="1505"/>
  <c r="C477" i="1505"/>
  <c r="A477" i="1505"/>
  <c r="M476" i="1505"/>
  <c r="L476" i="1505"/>
  <c r="K476" i="1505"/>
  <c r="C476" i="1505"/>
  <c r="A476" i="1505"/>
  <c r="M475" i="1505"/>
  <c r="L475" i="1505"/>
  <c r="K475" i="1505"/>
  <c r="C475" i="1505"/>
  <c r="A475" i="1505"/>
  <c r="M474" i="1505"/>
  <c r="L474" i="1505"/>
  <c r="K474" i="1505"/>
  <c r="C474" i="1505"/>
  <c r="A474" i="1505"/>
  <c r="M473" i="1505"/>
  <c r="L473" i="1505"/>
  <c r="K473" i="1505"/>
  <c r="C473" i="1505"/>
  <c r="A473" i="1505"/>
  <c r="M472" i="1505"/>
  <c r="L472" i="1505"/>
  <c r="K472" i="1505"/>
  <c r="C472" i="1505"/>
  <c r="A472" i="1505"/>
  <c r="M471" i="1505"/>
  <c r="L471" i="1505"/>
  <c r="K471" i="1505"/>
  <c r="C471" i="1505"/>
  <c r="A471" i="1505"/>
  <c r="M470" i="1505"/>
  <c r="L470" i="1505"/>
  <c r="K470" i="1505"/>
  <c r="C470" i="1505"/>
  <c r="A470" i="1505"/>
  <c r="M469" i="1505"/>
  <c r="L469" i="1505"/>
  <c r="K469" i="1505"/>
  <c r="C469" i="1505"/>
  <c r="A469" i="1505"/>
  <c r="M468" i="1505"/>
  <c r="L468" i="1505"/>
  <c r="K468" i="1505"/>
  <c r="C468" i="1505"/>
  <c r="A468" i="1505"/>
  <c r="M467" i="1505"/>
  <c r="L467" i="1505"/>
  <c r="K467" i="1505"/>
  <c r="C467" i="1505"/>
  <c r="A467" i="1505"/>
  <c r="M466" i="1505"/>
  <c r="L466" i="1505"/>
  <c r="K466" i="1505"/>
  <c r="C466" i="1505"/>
  <c r="A466" i="1505"/>
  <c r="M465" i="1505"/>
  <c r="L465" i="1505"/>
  <c r="K465" i="1505"/>
  <c r="C465" i="1505"/>
  <c r="A465" i="1505"/>
  <c r="M463" i="1505"/>
  <c r="L463" i="1505"/>
  <c r="K463" i="1505"/>
  <c r="C463" i="1505"/>
  <c r="A463" i="1505"/>
  <c r="M462" i="1505"/>
  <c r="L462" i="1505"/>
  <c r="K462" i="1505"/>
  <c r="C462" i="1505"/>
  <c r="A462" i="1505"/>
  <c r="M461" i="1505"/>
  <c r="L461" i="1505"/>
  <c r="K461" i="1505"/>
  <c r="C461" i="1505"/>
  <c r="A461" i="1505"/>
  <c r="M460" i="1505"/>
  <c r="L460" i="1505"/>
  <c r="K460" i="1505"/>
  <c r="C460" i="1505"/>
  <c r="A460" i="1505"/>
  <c r="M459" i="1505"/>
  <c r="L459" i="1505"/>
  <c r="K459" i="1505"/>
  <c r="C459" i="1505"/>
  <c r="A459" i="1505"/>
  <c r="M458" i="1505"/>
  <c r="L458" i="1505"/>
  <c r="K458" i="1505"/>
  <c r="C458" i="1505"/>
  <c r="A458" i="1505"/>
  <c r="M457" i="1505"/>
  <c r="L457" i="1505"/>
  <c r="K457" i="1505"/>
  <c r="C457" i="1505"/>
  <c r="A457" i="1505"/>
  <c r="M455" i="1505"/>
  <c r="L455" i="1505"/>
  <c r="K455" i="1505"/>
  <c r="C455" i="1505"/>
  <c r="A455" i="1505"/>
  <c r="M454" i="1505"/>
  <c r="L454" i="1505"/>
  <c r="K454" i="1505"/>
  <c r="C454" i="1505"/>
  <c r="A454" i="1505"/>
  <c r="M453" i="1505"/>
  <c r="L453" i="1505"/>
  <c r="K453" i="1505"/>
  <c r="C453" i="1505"/>
  <c r="A453" i="1505"/>
  <c r="M452" i="1505"/>
  <c r="L452" i="1505"/>
  <c r="K452" i="1505"/>
  <c r="C452" i="1505"/>
  <c r="A452" i="1505"/>
  <c r="M451" i="1505"/>
  <c r="L451" i="1505"/>
  <c r="K451" i="1505"/>
  <c r="C451" i="1505"/>
  <c r="A451" i="1505"/>
  <c r="M450" i="1505"/>
  <c r="L450" i="1505"/>
  <c r="K450" i="1505"/>
  <c r="C450" i="1505"/>
  <c r="A450" i="1505"/>
  <c r="M449" i="1505"/>
  <c r="L449" i="1505"/>
  <c r="K449" i="1505"/>
  <c r="C449" i="1505"/>
  <c r="A449" i="1505"/>
  <c r="M448" i="1505"/>
  <c r="L448" i="1505"/>
  <c r="K448" i="1505"/>
  <c r="C448" i="1505"/>
  <c r="A448" i="1505"/>
  <c r="M447" i="1505"/>
  <c r="L447" i="1505"/>
  <c r="K447" i="1505"/>
  <c r="C447" i="1505"/>
  <c r="A447" i="1505"/>
  <c r="M446" i="1505"/>
  <c r="L446" i="1505"/>
  <c r="K446" i="1505"/>
  <c r="C446" i="1505"/>
  <c r="A446" i="1505"/>
  <c r="M445" i="1505"/>
  <c r="L445" i="1505"/>
  <c r="K445" i="1505"/>
  <c r="C445" i="1505"/>
  <c r="A445" i="1505"/>
  <c r="M444" i="1505"/>
  <c r="L444" i="1505"/>
  <c r="K444" i="1505"/>
  <c r="A444" i="1505"/>
  <c r="M443" i="1505"/>
  <c r="L443" i="1505"/>
  <c r="K443" i="1505"/>
  <c r="A443" i="1505"/>
  <c r="M442" i="1505"/>
  <c r="L442" i="1505"/>
  <c r="K442" i="1505"/>
  <c r="C442" i="1505"/>
  <c r="A442" i="1505"/>
  <c r="M441" i="1505"/>
  <c r="L441" i="1505"/>
  <c r="K441" i="1505"/>
  <c r="C441" i="1505"/>
  <c r="A441" i="1505"/>
  <c r="M440" i="1505"/>
  <c r="L440" i="1505"/>
  <c r="K440" i="1505"/>
  <c r="C440" i="1505"/>
  <c r="A440" i="1505"/>
  <c r="M439" i="1505"/>
  <c r="L439" i="1505"/>
  <c r="K439" i="1505"/>
  <c r="C439" i="1505"/>
  <c r="A439" i="1505"/>
  <c r="M438" i="1505"/>
  <c r="L438" i="1505"/>
  <c r="K438" i="1505"/>
  <c r="C438" i="1505"/>
  <c r="A438" i="1505"/>
  <c r="M437" i="1505"/>
  <c r="L437" i="1505"/>
  <c r="K437" i="1505"/>
  <c r="A437" i="1505"/>
  <c r="M436" i="1505"/>
  <c r="L436" i="1505"/>
  <c r="K436" i="1505"/>
  <c r="A436" i="1505"/>
  <c r="M435" i="1505"/>
  <c r="L435" i="1505"/>
  <c r="K435" i="1505"/>
  <c r="C435" i="1505"/>
  <c r="A435" i="1505"/>
  <c r="M434" i="1505"/>
  <c r="L434" i="1505"/>
  <c r="K434" i="1505"/>
  <c r="C434" i="1505"/>
  <c r="A434" i="1505"/>
  <c r="M433" i="1505"/>
  <c r="L433" i="1505"/>
  <c r="K433" i="1505"/>
  <c r="C433" i="1505"/>
  <c r="A433" i="1505"/>
  <c r="M432" i="1505"/>
  <c r="L432" i="1505"/>
  <c r="K432" i="1505"/>
  <c r="A432" i="1505"/>
  <c r="M431" i="1505"/>
  <c r="L431" i="1505"/>
  <c r="K431" i="1505"/>
  <c r="C431" i="1505"/>
  <c r="A431" i="1505"/>
  <c r="M430" i="1505"/>
  <c r="L430" i="1505"/>
  <c r="K430" i="1505"/>
  <c r="C430" i="1505"/>
  <c r="A430" i="1505"/>
  <c r="M429" i="1505"/>
  <c r="L429" i="1505"/>
  <c r="K429" i="1505"/>
  <c r="C429" i="1505"/>
  <c r="A429" i="1505"/>
  <c r="M428" i="1505"/>
  <c r="L428" i="1505"/>
  <c r="K428" i="1505"/>
  <c r="C428" i="1505"/>
  <c r="A428" i="1505"/>
  <c r="M427" i="1505"/>
  <c r="L427" i="1505"/>
  <c r="K427" i="1505"/>
  <c r="C427" i="1505"/>
  <c r="A427" i="1505"/>
  <c r="M426" i="1505"/>
  <c r="L426" i="1505"/>
  <c r="K426" i="1505"/>
  <c r="C426" i="1505"/>
  <c r="A426" i="1505"/>
  <c r="M425" i="1505"/>
  <c r="L425" i="1505"/>
  <c r="K425" i="1505"/>
  <c r="C425" i="1505"/>
  <c r="A425" i="1505"/>
  <c r="M424" i="1505"/>
  <c r="L424" i="1505"/>
  <c r="K424" i="1505"/>
  <c r="C424" i="1505"/>
  <c r="A424" i="1505"/>
  <c r="M423" i="1505"/>
  <c r="L423" i="1505"/>
  <c r="K423" i="1505"/>
  <c r="C423" i="1505"/>
  <c r="A423" i="1505"/>
  <c r="M422" i="1505"/>
  <c r="L422" i="1505"/>
  <c r="K422" i="1505"/>
  <c r="C422" i="1505"/>
  <c r="A422" i="1505"/>
  <c r="M421" i="1505"/>
  <c r="L421" i="1505"/>
  <c r="K421" i="1505"/>
  <c r="A421" i="1505"/>
  <c r="M420" i="1505"/>
  <c r="L420" i="1505"/>
  <c r="K420" i="1505"/>
  <c r="C420" i="1505"/>
  <c r="A420" i="1505"/>
  <c r="M419" i="1505"/>
  <c r="L419" i="1505"/>
  <c r="K419" i="1505"/>
  <c r="C419" i="1505"/>
  <c r="A419" i="1505"/>
  <c r="M418" i="1505"/>
  <c r="L418" i="1505"/>
  <c r="K418" i="1505"/>
  <c r="A418" i="1505"/>
  <c r="M417" i="1505"/>
  <c r="L417" i="1505"/>
  <c r="K417" i="1505"/>
  <c r="C417" i="1505"/>
  <c r="A417" i="1505"/>
  <c r="M416" i="1505"/>
  <c r="L416" i="1505"/>
  <c r="K416" i="1505"/>
  <c r="C416" i="1505"/>
  <c r="A416" i="1505"/>
  <c r="M415" i="1505"/>
  <c r="L415" i="1505"/>
  <c r="K415" i="1505"/>
  <c r="C415" i="1505"/>
  <c r="A415" i="1505"/>
  <c r="M414" i="1505"/>
  <c r="L414" i="1505"/>
  <c r="K414" i="1505"/>
  <c r="C414" i="1505"/>
  <c r="A414" i="1505"/>
  <c r="M413" i="1505"/>
  <c r="L413" i="1505"/>
  <c r="K413" i="1505"/>
  <c r="C413" i="1505"/>
  <c r="A413" i="1505"/>
  <c r="M412" i="1505"/>
  <c r="L412" i="1505"/>
  <c r="K412" i="1505"/>
  <c r="A412" i="1505"/>
  <c r="M411" i="1505"/>
  <c r="L411" i="1505"/>
  <c r="K411" i="1505"/>
  <c r="A411" i="1505"/>
  <c r="M410" i="1505"/>
  <c r="L410" i="1505"/>
  <c r="K410" i="1505"/>
  <c r="C410" i="1505"/>
  <c r="A410" i="1505"/>
  <c r="M409" i="1505"/>
  <c r="L409" i="1505"/>
  <c r="K409" i="1505"/>
  <c r="A409" i="1505"/>
  <c r="M408" i="1505"/>
  <c r="L408" i="1505"/>
  <c r="K408" i="1505"/>
  <c r="C408" i="1505"/>
  <c r="A408" i="1505"/>
  <c r="M407" i="1505"/>
  <c r="L407" i="1505"/>
  <c r="K407" i="1505"/>
  <c r="C407" i="1505"/>
  <c r="A407" i="1505"/>
  <c r="M406" i="1505"/>
  <c r="L406" i="1505"/>
  <c r="K406" i="1505"/>
  <c r="C406" i="1505"/>
  <c r="A406" i="1505"/>
  <c r="M405" i="1505"/>
  <c r="L405" i="1505"/>
  <c r="K405" i="1505"/>
  <c r="C405" i="1505"/>
  <c r="A405" i="1505"/>
  <c r="M404" i="1505"/>
  <c r="L404" i="1505"/>
  <c r="K404" i="1505"/>
  <c r="C404" i="1505"/>
  <c r="A404" i="1505"/>
  <c r="M403" i="1505"/>
  <c r="L403" i="1505"/>
  <c r="K403" i="1505"/>
  <c r="A403" i="1505"/>
  <c r="M402" i="1505"/>
  <c r="L402" i="1505"/>
  <c r="K402" i="1505"/>
  <c r="C402" i="1505"/>
  <c r="A402" i="1505"/>
  <c r="M401" i="1505"/>
  <c r="L401" i="1505"/>
  <c r="K401" i="1505"/>
  <c r="C401" i="1505"/>
  <c r="A401" i="1505"/>
  <c r="M400" i="1505"/>
  <c r="L400" i="1505"/>
  <c r="K400" i="1505"/>
  <c r="C400" i="1505"/>
  <c r="A400" i="1505"/>
  <c r="M399" i="1505"/>
  <c r="L399" i="1505"/>
  <c r="K399" i="1505"/>
  <c r="C399" i="1505"/>
  <c r="A399" i="1505"/>
  <c r="M398" i="1505"/>
  <c r="L398" i="1505"/>
  <c r="K398" i="1505"/>
  <c r="C398" i="1505"/>
  <c r="A398" i="1505"/>
  <c r="M397" i="1505"/>
  <c r="L397" i="1505"/>
  <c r="K397" i="1505"/>
  <c r="C397" i="1505"/>
  <c r="A397" i="1505"/>
  <c r="M396" i="1505"/>
  <c r="L396" i="1505"/>
  <c r="K396" i="1505"/>
  <c r="C396" i="1505"/>
  <c r="A396" i="1505"/>
  <c r="M395" i="1505"/>
  <c r="L395" i="1505"/>
  <c r="K395" i="1505"/>
  <c r="C395" i="1505"/>
  <c r="A395" i="1505"/>
  <c r="M394" i="1505"/>
  <c r="L394" i="1505"/>
  <c r="K394" i="1505"/>
  <c r="C394" i="1505"/>
  <c r="A394" i="1505"/>
  <c r="M393" i="1505"/>
  <c r="L393" i="1505"/>
  <c r="K393" i="1505"/>
  <c r="C393" i="1505"/>
  <c r="A393" i="1505"/>
  <c r="M392" i="1505"/>
  <c r="L392" i="1505"/>
  <c r="K392" i="1505"/>
  <c r="C392" i="1505"/>
  <c r="A392" i="1505"/>
  <c r="M391" i="1505"/>
  <c r="L391" i="1505"/>
  <c r="K391" i="1505"/>
  <c r="C391" i="1505"/>
  <c r="A391" i="1505"/>
  <c r="M390" i="1505"/>
  <c r="L390" i="1505"/>
  <c r="K390" i="1505"/>
  <c r="C390" i="1505"/>
  <c r="A390" i="1505"/>
  <c r="M389" i="1505"/>
  <c r="L389" i="1505"/>
  <c r="K389" i="1505"/>
  <c r="C389" i="1505"/>
  <c r="A389" i="1505"/>
  <c r="M388" i="1505"/>
  <c r="L388" i="1505"/>
  <c r="K388" i="1505"/>
  <c r="C388" i="1505"/>
  <c r="A388" i="1505"/>
  <c r="M387" i="1505"/>
  <c r="L387" i="1505"/>
  <c r="K387" i="1505"/>
  <c r="C387" i="1505"/>
  <c r="A387" i="1505"/>
  <c r="M386" i="1505"/>
  <c r="L386" i="1505"/>
  <c r="K386" i="1505"/>
  <c r="C386" i="1505"/>
  <c r="A386" i="1505"/>
  <c r="M385" i="1505"/>
  <c r="L385" i="1505"/>
  <c r="K385" i="1505"/>
  <c r="C385" i="1505"/>
  <c r="A385" i="1505"/>
  <c r="M384" i="1505"/>
  <c r="L384" i="1505"/>
  <c r="K384" i="1505"/>
  <c r="C384" i="1505"/>
  <c r="A384" i="1505"/>
  <c r="M383" i="1505"/>
  <c r="L383" i="1505"/>
  <c r="K383" i="1505"/>
  <c r="C383" i="1505"/>
  <c r="A383" i="1505"/>
  <c r="M382" i="1505"/>
  <c r="L382" i="1505"/>
  <c r="K382" i="1505"/>
  <c r="C382" i="1505"/>
  <c r="A382" i="1505"/>
  <c r="M381" i="1505"/>
  <c r="L381" i="1505"/>
  <c r="K381" i="1505"/>
  <c r="C381" i="1505"/>
  <c r="A381" i="1505"/>
  <c r="M380" i="1505"/>
  <c r="L380" i="1505"/>
  <c r="K380" i="1505"/>
  <c r="C380" i="1505"/>
  <c r="A380" i="1505"/>
  <c r="M379" i="1505"/>
  <c r="L379" i="1505"/>
  <c r="K379" i="1505"/>
  <c r="C379" i="1505"/>
  <c r="A379" i="1505"/>
  <c r="M378" i="1505"/>
  <c r="L378" i="1505"/>
  <c r="K378" i="1505"/>
  <c r="C378" i="1505"/>
  <c r="A378" i="1505"/>
  <c r="M377" i="1505"/>
  <c r="L377" i="1505"/>
  <c r="K377" i="1505"/>
  <c r="C377" i="1505"/>
  <c r="A377" i="1505"/>
  <c r="M376" i="1505"/>
  <c r="L376" i="1505"/>
  <c r="K376" i="1505"/>
  <c r="C376" i="1505"/>
  <c r="A376" i="1505"/>
  <c r="M375" i="1505"/>
  <c r="L375" i="1505"/>
  <c r="K375" i="1505"/>
  <c r="C375" i="1505"/>
  <c r="A375" i="1505"/>
  <c r="M374" i="1505"/>
  <c r="L374" i="1505"/>
  <c r="K374" i="1505"/>
  <c r="C374" i="1505"/>
  <c r="A374" i="1505"/>
  <c r="M373" i="1505"/>
  <c r="L373" i="1505"/>
  <c r="K373" i="1505"/>
  <c r="C373" i="1505"/>
  <c r="A373" i="1505"/>
  <c r="M372" i="1505"/>
  <c r="L372" i="1505"/>
  <c r="K372" i="1505"/>
  <c r="C372" i="1505"/>
  <c r="A372" i="1505"/>
  <c r="M371" i="1505"/>
  <c r="L371" i="1505"/>
  <c r="K371" i="1505"/>
  <c r="C371" i="1505"/>
  <c r="A371" i="1505"/>
  <c r="M370" i="1505"/>
  <c r="L370" i="1505"/>
  <c r="K370" i="1505"/>
  <c r="C370" i="1505"/>
  <c r="A370" i="1505"/>
  <c r="M369" i="1505"/>
  <c r="L369" i="1505"/>
  <c r="K369" i="1505"/>
  <c r="C369" i="1505"/>
  <c r="A369" i="1505"/>
  <c r="M368" i="1505"/>
  <c r="L368" i="1505"/>
  <c r="K368" i="1505"/>
  <c r="C368" i="1505"/>
  <c r="A368" i="1505"/>
  <c r="M367" i="1505"/>
  <c r="L367" i="1505"/>
  <c r="K367" i="1505"/>
  <c r="C367" i="1505"/>
  <c r="A367" i="1505"/>
  <c r="M366" i="1505"/>
  <c r="L366" i="1505"/>
  <c r="K366" i="1505"/>
  <c r="C366" i="1505"/>
  <c r="A366" i="1505"/>
  <c r="M365" i="1505"/>
  <c r="L365" i="1505"/>
  <c r="K365" i="1505"/>
  <c r="C365" i="1505"/>
  <c r="A365" i="1505"/>
  <c r="M364" i="1505"/>
  <c r="L364" i="1505"/>
  <c r="K364" i="1505"/>
  <c r="C364" i="1505"/>
  <c r="A364" i="1505"/>
  <c r="M363" i="1505"/>
  <c r="L363" i="1505"/>
  <c r="K363" i="1505"/>
  <c r="A363" i="1505"/>
  <c r="M362" i="1505"/>
  <c r="L362" i="1505"/>
  <c r="K362" i="1505"/>
  <c r="C362" i="1505"/>
  <c r="A362" i="1505"/>
  <c r="M361" i="1505"/>
  <c r="L361" i="1505"/>
  <c r="K361" i="1505"/>
  <c r="C361" i="1505"/>
  <c r="A361" i="1505"/>
  <c r="M360" i="1505"/>
  <c r="L360" i="1505"/>
  <c r="K360" i="1505"/>
  <c r="C360" i="1505"/>
  <c r="A360" i="1505"/>
  <c r="M359" i="1505"/>
  <c r="L359" i="1505"/>
  <c r="K359" i="1505"/>
  <c r="C359" i="1505"/>
  <c r="A359" i="1505"/>
  <c r="M358" i="1505"/>
  <c r="L358" i="1505"/>
  <c r="K358" i="1505"/>
  <c r="C358" i="1505"/>
  <c r="A358" i="1505"/>
  <c r="M357" i="1505"/>
  <c r="L357" i="1505"/>
  <c r="K357" i="1505"/>
  <c r="C357" i="1505"/>
  <c r="A357" i="1505"/>
  <c r="M356" i="1505"/>
  <c r="L356" i="1505"/>
  <c r="K356" i="1505"/>
  <c r="C356" i="1505"/>
  <c r="A356" i="1505"/>
  <c r="M355" i="1505"/>
  <c r="L355" i="1505"/>
  <c r="K355" i="1505"/>
  <c r="C355" i="1505"/>
  <c r="A355" i="1505"/>
  <c r="M354" i="1505"/>
  <c r="L354" i="1505"/>
  <c r="K354" i="1505"/>
  <c r="C354" i="1505"/>
  <c r="A354" i="1505"/>
  <c r="M353" i="1505"/>
  <c r="L353" i="1505"/>
  <c r="K353" i="1505"/>
  <c r="C353" i="1505"/>
  <c r="A353" i="1505"/>
  <c r="M352" i="1505"/>
  <c r="L352" i="1505"/>
  <c r="K352" i="1505"/>
  <c r="C352" i="1505"/>
  <c r="A352" i="1505"/>
  <c r="M351" i="1505"/>
  <c r="L351" i="1505"/>
  <c r="K351" i="1505"/>
  <c r="C351" i="1505"/>
  <c r="A351" i="1505"/>
  <c r="M350" i="1505"/>
  <c r="L350" i="1505"/>
  <c r="K350" i="1505"/>
  <c r="C350" i="1505"/>
  <c r="A350" i="1505"/>
  <c r="M349" i="1505"/>
  <c r="L349" i="1505"/>
  <c r="K349" i="1505"/>
  <c r="C349" i="1505"/>
  <c r="A349" i="1505"/>
  <c r="M348" i="1505"/>
  <c r="L348" i="1505"/>
  <c r="K348" i="1505"/>
  <c r="C348" i="1505"/>
  <c r="A348" i="1505"/>
  <c r="M346" i="1505"/>
  <c r="L346" i="1505"/>
  <c r="K346" i="1505"/>
  <c r="C346" i="1505"/>
  <c r="A346" i="1505"/>
  <c r="M345" i="1505"/>
  <c r="L345" i="1505"/>
  <c r="K345" i="1505"/>
  <c r="C345" i="1505"/>
  <c r="A345" i="1505"/>
  <c r="M344" i="1505"/>
  <c r="L344" i="1505"/>
  <c r="K344" i="1505"/>
  <c r="C344" i="1505"/>
  <c r="A344" i="1505"/>
  <c r="M343" i="1505"/>
  <c r="L343" i="1505"/>
  <c r="K343" i="1505"/>
  <c r="C343" i="1505"/>
  <c r="A343" i="1505"/>
  <c r="M342" i="1505"/>
  <c r="L342" i="1505"/>
  <c r="K342" i="1505"/>
  <c r="C342" i="1505"/>
  <c r="A342" i="1505"/>
  <c r="M340" i="1505"/>
  <c r="L340" i="1505"/>
  <c r="K340" i="1505"/>
  <c r="C340" i="1505"/>
  <c r="A340" i="1505"/>
  <c r="M339" i="1505"/>
  <c r="L339" i="1505"/>
  <c r="K339" i="1505"/>
  <c r="C339" i="1505"/>
  <c r="A339" i="1505"/>
  <c r="M338" i="1505"/>
  <c r="L338" i="1505"/>
  <c r="K338" i="1505"/>
  <c r="C338" i="1505"/>
  <c r="A338" i="1505"/>
  <c r="M337" i="1505"/>
  <c r="L337" i="1505"/>
  <c r="K337" i="1505"/>
  <c r="C337" i="1505"/>
  <c r="A337" i="1505"/>
  <c r="M336" i="1505"/>
  <c r="L336" i="1505"/>
  <c r="K336" i="1505"/>
  <c r="C336" i="1505"/>
  <c r="A336" i="1505"/>
  <c r="M335" i="1505"/>
  <c r="L335" i="1505"/>
  <c r="K335" i="1505"/>
  <c r="C335" i="1505"/>
  <c r="A335" i="1505"/>
  <c r="M334" i="1505"/>
  <c r="L334" i="1505"/>
  <c r="K334" i="1505"/>
  <c r="C334" i="1505"/>
  <c r="A334" i="1505"/>
  <c r="M333" i="1505"/>
  <c r="L333" i="1505"/>
  <c r="K333" i="1505"/>
  <c r="C333" i="1505"/>
  <c r="A333" i="1505"/>
  <c r="M332" i="1505"/>
  <c r="L332" i="1505"/>
  <c r="K332" i="1505"/>
  <c r="C332" i="1505"/>
  <c r="A332" i="1505"/>
  <c r="M331" i="1505"/>
  <c r="L331" i="1505"/>
  <c r="K331" i="1505"/>
  <c r="C331" i="1505"/>
  <c r="A331" i="1505"/>
  <c r="M330" i="1505"/>
  <c r="L330" i="1505"/>
  <c r="K330" i="1505"/>
  <c r="C330" i="1505"/>
  <c r="A330" i="1505"/>
  <c r="M329" i="1505"/>
  <c r="L329" i="1505"/>
  <c r="K329" i="1505"/>
  <c r="C329" i="1505"/>
  <c r="A329" i="1505"/>
  <c r="M328" i="1505"/>
  <c r="L328" i="1505"/>
  <c r="K328" i="1505"/>
  <c r="C328" i="1505"/>
  <c r="A328" i="1505"/>
  <c r="M327" i="1505"/>
  <c r="L327" i="1505"/>
  <c r="K327" i="1505"/>
  <c r="C327" i="1505"/>
  <c r="A327" i="1505"/>
  <c r="M326" i="1505"/>
  <c r="L326" i="1505"/>
  <c r="K326" i="1505"/>
  <c r="C326" i="1505"/>
  <c r="A326" i="1505"/>
  <c r="M325" i="1505"/>
  <c r="L325" i="1505"/>
  <c r="K325" i="1505"/>
  <c r="C325" i="1505"/>
  <c r="A325" i="1505"/>
  <c r="M324" i="1505"/>
  <c r="L324" i="1505"/>
  <c r="K324" i="1505"/>
  <c r="C324" i="1505"/>
  <c r="A324" i="1505"/>
  <c r="M323" i="1505"/>
  <c r="L323" i="1505"/>
  <c r="K323" i="1505"/>
  <c r="C323" i="1505"/>
  <c r="A323" i="1505"/>
  <c r="M322" i="1505"/>
  <c r="L322" i="1505"/>
  <c r="K322" i="1505"/>
  <c r="C322" i="1505"/>
  <c r="A322" i="1505"/>
  <c r="M321" i="1505"/>
  <c r="L321" i="1505"/>
  <c r="K321" i="1505"/>
  <c r="C321" i="1505"/>
  <c r="A321" i="1505"/>
  <c r="M320" i="1505"/>
  <c r="L320" i="1505"/>
  <c r="K320" i="1505"/>
  <c r="C320" i="1505"/>
  <c r="A320" i="1505"/>
  <c r="M319" i="1505"/>
  <c r="L319" i="1505"/>
  <c r="K319" i="1505"/>
  <c r="C319" i="1505"/>
  <c r="A319" i="1505"/>
  <c r="M318" i="1505"/>
  <c r="L318" i="1505"/>
  <c r="K318" i="1505"/>
  <c r="A318" i="1505"/>
  <c r="M317" i="1505"/>
  <c r="L317" i="1505"/>
  <c r="K317" i="1505"/>
  <c r="C317" i="1505"/>
  <c r="A317" i="1505"/>
  <c r="M316" i="1505"/>
  <c r="L316" i="1505"/>
  <c r="K316" i="1505"/>
  <c r="C316" i="1505"/>
  <c r="A316" i="1505"/>
  <c r="M315" i="1505"/>
  <c r="L315" i="1505"/>
  <c r="K315" i="1505"/>
  <c r="C315" i="1505"/>
  <c r="A315" i="1505"/>
  <c r="M314" i="1505"/>
  <c r="L314" i="1505"/>
  <c r="K314" i="1505"/>
  <c r="C314" i="1505"/>
  <c r="A314" i="1505"/>
  <c r="M313" i="1505"/>
  <c r="L313" i="1505"/>
  <c r="K313" i="1505"/>
  <c r="C313" i="1505"/>
  <c r="A313" i="1505"/>
  <c r="M312" i="1505"/>
  <c r="L312" i="1505"/>
  <c r="K312" i="1505"/>
  <c r="C312" i="1505"/>
  <c r="A312" i="1505"/>
  <c r="M311" i="1505"/>
  <c r="L311" i="1505"/>
  <c r="K311" i="1505"/>
  <c r="C311" i="1505"/>
  <c r="A311" i="1505"/>
  <c r="M310" i="1505"/>
  <c r="L310" i="1505"/>
  <c r="K310" i="1505"/>
  <c r="C310" i="1505"/>
  <c r="A310" i="1505"/>
  <c r="M309" i="1505"/>
  <c r="L309" i="1505"/>
  <c r="K309" i="1505"/>
  <c r="C309" i="1505"/>
  <c r="A309" i="1505"/>
  <c r="M308" i="1505"/>
  <c r="L308" i="1505"/>
  <c r="K308" i="1505"/>
  <c r="C308" i="1505"/>
  <c r="A308" i="1505"/>
  <c r="M307" i="1505"/>
  <c r="L307" i="1505"/>
  <c r="K307" i="1505"/>
  <c r="C307" i="1505"/>
  <c r="A307" i="1505"/>
  <c r="M306" i="1505"/>
  <c r="L306" i="1505"/>
  <c r="K306" i="1505"/>
  <c r="C306" i="1505"/>
  <c r="A306" i="1505"/>
  <c r="M305" i="1505"/>
  <c r="L305" i="1505"/>
  <c r="K305" i="1505"/>
  <c r="C305" i="1505"/>
  <c r="A305" i="1505"/>
  <c r="M304" i="1505"/>
  <c r="L304" i="1505"/>
  <c r="K304" i="1505"/>
  <c r="C304" i="1505"/>
  <c r="A304" i="1505"/>
  <c r="M303" i="1505"/>
  <c r="L303" i="1505"/>
  <c r="K303" i="1505"/>
  <c r="C303" i="1505"/>
  <c r="A303" i="1505"/>
  <c r="M301" i="1505"/>
  <c r="L301" i="1505"/>
  <c r="K301" i="1505"/>
  <c r="C301" i="1505"/>
  <c r="A301" i="1505"/>
  <c r="M300" i="1505"/>
  <c r="L300" i="1505"/>
  <c r="K300" i="1505"/>
  <c r="C300" i="1505"/>
  <c r="A300" i="1505"/>
  <c r="M299" i="1505"/>
  <c r="L299" i="1505"/>
  <c r="K299" i="1505"/>
  <c r="C299" i="1505"/>
  <c r="A299" i="1505"/>
  <c r="M298" i="1505"/>
  <c r="L298" i="1505"/>
  <c r="K298" i="1505"/>
  <c r="C298" i="1505"/>
  <c r="A298" i="1505"/>
  <c r="M297" i="1505"/>
  <c r="L297" i="1505"/>
  <c r="K297" i="1505"/>
  <c r="C297" i="1505"/>
  <c r="A297" i="1505"/>
  <c r="M296" i="1505"/>
  <c r="L296" i="1505"/>
  <c r="K296" i="1505"/>
  <c r="C296" i="1505"/>
  <c r="A296" i="1505"/>
  <c r="M294" i="1505"/>
  <c r="L294" i="1505"/>
  <c r="K294" i="1505"/>
  <c r="A294" i="1505"/>
  <c r="M293" i="1505"/>
  <c r="L293" i="1505"/>
  <c r="K293" i="1505"/>
  <c r="A293" i="1505"/>
  <c r="M292" i="1505"/>
  <c r="L292" i="1505"/>
  <c r="K292" i="1505"/>
  <c r="A292" i="1505"/>
  <c r="M291" i="1505"/>
  <c r="L291" i="1505"/>
  <c r="K291" i="1505"/>
  <c r="C291" i="1505"/>
  <c r="A291" i="1505"/>
  <c r="M290" i="1505"/>
  <c r="L290" i="1505"/>
  <c r="K290" i="1505"/>
  <c r="C290" i="1505"/>
  <c r="A290" i="1505"/>
  <c r="M288" i="1505"/>
  <c r="L288" i="1505"/>
  <c r="K288" i="1505"/>
  <c r="C288" i="1505"/>
  <c r="A288" i="1505"/>
  <c r="M287" i="1505"/>
  <c r="L287" i="1505"/>
  <c r="K287" i="1505"/>
  <c r="C287" i="1505"/>
  <c r="A287" i="1505"/>
  <c r="M285" i="1505"/>
  <c r="L285" i="1505"/>
  <c r="K285" i="1505"/>
  <c r="C285" i="1505"/>
  <c r="A285" i="1505"/>
  <c r="M284" i="1505"/>
  <c r="L284" i="1505"/>
  <c r="K284" i="1505"/>
  <c r="C284" i="1505"/>
  <c r="A284" i="1505"/>
  <c r="M283" i="1505"/>
  <c r="L283" i="1505"/>
  <c r="K283" i="1505"/>
  <c r="C283" i="1505"/>
  <c r="A283" i="1505"/>
  <c r="M281" i="1505"/>
  <c r="L281" i="1505"/>
  <c r="K281" i="1505"/>
  <c r="C281" i="1505"/>
  <c r="A281" i="1505"/>
  <c r="M280" i="1505"/>
  <c r="L280" i="1505"/>
  <c r="K280" i="1505"/>
  <c r="C280" i="1505"/>
  <c r="A280" i="1505"/>
  <c r="M279" i="1505"/>
  <c r="L279" i="1505"/>
  <c r="K279" i="1505"/>
  <c r="C279" i="1505"/>
  <c r="A279" i="1505"/>
  <c r="M278" i="1505"/>
  <c r="L278" i="1505"/>
  <c r="K278" i="1505"/>
  <c r="C278" i="1505"/>
  <c r="A278" i="1505"/>
  <c r="M277" i="1505"/>
  <c r="L277" i="1505"/>
  <c r="K277" i="1505"/>
  <c r="C277" i="1505"/>
  <c r="A277" i="1505"/>
  <c r="M276" i="1505"/>
  <c r="L276" i="1505"/>
  <c r="K276" i="1505"/>
  <c r="C276" i="1505"/>
  <c r="A276" i="1505"/>
  <c r="M274" i="1505"/>
  <c r="L274" i="1505"/>
  <c r="K274" i="1505"/>
  <c r="C274" i="1505"/>
  <c r="A274" i="1505"/>
  <c r="M273" i="1505"/>
  <c r="L273" i="1505"/>
  <c r="K273" i="1505"/>
  <c r="C273" i="1505"/>
  <c r="A273" i="1505"/>
  <c r="M272" i="1505"/>
  <c r="L272" i="1505"/>
  <c r="K272" i="1505"/>
  <c r="C272" i="1505"/>
  <c r="A272" i="1505"/>
  <c r="M271" i="1505"/>
  <c r="L271" i="1505"/>
  <c r="K271" i="1505"/>
  <c r="C271" i="1505"/>
  <c r="A271" i="1505"/>
  <c r="M270" i="1505"/>
  <c r="L270" i="1505"/>
  <c r="K270" i="1505"/>
  <c r="C270" i="1505"/>
  <c r="A270" i="1505"/>
  <c r="M269" i="1505"/>
  <c r="L269" i="1505"/>
  <c r="K269" i="1505"/>
  <c r="C269" i="1505"/>
  <c r="A269" i="1505"/>
  <c r="M268" i="1505"/>
  <c r="L268" i="1505"/>
  <c r="K268" i="1505"/>
  <c r="C268" i="1505"/>
  <c r="A268" i="1505"/>
  <c r="M267" i="1505"/>
  <c r="L267" i="1505"/>
  <c r="K267" i="1505"/>
  <c r="C267" i="1505"/>
  <c r="A267" i="1505"/>
  <c r="L265" i="1505"/>
  <c r="K265" i="1505"/>
  <c r="C265" i="1505"/>
  <c r="A265" i="1505"/>
  <c r="L264" i="1505"/>
  <c r="K264" i="1505"/>
  <c r="C264" i="1505"/>
  <c r="A264" i="1505"/>
  <c r="L263" i="1505"/>
  <c r="K263" i="1505"/>
  <c r="C263" i="1505"/>
  <c r="A263" i="1505"/>
  <c r="M261" i="1505"/>
  <c r="L261" i="1505"/>
  <c r="K261" i="1505"/>
  <c r="C261" i="1505"/>
  <c r="A261" i="1505"/>
  <c r="M260" i="1505"/>
  <c r="L260" i="1505"/>
  <c r="K260" i="1505"/>
  <c r="C260" i="1505"/>
  <c r="A260" i="1505"/>
  <c r="M259" i="1505"/>
  <c r="L259" i="1505"/>
  <c r="K259" i="1505"/>
  <c r="C259" i="1505"/>
  <c r="A259" i="1505"/>
  <c r="M258" i="1505"/>
  <c r="L258" i="1505"/>
  <c r="K258" i="1505"/>
  <c r="C258" i="1505"/>
  <c r="A258" i="1505"/>
  <c r="M257" i="1505"/>
  <c r="L257" i="1505"/>
  <c r="K257" i="1505"/>
  <c r="C257" i="1505"/>
  <c r="A257" i="1505"/>
  <c r="M256" i="1505"/>
  <c r="L256" i="1505"/>
  <c r="K256" i="1505"/>
  <c r="C256" i="1505"/>
  <c r="A256" i="1505"/>
  <c r="M255" i="1505"/>
  <c r="L255" i="1505"/>
  <c r="K255" i="1505"/>
  <c r="C255" i="1505"/>
  <c r="A255" i="1505"/>
  <c r="M254" i="1505"/>
  <c r="L254" i="1505"/>
  <c r="K254" i="1505"/>
  <c r="C254" i="1505"/>
  <c r="A254" i="1505"/>
  <c r="M253" i="1505"/>
  <c r="L253" i="1505"/>
  <c r="K253" i="1505"/>
  <c r="C253" i="1505"/>
  <c r="A253" i="1505"/>
  <c r="M252" i="1505"/>
  <c r="L252" i="1505"/>
  <c r="K252" i="1505"/>
  <c r="C252" i="1505"/>
  <c r="A252" i="1505"/>
  <c r="M251" i="1505"/>
  <c r="L251" i="1505"/>
  <c r="K251" i="1505"/>
  <c r="C251" i="1505"/>
  <c r="A251" i="1505"/>
  <c r="M250" i="1505"/>
  <c r="L250" i="1505"/>
  <c r="K250" i="1505"/>
  <c r="C250" i="1505"/>
  <c r="A250" i="1505"/>
  <c r="M249" i="1505"/>
  <c r="L249" i="1505"/>
  <c r="K249" i="1505"/>
  <c r="C249" i="1505"/>
  <c r="A249" i="1505"/>
  <c r="M248" i="1505"/>
  <c r="L248" i="1505"/>
  <c r="K248" i="1505"/>
  <c r="C248" i="1505"/>
  <c r="A248" i="1505"/>
  <c r="M247" i="1505"/>
  <c r="L247" i="1505"/>
  <c r="K247" i="1505"/>
  <c r="C247" i="1505"/>
  <c r="A247" i="1505"/>
  <c r="M246" i="1505"/>
  <c r="L246" i="1505"/>
  <c r="K246" i="1505"/>
  <c r="C246" i="1505"/>
  <c r="A246" i="1505"/>
  <c r="M245" i="1505"/>
  <c r="L245" i="1505"/>
  <c r="K245" i="1505"/>
  <c r="C245" i="1505"/>
  <c r="A245" i="1505"/>
  <c r="M244" i="1505"/>
  <c r="L244" i="1505"/>
  <c r="K244" i="1505"/>
  <c r="C244" i="1505"/>
  <c r="A244" i="1505"/>
  <c r="M243" i="1505"/>
  <c r="L243" i="1505"/>
  <c r="K243" i="1505"/>
  <c r="C243" i="1505"/>
  <c r="A243" i="1505"/>
  <c r="M242" i="1505"/>
  <c r="L242" i="1505"/>
  <c r="K242" i="1505"/>
  <c r="C242" i="1505"/>
  <c r="A242" i="1505"/>
  <c r="M241" i="1505"/>
  <c r="L241" i="1505"/>
  <c r="K241" i="1505"/>
  <c r="C241" i="1505"/>
  <c r="A241" i="1505"/>
  <c r="M240" i="1505"/>
  <c r="L240" i="1505"/>
  <c r="K240" i="1505"/>
  <c r="C240" i="1505"/>
  <c r="A240" i="1505"/>
  <c r="M239" i="1505"/>
  <c r="L239" i="1505"/>
  <c r="K239" i="1505"/>
  <c r="C239" i="1505"/>
  <c r="A239" i="1505"/>
  <c r="M238" i="1505"/>
  <c r="L238" i="1505"/>
  <c r="K238" i="1505"/>
  <c r="C238" i="1505"/>
  <c r="A238" i="1505"/>
  <c r="M237" i="1505"/>
  <c r="L237" i="1505"/>
  <c r="K237" i="1505"/>
  <c r="C237" i="1505"/>
  <c r="A237" i="1505"/>
  <c r="M236" i="1505"/>
  <c r="L236" i="1505"/>
  <c r="K236" i="1505"/>
  <c r="C236" i="1505"/>
  <c r="A236" i="1505"/>
  <c r="M235" i="1505"/>
  <c r="L235" i="1505"/>
  <c r="K235" i="1505"/>
  <c r="C235" i="1505"/>
  <c r="A235" i="1505"/>
  <c r="M234" i="1505"/>
  <c r="L234" i="1505"/>
  <c r="K234" i="1505"/>
  <c r="C234" i="1505"/>
  <c r="A234" i="1505"/>
  <c r="M233" i="1505"/>
  <c r="L233" i="1505"/>
  <c r="K233" i="1505"/>
  <c r="C233" i="1505"/>
  <c r="A233" i="1505"/>
  <c r="M232" i="1505"/>
  <c r="L232" i="1505"/>
  <c r="K232" i="1505"/>
  <c r="C232" i="1505"/>
  <c r="A232" i="1505"/>
  <c r="M231" i="1505"/>
  <c r="L231" i="1505"/>
  <c r="K231" i="1505"/>
  <c r="C231" i="1505"/>
  <c r="A231" i="1505"/>
  <c r="M230" i="1505"/>
  <c r="L230" i="1505"/>
  <c r="K230" i="1505"/>
  <c r="C230" i="1505"/>
  <c r="A230" i="1505"/>
  <c r="M229" i="1505"/>
  <c r="L229" i="1505"/>
  <c r="K229" i="1505"/>
  <c r="C229" i="1505"/>
  <c r="A229" i="1505"/>
  <c r="M228" i="1505"/>
  <c r="L228" i="1505"/>
  <c r="K228" i="1505"/>
  <c r="C228" i="1505"/>
  <c r="A228" i="1505"/>
  <c r="M227" i="1505"/>
  <c r="L227" i="1505"/>
  <c r="K227" i="1505"/>
  <c r="C227" i="1505"/>
  <c r="A227" i="1505"/>
  <c r="M226" i="1505"/>
  <c r="L226" i="1505"/>
  <c r="K226" i="1505"/>
  <c r="C226" i="1505"/>
  <c r="A226" i="1505"/>
  <c r="M225" i="1505"/>
  <c r="L225" i="1505"/>
  <c r="K225" i="1505"/>
  <c r="C225" i="1505"/>
  <c r="A225" i="1505"/>
  <c r="M224" i="1505"/>
  <c r="L224" i="1505"/>
  <c r="K224" i="1505"/>
  <c r="C224" i="1505"/>
  <c r="A224" i="1505"/>
  <c r="M223" i="1505"/>
  <c r="L223" i="1505"/>
  <c r="K223" i="1505"/>
  <c r="C223" i="1505"/>
  <c r="A223" i="1505"/>
  <c r="M222" i="1505"/>
  <c r="L222" i="1505"/>
  <c r="K222" i="1505"/>
  <c r="C222" i="1505"/>
  <c r="A222" i="1505"/>
  <c r="M221" i="1505"/>
  <c r="L221" i="1505"/>
  <c r="K221" i="1505"/>
  <c r="C221" i="1505"/>
  <c r="A221" i="1505"/>
  <c r="M220" i="1505"/>
  <c r="L220" i="1505"/>
  <c r="K220" i="1505"/>
  <c r="C220" i="1505"/>
  <c r="A220" i="1505"/>
  <c r="M219" i="1505"/>
  <c r="L219" i="1505"/>
  <c r="K219" i="1505"/>
  <c r="C219" i="1505"/>
  <c r="A219" i="1505"/>
  <c r="M218" i="1505"/>
  <c r="L218" i="1505"/>
  <c r="K218" i="1505"/>
  <c r="C218" i="1505"/>
  <c r="A218" i="1505"/>
  <c r="M217" i="1505"/>
  <c r="L217" i="1505"/>
  <c r="K217" i="1505"/>
  <c r="C217" i="1505"/>
  <c r="A217" i="1505"/>
  <c r="M216" i="1505"/>
  <c r="L216" i="1505"/>
  <c r="K216" i="1505"/>
  <c r="C216" i="1505"/>
  <c r="A216" i="1505"/>
  <c r="M215" i="1505"/>
  <c r="L215" i="1505"/>
  <c r="K215" i="1505"/>
  <c r="C215" i="1505"/>
  <c r="A215" i="1505"/>
  <c r="M214" i="1505"/>
  <c r="L214" i="1505"/>
  <c r="K214" i="1505"/>
  <c r="C214" i="1505"/>
  <c r="A214" i="1505"/>
  <c r="M213" i="1505"/>
  <c r="L213" i="1505"/>
  <c r="K213" i="1505"/>
  <c r="C213" i="1505"/>
  <c r="A213" i="1505"/>
  <c r="M212" i="1505"/>
  <c r="L212" i="1505"/>
  <c r="K212" i="1505"/>
  <c r="C212" i="1505"/>
  <c r="A212" i="1505"/>
  <c r="M211" i="1505"/>
  <c r="L211" i="1505"/>
  <c r="K211" i="1505"/>
  <c r="C211" i="1505"/>
  <c r="A211" i="1505"/>
  <c r="M210" i="1505"/>
  <c r="L210" i="1505"/>
  <c r="K210" i="1505"/>
  <c r="C210" i="1505"/>
  <c r="A210" i="1505"/>
  <c r="M209" i="1505"/>
  <c r="L209" i="1505"/>
  <c r="K209" i="1505"/>
  <c r="C209" i="1505"/>
  <c r="A209" i="1505"/>
  <c r="L207" i="1505"/>
  <c r="K207" i="1505"/>
  <c r="C207" i="1505"/>
  <c r="A207" i="1505"/>
  <c r="L206" i="1505"/>
  <c r="K206" i="1505"/>
  <c r="C206" i="1505"/>
  <c r="A206" i="1505"/>
  <c r="L205" i="1505"/>
  <c r="K205" i="1505"/>
  <c r="A205" i="1505"/>
  <c r="L204" i="1505"/>
  <c r="K204" i="1505"/>
  <c r="C204" i="1505"/>
  <c r="A204" i="1505"/>
  <c r="L203" i="1505"/>
  <c r="K203" i="1505"/>
  <c r="C203" i="1505"/>
  <c r="A203" i="1505"/>
  <c r="L202" i="1505"/>
  <c r="K202" i="1505"/>
  <c r="C202" i="1505"/>
  <c r="A202" i="1505"/>
  <c r="L201" i="1505"/>
  <c r="K201" i="1505"/>
  <c r="C201" i="1505"/>
  <c r="A201" i="1505"/>
  <c r="L200" i="1505"/>
  <c r="K200" i="1505"/>
  <c r="C200" i="1505"/>
  <c r="A200" i="1505"/>
  <c r="L199" i="1505"/>
  <c r="K199" i="1505"/>
  <c r="C199" i="1505"/>
  <c r="A199" i="1505"/>
  <c r="L198" i="1505"/>
  <c r="K198" i="1505"/>
  <c r="C198" i="1505"/>
  <c r="A198" i="1505"/>
  <c r="L197" i="1505"/>
  <c r="K197" i="1505"/>
  <c r="C197" i="1505"/>
  <c r="A197" i="1505"/>
  <c r="L196" i="1505"/>
  <c r="K196" i="1505"/>
  <c r="C196" i="1505"/>
  <c r="A196" i="1505"/>
  <c r="L195" i="1505"/>
  <c r="K195" i="1505"/>
  <c r="C195" i="1505"/>
  <c r="A195" i="1505"/>
  <c r="L194" i="1505"/>
  <c r="K194" i="1505"/>
  <c r="C194" i="1505"/>
  <c r="A194" i="1505"/>
  <c r="M192" i="1505"/>
  <c r="L192" i="1505"/>
  <c r="K192" i="1505"/>
  <c r="C192" i="1505"/>
  <c r="A192" i="1505"/>
  <c r="M191" i="1505"/>
  <c r="L191" i="1505"/>
  <c r="K191" i="1505"/>
  <c r="C191" i="1505"/>
  <c r="A191" i="1505"/>
  <c r="M190" i="1505"/>
  <c r="L190" i="1505"/>
  <c r="K190" i="1505"/>
  <c r="C190" i="1505"/>
  <c r="A190" i="1505"/>
  <c r="M189" i="1505"/>
  <c r="L189" i="1505"/>
  <c r="K189" i="1505"/>
  <c r="C189" i="1505"/>
  <c r="A189" i="1505"/>
  <c r="M188" i="1505"/>
  <c r="L188" i="1505"/>
  <c r="K188" i="1505"/>
  <c r="C188" i="1505"/>
  <c r="A188" i="1505"/>
  <c r="M187" i="1505"/>
  <c r="L187" i="1505"/>
  <c r="K187" i="1505"/>
  <c r="C187" i="1505"/>
  <c r="A187" i="1505"/>
  <c r="M186" i="1505"/>
  <c r="L186" i="1505"/>
  <c r="K186" i="1505"/>
  <c r="C186" i="1505"/>
  <c r="A186" i="1505"/>
  <c r="M185" i="1505"/>
  <c r="L185" i="1505"/>
  <c r="K185" i="1505"/>
  <c r="C185" i="1505"/>
  <c r="A185" i="1505"/>
  <c r="M183" i="1505"/>
  <c r="L183" i="1505"/>
  <c r="K183" i="1505"/>
  <c r="C183" i="1505"/>
  <c r="A183" i="1505"/>
  <c r="M182" i="1505"/>
  <c r="L182" i="1505"/>
  <c r="K182" i="1505"/>
  <c r="C182" i="1505"/>
  <c r="A182" i="1505"/>
  <c r="M181" i="1505"/>
  <c r="L181" i="1505"/>
  <c r="K181" i="1505"/>
  <c r="C181" i="1505"/>
  <c r="A181" i="1505"/>
  <c r="M180" i="1505"/>
  <c r="L180" i="1505"/>
  <c r="K180" i="1505"/>
  <c r="C180" i="1505"/>
  <c r="A180" i="1505"/>
  <c r="M179" i="1505"/>
  <c r="L179" i="1505"/>
  <c r="K179" i="1505"/>
  <c r="C179" i="1505"/>
  <c r="A179" i="1505"/>
  <c r="M178" i="1505"/>
  <c r="L178" i="1505"/>
  <c r="K178" i="1505"/>
  <c r="C178" i="1505"/>
  <c r="A178" i="1505"/>
  <c r="M177" i="1505"/>
  <c r="L177" i="1505"/>
  <c r="K177" i="1505"/>
  <c r="C177" i="1505"/>
  <c r="A177" i="1505"/>
  <c r="M176" i="1505"/>
  <c r="L176" i="1505"/>
  <c r="K176" i="1505"/>
  <c r="C176" i="1505"/>
  <c r="A176" i="1505"/>
  <c r="M175" i="1505"/>
  <c r="L175" i="1505"/>
  <c r="K175" i="1505"/>
  <c r="C175" i="1505"/>
  <c r="A175" i="1505"/>
  <c r="M174" i="1505"/>
  <c r="L174" i="1505"/>
  <c r="K174" i="1505"/>
  <c r="C174" i="1505"/>
  <c r="A174" i="1505"/>
  <c r="M173" i="1505"/>
  <c r="L173" i="1505"/>
  <c r="K173" i="1505"/>
  <c r="C173" i="1505"/>
  <c r="A173" i="1505"/>
  <c r="M172" i="1505"/>
  <c r="L172" i="1505"/>
  <c r="K172" i="1505"/>
  <c r="C172" i="1505"/>
  <c r="A172" i="1505"/>
  <c r="L170" i="1505"/>
  <c r="K170" i="1505"/>
  <c r="A170" i="1505"/>
  <c r="L169" i="1505"/>
  <c r="K169" i="1505"/>
  <c r="A169" i="1505"/>
  <c r="L168" i="1505"/>
  <c r="K168" i="1505"/>
  <c r="A168" i="1505"/>
  <c r="L167" i="1505"/>
  <c r="K167" i="1505"/>
  <c r="A167" i="1505"/>
  <c r="L166" i="1505"/>
  <c r="K166" i="1505"/>
  <c r="A166" i="1505"/>
  <c r="L165" i="1505"/>
  <c r="K165" i="1505"/>
  <c r="A165" i="1505"/>
  <c r="L164" i="1505"/>
  <c r="K164" i="1505"/>
  <c r="A164" i="1505"/>
  <c r="L163" i="1505"/>
  <c r="K163" i="1505"/>
  <c r="A163" i="1505"/>
  <c r="L162" i="1505"/>
  <c r="K162" i="1505"/>
  <c r="A162" i="1505"/>
  <c r="L161" i="1505"/>
  <c r="K161" i="1505"/>
  <c r="A161" i="1505"/>
  <c r="M159" i="1505"/>
  <c r="L159" i="1505"/>
  <c r="K159" i="1505"/>
  <c r="C159" i="1505"/>
  <c r="A159" i="1505"/>
  <c r="M158" i="1505"/>
  <c r="L158" i="1505"/>
  <c r="K158" i="1505"/>
  <c r="C158" i="1505"/>
  <c r="A158" i="1505"/>
  <c r="M157" i="1505"/>
  <c r="L157" i="1505"/>
  <c r="K157" i="1505"/>
  <c r="C157" i="1505"/>
  <c r="A157" i="1505"/>
  <c r="M156" i="1505"/>
  <c r="L156" i="1505"/>
  <c r="K156" i="1505"/>
  <c r="C156" i="1505"/>
  <c r="A156" i="1505"/>
  <c r="M155" i="1505"/>
  <c r="L155" i="1505"/>
  <c r="K155" i="1505"/>
  <c r="C155" i="1505"/>
  <c r="A155" i="1505"/>
  <c r="M154" i="1505"/>
  <c r="L154" i="1505"/>
  <c r="K154" i="1505"/>
  <c r="C154" i="1505"/>
  <c r="A154" i="1505"/>
  <c r="M153" i="1505"/>
  <c r="L153" i="1505"/>
  <c r="K153" i="1505"/>
  <c r="C153" i="1505"/>
  <c r="A153" i="1505"/>
  <c r="M152" i="1505"/>
  <c r="L152" i="1505"/>
  <c r="K152" i="1505"/>
  <c r="C152" i="1505"/>
  <c r="A152" i="1505"/>
  <c r="M151" i="1505"/>
  <c r="L151" i="1505"/>
  <c r="K151" i="1505"/>
  <c r="C151" i="1505"/>
  <c r="A151" i="1505"/>
  <c r="M149" i="1505"/>
  <c r="L149" i="1505"/>
  <c r="K149" i="1505"/>
  <c r="C149" i="1505"/>
  <c r="A149" i="1505"/>
  <c r="M148" i="1505"/>
  <c r="L148" i="1505"/>
  <c r="K148" i="1505"/>
  <c r="C148" i="1505"/>
  <c r="A148" i="1505"/>
  <c r="M147" i="1505"/>
  <c r="L147" i="1505"/>
  <c r="K147" i="1505"/>
  <c r="A147" i="1505"/>
  <c r="M146" i="1505"/>
  <c r="L146" i="1505"/>
  <c r="K146" i="1505"/>
  <c r="C146" i="1505"/>
  <c r="A146" i="1505"/>
  <c r="M145" i="1505"/>
  <c r="L145" i="1505"/>
  <c r="K145" i="1505"/>
  <c r="C145" i="1505"/>
  <c r="A145" i="1505"/>
  <c r="M144" i="1505"/>
  <c r="L144" i="1505"/>
  <c r="K144" i="1505"/>
  <c r="C144" i="1505"/>
  <c r="A144" i="1505"/>
  <c r="M142" i="1505"/>
  <c r="L142" i="1505"/>
  <c r="K142" i="1505"/>
  <c r="C142" i="1505"/>
  <c r="A142" i="1505"/>
  <c r="M141" i="1505"/>
  <c r="L141" i="1505"/>
  <c r="K141" i="1505"/>
  <c r="C141" i="1505"/>
  <c r="A141" i="1505"/>
  <c r="M140" i="1505"/>
  <c r="L140" i="1505"/>
  <c r="K140" i="1505"/>
  <c r="C140" i="1505"/>
  <c r="A140" i="1505"/>
  <c r="M139" i="1505"/>
  <c r="L139" i="1505"/>
  <c r="K139" i="1505"/>
  <c r="C139" i="1505"/>
  <c r="A139" i="1505"/>
  <c r="M138" i="1505"/>
  <c r="L138" i="1505"/>
  <c r="K138" i="1505"/>
  <c r="C138" i="1505"/>
  <c r="A138" i="1505"/>
  <c r="M137" i="1505"/>
  <c r="L137" i="1505"/>
  <c r="K137" i="1505"/>
  <c r="C137" i="1505"/>
  <c r="A137" i="1505"/>
  <c r="M135" i="1505"/>
  <c r="L135" i="1505"/>
  <c r="K135" i="1505"/>
  <c r="C135" i="1505"/>
  <c r="A135" i="1505"/>
  <c r="M134" i="1505"/>
  <c r="L134" i="1505"/>
  <c r="K134" i="1505"/>
  <c r="C134" i="1505"/>
  <c r="A134" i="1505"/>
  <c r="M133" i="1505"/>
  <c r="L133" i="1505"/>
  <c r="K133" i="1505"/>
  <c r="C133" i="1505"/>
  <c r="A133" i="1505"/>
  <c r="M132" i="1505"/>
  <c r="L132" i="1505"/>
  <c r="K132" i="1505"/>
  <c r="C132" i="1505"/>
  <c r="A132" i="1505"/>
  <c r="M131" i="1505"/>
  <c r="L131" i="1505"/>
  <c r="K131" i="1505"/>
  <c r="C131" i="1505"/>
  <c r="A131" i="1505"/>
  <c r="M130" i="1505"/>
  <c r="L130" i="1505"/>
  <c r="K130" i="1505"/>
  <c r="C130" i="1505"/>
  <c r="A130" i="1505"/>
  <c r="M129" i="1505"/>
  <c r="L129" i="1505"/>
  <c r="K129" i="1505"/>
  <c r="C129" i="1505"/>
  <c r="A129" i="1505"/>
  <c r="M128" i="1505"/>
  <c r="L128" i="1505"/>
  <c r="K128" i="1505"/>
  <c r="C128" i="1505"/>
  <c r="A128" i="1505"/>
  <c r="M127" i="1505"/>
  <c r="L127" i="1505"/>
  <c r="K127" i="1505"/>
  <c r="C127" i="1505"/>
  <c r="A127" i="1505"/>
  <c r="M126" i="1505"/>
  <c r="L126" i="1505"/>
  <c r="K126" i="1505"/>
  <c r="C126" i="1505"/>
  <c r="A126" i="1505"/>
  <c r="M125" i="1505"/>
  <c r="L125" i="1505"/>
  <c r="K125" i="1505"/>
  <c r="C125" i="1505"/>
  <c r="A125" i="1505"/>
  <c r="M124" i="1505"/>
  <c r="L124" i="1505"/>
  <c r="K124" i="1505"/>
  <c r="C124" i="1505"/>
  <c r="A124" i="1505"/>
  <c r="M123" i="1505"/>
  <c r="L123" i="1505"/>
  <c r="K123" i="1505"/>
  <c r="C123" i="1505"/>
  <c r="A123" i="1505"/>
  <c r="L121" i="1505"/>
  <c r="K121" i="1505"/>
  <c r="C121" i="1505"/>
  <c r="A121" i="1505"/>
  <c r="L120" i="1505"/>
  <c r="K120" i="1505"/>
  <c r="C120" i="1505"/>
  <c r="A120" i="1505"/>
  <c r="L119" i="1505"/>
  <c r="K119" i="1505"/>
  <c r="C119" i="1505"/>
  <c r="A119" i="1505"/>
  <c r="M117" i="1505"/>
  <c r="L117" i="1505"/>
  <c r="K117" i="1505"/>
  <c r="C117" i="1505"/>
  <c r="A117" i="1505"/>
  <c r="M116" i="1505"/>
  <c r="L116" i="1505"/>
  <c r="K116" i="1505"/>
  <c r="C116" i="1505"/>
  <c r="A116" i="1505"/>
  <c r="M115" i="1505"/>
  <c r="L115" i="1505"/>
  <c r="K115" i="1505"/>
  <c r="C115" i="1505"/>
  <c r="A115" i="1505"/>
  <c r="M114" i="1505"/>
  <c r="L114" i="1505"/>
  <c r="K114" i="1505"/>
  <c r="C114" i="1505"/>
  <c r="A114" i="1505"/>
  <c r="M113" i="1505"/>
  <c r="L113" i="1505"/>
  <c r="K113" i="1505"/>
  <c r="C113" i="1505"/>
  <c r="A113" i="1505"/>
  <c r="M112" i="1505"/>
  <c r="L112" i="1505"/>
  <c r="K112" i="1505"/>
  <c r="A112" i="1505"/>
  <c r="M111" i="1505"/>
  <c r="L111" i="1505"/>
  <c r="K111" i="1505"/>
  <c r="C111" i="1505"/>
  <c r="A111" i="1505"/>
  <c r="M110" i="1505"/>
  <c r="L110" i="1505"/>
  <c r="K110" i="1505"/>
  <c r="C110" i="1505"/>
  <c r="A110" i="1505"/>
  <c r="M109" i="1505"/>
  <c r="L109" i="1505"/>
  <c r="K109" i="1505"/>
  <c r="C109" i="1505"/>
  <c r="A109" i="1505"/>
  <c r="M108" i="1505"/>
  <c r="L108" i="1505"/>
  <c r="K108" i="1505"/>
  <c r="C108" i="1505"/>
  <c r="A108" i="1505"/>
  <c r="M107" i="1505"/>
  <c r="L107" i="1505"/>
  <c r="K107" i="1505"/>
  <c r="C107" i="1505"/>
  <c r="A107" i="1505"/>
  <c r="M106" i="1505"/>
  <c r="L106" i="1505"/>
  <c r="K106" i="1505"/>
  <c r="A106" i="1505"/>
  <c r="M105" i="1505"/>
  <c r="L105" i="1505"/>
  <c r="K105" i="1505"/>
  <c r="C105" i="1505"/>
  <c r="A105" i="1505"/>
  <c r="M104" i="1505"/>
  <c r="L104" i="1505"/>
  <c r="K104" i="1505"/>
  <c r="C104" i="1505"/>
  <c r="A104" i="1505"/>
  <c r="M103" i="1505"/>
  <c r="L103" i="1505"/>
  <c r="K103" i="1505"/>
  <c r="C103" i="1505"/>
  <c r="A103" i="1505"/>
  <c r="M102" i="1505"/>
  <c r="L102" i="1505"/>
  <c r="K102" i="1505"/>
  <c r="C102" i="1505"/>
  <c r="A102" i="1505"/>
  <c r="M101" i="1505"/>
  <c r="L101" i="1505"/>
  <c r="K101" i="1505"/>
  <c r="C101" i="1505"/>
  <c r="A101" i="1505"/>
  <c r="M100" i="1505"/>
  <c r="L100" i="1505"/>
  <c r="K100" i="1505"/>
  <c r="C100" i="1505"/>
  <c r="A100" i="1505"/>
  <c r="M99" i="1505"/>
  <c r="L99" i="1505"/>
  <c r="K99" i="1505"/>
  <c r="C99" i="1505"/>
  <c r="A99" i="1505"/>
  <c r="M98" i="1505"/>
  <c r="L98" i="1505"/>
  <c r="K98" i="1505"/>
  <c r="C98" i="1505"/>
  <c r="A98" i="1505"/>
  <c r="M97" i="1505"/>
  <c r="L97" i="1505"/>
  <c r="K97" i="1505"/>
  <c r="C97" i="1505"/>
  <c r="A97" i="1505"/>
  <c r="M96" i="1505"/>
  <c r="L96" i="1505"/>
  <c r="K96" i="1505"/>
  <c r="C96" i="1505"/>
  <c r="A96" i="1505"/>
  <c r="M95" i="1505"/>
  <c r="L95" i="1505"/>
  <c r="K95" i="1505"/>
  <c r="C95" i="1505"/>
  <c r="A95" i="1505"/>
  <c r="M94" i="1505"/>
  <c r="L94" i="1505"/>
  <c r="K94" i="1505"/>
  <c r="C94" i="1505"/>
  <c r="A94" i="1505"/>
  <c r="M93" i="1505"/>
  <c r="L93" i="1505"/>
  <c r="K93" i="1505"/>
  <c r="C93" i="1505"/>
  <c r="A93" i="1505"/>
  <c r="M92" i="1505"/>
  <c r="L92" i="1505"/>
  <c r="K92" i="1505"/>
  <c r="A92" i="1505"/>
  <c r="M91" i="1505"/>
  <c r="L91" i="1505"/>
  <c r="K91" i="1505"/>
  <c r="C91" i="1505"/>
  <c r="A91" i="1505"/>
  <c r="M90" i="1505"/>
  <c r="L90" i="1505"/>
  <c r="K90" i="1505"/>
  <c r="C90" i="1505"/>
  <c r="A90" i="1505"/>
  <c r="M89" i="1505"/>
  <c r="L89" i="1505"/>
  <c r="K89" i="1505"/>
  <c r="A89" i="1505"/>
  <c r="M88" i="1505"/>
  <c r="L88" i="1505"/>
  <c r="K88" i="1505"/>
  <c r="C88" i="1505"/>
  <c r="A88" i="1505"/>
  <c r="M87" i="1505"/>
  <c r="L87" i="1505"/>
  <c r="K87" i="1505"/>
  <c r="C87" i="1505"/>
  <c r="A87" i="1505"/>
  <c r="M86" i="1505"/>
  <c r="L86" i="1505"/>
  <c r="K86" i="1505"/>
  <c r="C86" i="1505"/>
  <c r="A86" i="1505"/>
  <c r="M85" i="1505"/>
  <c r="L85" i="1505"/>
  <c r="K85" i="1505"/>
  <c r="C85" i="1505"/>
  <c r="A85" i="1505"/>
  <c r="M84" i="1505"/>
  <c r="L84" i="1505"/>
  <c r="K84" i="1505"/>
  <c r="C84" i="1505"/>
  <c r="A84" i="1505"/>
  <c r="M83" i="1505"/>
  <c r="L83" i="1505"/>
  <c r="K83" i="1505"/>
  <c r="C83" i="1505"/>
  <c r="A83" i="1505"/>
  <c r="M82" i="1505"/>
  <c r="L82" i="1505"/>
  <c r="K82" i="1505"/>
  <c r="C82" i="1505"/>
  <c r="A82" i="1505"/>
  <c r="M81" i="1505"/>
  <c r="L81" i="1505"/>
  <c r="K81" i="1505"/>
  <c r="C81" i="1505"/>
  <c r="A81" i="1505"/>
  <c r="M80" i="1505"/>
  <c r="L80" i="1505"/>
  <c r="K80" i="1505"/>
  <c r="C80" i="1505"/>
  <c r="A80" i="1505"/>
  <c r="M79" i="1505"/>
  <c r="L79" i="1505"/>
  <c r="K79" i="1505"/>
  <c r="C79" i="1505"/>
  <c r="A79" i="1505"/>
  <c r="M78" i="1505"/>
  <c r="L78" i="1505"/>
  <c r="K78" i="1505"/>
  <c r="C78" i="1505"/>
  <c r="A78" i="1505"/>
  <c r="M77" i="1505"/>
  <c r="L77" i="1505"/>
  <c r="K77" i="1505"/>
  <c r="C77" i="1505"/>
  <c r="A77" i="1505"/>
  <c r="M76" i="1505"/>
  <c r="L76" i="1505"/>
  <c r="K76" i="1505"/>
  <c r="C76" i="1505"/>
  <c r="A76" i="1505"/>
  <c r="M75" i="1505"/>
  <c r="L75" i="1505"/>
  <c r="K75" i="1505"/>
  <c r="C75" i="1505"/>
  <c r="A75" i="1505"/>
  <c r="M74" i="1505"/>
  <c r="L74" i="1505"/>
  <c r="K74" i="1505"/>
  <c r="C74" i="1505"/>
  <c r="A74" i="1505"/>
  <c r="M73" i="1505"/>
  <c r="L73" i="1505"/>
  <c r="K73" i="1505"/>
  <c r="C73" i="1505"/>
  <c r="A73" i="1505"/>
  <c r="M72" i="1505"/>
  <c r="L72" i="1505"/>
  <c r="K72" i="1505"/>
  <c r="C72" i="1505"/>
  <c r="A72" i="1505"/>
  <c r="M71" i="1505"/>
  <c r="L71" i="1505"/>
  <c r="K71" i="1505"/>
  <c r="C71" i="1505"/>
  <c r="A71" i="1505"/>
  <c r="M70" i="1505"/>
  <c r="L70" i="1505"/>
  <c r="K70" i="1505"/>
  <c r="C70" i="1505"/>
  <c r="A70" i="1505"/>
  <c r="M69" i="1505"/>
  <c r="L69" i="1505"/>
  <c r="K69" i="1505"/>
  <c r="C69" i="1505"/>
  <c r="A69" i="1505"/>
  <c r="M68" i="1505"/>
  <c r="L68" i="1505"/>
  <c r="K68" i="1505"/>
  <c r="C68" i="1505"/>
  <c r="A68" i="1505"/>
  <c r="M67" i="1505"/>
  <c r="L67" i="1505"/>
  <c r="K67" i="1505"/>
  <c r="A67" i="1505"/>
  <c r="M66" i="1505"/>
  <c r="L66" i="1505"/>
  <c r="K66" i="1505"/>
  <c r="C66" i="1505"/>
  <c r="A66" i="1505"/>
  <c r="M65" i="1505"/>
  <c r="L65" i="1505"/>
  <c r="K65" i="1505"/>
  <c r="A65" i="1505"/>
  <c r="M64" i="1505"/>
  <c r="L64" i="1505"/>
  <c r="K64" i="1505"/>
  <c r="C64" i="1505"/>
  <c r="A64" i="1505"/>
  <c r="M63" i="1505"/>
  <c r="L63" i="1505"/>
  <c r="K63" i="1505"/>
  <c r="C63" i="1505"/>
  <c r="A63" i="1505"/>
  <c r="M62" i="1505"/>
  <c r="L62" i="1505"/>
  <c r="K62" i="1505"/>
  <c r="C62" i="1505"/>
  <c r="A62" i="1505"/>
  <c r="M61" i="1505"/>
  <c r="L61" i="1505"/>
  <c r="K61" i="1505"/>
  <c r="C61" i="1505"/>
  <c r="A61" i="1505"/>
  <c r="M60" i="1505"/>
  <c r="L60" i="1505"/>
  <c r="K60" i="1505"/>
  <c r="C60" i="1505"/>
  <c r="A60" i="1505"/>
  <c r="M59" i="1505"/>
  <c r="L59" i="1505"/>
  <c r="K59" i="1505"/>
  <c r="C59" i="1505"/>
  <c r="A59" i="1505"/>
  <c r="M58" i="1505"/>
  <c r="L58" i="1505"/>
  <c r="K58" i="1505"/>
  <c r="C58" i="1505"/>
  <c r="A58" i="1505"/>
  <c r="M57" i="1505"/>
  <c r="L57" i="1505"/>
  <c r="K57" i="1505"/>
  <c r="C57" i="1505"/>
  <c r="A57" i="1505"/>
  <c r="M56" i="1505"/>
  <c r="L56" i="1505"/>
  <c r="K56" i="1505"/>
  <c r="C56" i="1505"/>
  <c r="A56" i="1505"/>
  <c r="M55" i="1505"/>
  <c r="L55" i="1505"/>
  <c r="K55" i="1505"/>
  <c r="C55" i="1505"/>
  <c r="A55" i="1505"/>
  <c r="M54" i="1505"/>
  <c r="L54" i="1505"/>
  <c r="K54" i="1505"/>
  <c r="C54" i="1505"/>
  <c r="A54" i="1505"/>
  <c r="M53" i="1505"/>
  <c r="L53" i="1505"/>
  <c r="K53" i="1505"/>
  <c r="C53" i="1505"/>
  <c r="A53" i="1505"/>
  <c r="M52" i="1505"/>
  <c r="L52" i="1505"/>
  <c r="K52" i="1505"/>
  <c r="C52" i="1505"/>
  <c r="A52" i="1505"/>
  <c r="M51" i="1505"/>
  <c r="L51" i="1505"/>
  <c r="K51" i="1505"/>
  <c r="C51" i="1505"/>
  <c r="A51" i="1505"/>
  <c r="M50" i="1505"/>
  <c r="L50" i="1505"/>
  <c r="K50" i="1505"/>
  <c r="C50" i="1505"/>
  <c r="A50" i="1505"/>
  <c r="M49" i="1505"/>
  <c r="L49" i="1505"/>
  <c r="K49" i="1505"/>
  <c r="C49" i="1505"/>
  <c r="A49" i="1505"/>
  <c r="M48" i="1505"/>
  <c r="L48" i="1505"/>
  <c r="K48" i="1505"/>
  <c r="C48" i="1505"/>
  <c r="A48" i="1505"/>
  <c r="M47" i="1505"/>
  <c r="L47" i="1505"/>
  <c r="K47" i="1505"/>
  <c r="C47" i="1505"/>
  <c r="A47" i="1505"/>
  <c r="M46" i="1505"/>
  <c r="L46" i="1505"/>
  <c r="K46" i="1505"/>
  <c r="C46" i="1505"/>
  <c r="A46" i="1505"/>
  <c r="M45" i="1505"/>
  <c r="L45" i="1505"/>
  <c r="K45" i="1505"/>
  <c r="C45" i="1505"/>
  <c r="A45" i="1505"/>
  <c r="M44" i="1505"/>
  <c r="L44" i="1505"/>
  <c r="K44" i="1505"/>
  <c r="C44" i="1505"/>
  <c r="A44" i="1505"/>
  <c r="M43" i="1505"/>
  <c r="L43" i="1505"/>
  <c r="K43" i="1505"/>
  <c r="A43" i="1505"/>
  <c r="M42" i="1505"/>
  <c r="L42" i="1505"/>
  <c r="K42" i="1505"/>
  <c r="C42" i="1505"/>
  <c r="A42" i="1505"/>
  <c r="M41" i="1505"/>
  <c r="L41" i="1505"/>
  <c r="K41" i="1505"/>
  <c r="C41" i="1505"/>
  <c r="A41" i="1505"/>
  <c r="M39" i="1505"/>
  <c r="L39" i="1505"/>
  <c r="K39" i="1505"/>
  <c r="C39" i="1505"/>
  <c r="A39" i="1505"/>
  <c r="M38" i="1505"/>
  <c r="L38" i="1505"/>
  <c r="K38" i="1505"/>
  <c r="C38" i="1505"/>
  <c r="A38" i="1505"/>
  <c r="L36" i="1505"/>
  <c r="K36" i="1505"/>
  <c r="C36" i="1505"/>
  <c r="A36" i="1505"/>
  <c r="L35" i="1505"/>
  <c r="K35" i="1505"/>
  <c r="C35" i="1505"/>
  <c r="A35" i="1505"/>
  <c r="L34" i="1505"/>
  <c r="K34" i="1505"/>
  <c r="C34" i="1505"/>
  <c r="A34" i="1505"/>
  <c r="M32" i="1505"/>
  <c r="L32" i="1505"/>
  <c r="K32" i="1505"/>
  <c r="A32" i="1505"/>
  <c r="M31" i="1505"/>
  <c r="L31" i="1505"/>
  <c r="K31" i="1505"/>
  <c r="C31" i="1505"/>
  <c r="A31" i="1505"/>
  <c r="M30" i="1505"/>
  <c r="L30" i="1505"/>
  <c r="K30" i="1505"/>
  <c r="C30" i="1505"/>
  <c r="A30" i="1505"/>
  <c r="M29" i="1505"/>
  <c r="L29" i="1505"/>
  <c r="K29" i="1505"/>
  <c r="C29" i="1505"/>
  <c r="A29" i="1505"/>
  <c r="M28" i="1505"/>
  <c r="L28" i="1505"/>
  <c r="K28" i="1505"/>
  <c r="C28" i="1505"/>
  <c r="A28" i="1505"/>
  <c r="M27" i="1505"/>
  <c r="L27" i="1505"/>
  <c r="K27" i="1505"/>
  <c r="C27" i="1505"/>
  <c r="A27" i="1505"/>
  <c r="M26" i="1505"/>
  <c r="L26" i="1505"/>
  <c r="K26" i="1505"/>
  <c r="C26" i="1505"/>
  <c r="A26" i="1505"/>
  <c r="M25" i="1505"/>
  <c r="L25" i="1505"/>
  <c r="K25" i="1505"/>
  <c r="C25" i="1505"/>
  <c r="A25" i="1505"/>
  <c r="M24" i="1505"/>
  <c r="L24" i="1505"/>
  <c r="K24" i="1505"/>
  <c r="C24" i="1505"/>
  <c r="A24" i="1505"/>
  <c r="L22" i="1505"/>
  <c r="K22" i="1505"/>
  <c r="A22" i="1505"/>
  <c r="L21" i="1505"/>
  <c r="K21" i="1505"/>
  <c r="C21" i="1505"/>
  <c r="A21" i="1505"/>
  <c r="L20" i="1505"/>
  <c r="K20" i="1505"/>
  <c r="A20" i="1505"/>
  <c r="M32" i="1504" l="1"/>
  <c r="L32" i="1504"/>
  <c r="K32" i="1504"/>
  <c r="C32" i="1504"/>
  <c r="A32" i="1504"/>
  <c r="M30" i="1504"/>
  <c r="L30" i="1504"/>
  <c r="K30" i="1504"/>
  <c r="C30" i="1504"/>
  <c r="A30" i="1504"/>
  <c r="M29" i="1504"/>
  <c r="L29" i="1504"/>
  <c r="K29" i="1504"/>
  <c r="C29" i="1504"/>
  <c r="A29" i="1504"/>
  <c r="M28" i="1504"/>
  <c r="L28" i="1504"/>
  <c r="K28" i="1504"/>
  <c r="C28" i="1504"/>
  <c r="A28" i="1504"/>
  <c r="M27" i="1504"/>
  <c r="L27" i="1504"/>
  <c r="K27" i="1504"/>
  <c r="C27" i="1504"/>
  <c r="A27" i="1504"/>
  <c r="M25" i="1504"/>
  <c r="L25" i="1504"/>
  <c r="K25" i="1504"/>
  <c r="C25" i="1504"/>
  <c r="A25" i="1504"/>
  <c r="M24" i="1504"/>
  <c r="L24" i="1504"/>
  <c r="K24" i="1504"/>
  <c r="C24" i="1504"/>
  <c r="A24" i="1504"/>
  <c r="M23" i="1504"/>
  <c r="L23" i="1504"/>
  <c r="K23" i="1504"/>
  <c r="C23" i="1504"/>
  <c r="A23" i="1504"/>
  <c r="M22" i="1504"/>
  <c r="L22" i="1504"/>
  <c r="K22" i="1504"/>
  <c r="C22" i="1504"/>
  <c r="A22" i="1504"/>
  <c r="M21" i="1504"/>
  <c r="L21" i="1504"/>
  <c r="K21" i="1504"/>
  <c r="C21" i="1504"/>
  <c r="A21" i="1504"/>
  <c r="M20" i="1504"/>
  <c r="L20" i="1504"/>
  <c r="K20" i="1504"/>
  <c r="C20" i="1504"/>
  <c r="A20" i="1504"/>
  <c r="M80" i="1503" l="1"/>
  <c r="L80" i="1503"/>
  <c r="K80" i="1503"/>
  <c r="C80" i="1503"/>
  <c r="A80" i="1503"/>
  <c r="M79" i="1503"/>
  <c r="L79" i="1503"/>
  <c r="K79" i="1503"/>
  <c r="C79" i="1503"/>
  <c r="A79" i="1503"/>
  <c r="M78" i="1503"/>
  <c r="L78" i="1503"/>
  <c r="K78" i="1503"/>
  <c r="C78" i="1503"/>
  <c r="A78" i="1503"/>
  <c r="M77" i="1503"/>
  <c r="L77" i="1503"/>
  <c r="K77" i="1503"/>
  <c r="C77" i="1503"/>
  <c r="A77" i="1503"/>
  <c r="M76" i="1503"/>
  <c r="L76" i="1503"/>
  <c r="K76" i="1503"/>
  <c r="C76" i="1503"/>
  <c r="A76" i="1503"/>
  <c r="M75" i="1503"/>
  <c r="L75" i="1503"/>
  <c r="K75" i="1503"/>
  <c r="C75" i="1503"/>
  <c r="A75" i="1503"/>
  <c r="M74" i="1503"/>
  <c r="L74" i="1503"/>
  <c r="K74" i="1503"/>
  <c r="C74" i="1503"/>
  <c r="A74" i="1503"/>
  <c r="M73" i="1503"/>
  <c r="L73" i="1503"/>
  <c r="K73" i="1503"/>
  <c r="C73" i="1503"/>
  <c r="A73" i="1503"/>
  <c r="M72" i="1503"/>
  <c r="L72" i="1503"/>
  <c r="K72" i="1503"/>
  <c r="C72" i="1503"/>
  <c r="A72" i="1503"/>
  <c r="M71" i="1503"/>
  <c r="L71" i="1503"/>
  <c r="K71" i="1503"/>
  <c r="C71" i="1503"/>
  <c r="A71" i="1503"/>
  <c r="M70" i="1503"/>
  <c r="L70" i="1503"/>
  <c r="K70" i="1503"/>
  <c r="C70" i="1503"/>
  <c r="A70" i="1503"/>
  <c r="M69" i="1503"/>
  <c r="L69" i="1503"/>
  <c r="K69" i="1503"/>
  <c r="C69" i="1503"/>
  <c r="A69" i="1503"/>
  <c r="M68" i="1503"/>
  <c r="L68" i="1503"/>
  <c r="K68" i="1503"/>
  <c r="C68" i="1503"/>
  <c r="A68" i="1503"/>
  <c r="M67" i="1503"/>
  <c r="L67" i="1503"/>
  <c r="K67" i="1503"/>
  <c r="C67" i="1503"/>
  <c r="A67" i="1503"/>
  <c r="M66" i="1503"/>
  <c r="L66" i="1503"/>
  <c r="K66" i="1503"/>
  <c r="C66" i="1503"/>
  <c r="A66" i="1503"/>
  <c r="M65" i="1503"/>
  <c r="L65" i="1503"/>
  <c r="K65" i="1503"/>
  <c r="C65" i="1503"/>
  <c r="A65" i="1503"/>
  <c r="M64" i="1503"/>
  <c r="L64" i="1503"/>
  <c r="K64" i="1503"/>
  <c r="C64" i="1503"/>
  <c r="A64" i="1503"/>
  <c r="M63" i="1503"/>
  <c r="L63" i="1503"/>
  <c r="K63" i="1503"/>
  <c r="C63" i="1503"/>
  <c r="A63" i="1503"/>
  <c r="M61" i="1503"/>
  <c r="L61" i="1503"/>
  <c r="K61" i="1503"/>
  <c r="C61" i="1503"/>
  <c r="A61" i="1503"/>
  <c r="M60" i="1503"/>
  <c r="L60" i="1503"/>
  <c r="K60" i="1503"/>
  <c r="C60" i="1503"/>
  <c r="A60" i="1503"/>
  <c r="M59" i="1503"/>
  <c r="L59" i="1503"/>
  <c r="K59" i="1503"/>
  <c r="C59" i="1503"/>
  <c r="A59" i="1503"/>
  <c r="M58" i="1503"/>
  <c r="L58" i="1503"/>
  <c r="K58" i="1503"/>
  <c r="C58" i="1503"/>
  <c r="A58" i="1503"/>
  <c r="M56" i="1503"/>
  <c r="L56" i="1503"/>
  <c r="K56" i="1503"/>
  <c r="C56" i="1503"/>
  <c r="A56" i="1503"/>
  <c r="M55" i="1503"/>
  <c r="L55" i="1503"/>
  <c r="K55" i="1503"/>
  <c r="C55" i="1503"/>
  <c r="A55" i="1503"/>
  <c r="M54" i="1503"/>
  <c r="L54" i="1503"/>
  <c r="K54" i="1503"/>
  <c r="C54" i="1503"/>
  <c r="A54" i="1503"/>
  <c r="M53" i="1503"/>
  <c r="L53" i="1503"/>
  <c r="K53" i="1503"/>
  <c r="C53" i="1503"/>
  <c r="A53" i="1503"/>
  <c r="M52" i="1503"/>
  <c r="L52" i="1503"/>
  <c r="K52" i="1503"/>
  <c r="C52" i="1503"/>
  <c r="A52" i="1503"/>
  <c r="M50" i="1503"/>
  <c r="L50" i="1503"/>
  <c r="K50" i="1503"/>
  <c r="C50" i="1503"/>
  <c r="A50" i="1503"/>
  <c r="M49" i="1503"/>
  <c r="L49" i="1503"/>
  <c r="K49" i="1503"/>
  <c r="C49" i="1503"/>
  <c r="A49" i="1503"/>
  <c r="M47" i="1503"/>
  <c r="L47" i="1503"/>
  <c r="K47" i="1503"/>
  <c r="C47" i="1503"/>
  <c r="A47" i="1503"/>
  <c r="M45" i="1503"/>
  <c r="L45" i="1503"/>
  <c r="K45" i="1503"/>
  <c r="C45" i="1503"/>
  <c r="A45" i="1503"/>
  <c r="M44" i="1503"/>
  <c r="L44" i="1503"/>
  <c r="K44" i="1503"/>
  <c r="C44" i="1503"/>
  <c r="A44" i="1503"/>
  <c r="M43" i="1503"/>
  <c r="L43" i="1503"/>
  <c r="K43" i="1503"/>
  <c r="C43" i="1503"/>
  <c r="A43" i="1503"/>
  <c r="M42" i="1503"/>
  <c r="L42" i="1503"/>
  <c r="K42" i="1503"/>
  <c r="C42" i="1503"/>
  <c r="A42" i="1503"/>
  <c r="M41" i="1503"/>
  <c r="L41" i="1503"/>
  <c r="K41" i="1503"/>
  <c r="C41" i="1503"/>
  <c r="A41" i="1503"/>
  <c r="M40" i="1503"/>
  <c r="L40" i="1503"/>
  <c r="K40" i="1503"/>
  <c r="C40" i="1503"/>
  <c r="A40" i="1503"/>
  <c r="M39" i="1503"/>
  <c r="L39" i="1503"/>
  <c r="K39" i="1503"/>
  <c r="C39" i="1503"/>
  <c r="A39" i="1503"/>
  <c r="M38" i="1503"/>
  <c r="L38" i="1503"/>
  <c r="K38" i="1503"/>
  <c r="C38" i="1503"/>
  <c r="A38" i="1503"/>
  <c r="M37" i="1503"/>
  <c r="L37" i="1503"/>
  <c r="K37" i="1503"/>
  <c r="C37" i="1503"/>
  <c r="A37" i="1503"/>
  <c r="M36" i="1503"/>
  <c r="L36" i="1503"/>
  <c r="K36" i="1503"/>
  <c r="C36" i="1503"/>
  <c r="A36" i="1503"/>
  <c r="M35" i="1503"/>
  <c r="L35" i="1503"/>
  <c r="K35" i="1503"/>
  <c r="C35" i="1503"/>
  <c r="A35" i="1503"/>
  <c r="M34" i="1503"/>
  <c r="L34" i="1503"/>
  <c r="K34" i="1503"/>
  <c r="C34" i="1503"/>
  <c r="A34" i="1503"/>
  <c r="M33" i="1503"/>
  <c r="L33" i="1503"/>
  <c r="K33" i="1503"/>
  <c r="C33" i="1503"/>
  <c r="A33" i="1503"/>
  <c r="M32" i="1503"/>
  <c r="L32" i="1503"/>
  <c r="K32" i="1503"/>
  <c r="C32" i="1503"/>
  <c r="A32" i="1503"/>
  <c r="M31" i="1503"/>
  <c r="L31" i="1503"/>
  <c r="K31" i="1503"/>
  <c r="C31" i="1503"/>
  <c r="A31" i="1503"/>
  <c r="M30" i="1503"/>
  <c r="L30" i="1503"/>
  <c r="K30" i="1503"/>
  <c r="C30" i="1503"/>
  <c r="A30" i="1503"/>
  <c r="M29" i="1503"/>
  <c r="L29" i="1503"/>
  <c r="K29" i="1503"/>
  <c r="C29" i="1503"/>
  <c r="A29" i="1503"/>
  <c r="M28" i="1503"/>
  <c r="L28" i="1503"/>
  <c r="K28" i="1503"/>
  <c r="C28" i="1503"/>
  <c r="A28" i="1503"/>
  <c r="M27" i="1503"/>
  <c r="L27" i="1503"/>
  <c r="K27" i="1503"/>
  <c r="C27" i="1503"/>
  <c r="A27" i="1503"/>
  <c r="M26" i="1503"/>
  <c r="L26" i="1503"/>
  <c r="K26" i="1503"/>
  <c r="C26" i="1503"/>
  <c r="A26" i="1503"/>
  <c r="M25" i="1503"/>
  <c r="L25" i="1503"/>
  <c r="K25" i="1503"/>
  <c r="C25" i="1503"/>
  <c r="A25" i="1503"/>
  <c r="M24" i="1503"/>
  <c r="L24" i="1503"/>
  <c r="K24" i="1503"/>
  <c r="C24" i="1503"/>
  <c r="A24" i="1503"/>
  <c r="M23" i="1503"/>
  <c r="L23" i="1503"/>
  <c r="K23" i="1503"/>
  <c r="C23" i="1503"/>
  <c r="A23" i="1503"/>
  <c r="M22" i="1503"/>
  <c r="L22" i="1503"/>
  <c r="K22" i="1503"/>
  <c r="C22" i="1503"/>
  <c r="A22" i="1503"/>
  <c r="M21" i="1503"/>
  <c r="L21" i="1503"/>
  <c r="K21" i="1503"/>
  <c r="C21" i="1503"/>
  <c r="A21" i="1503"/>
  <c r="M20" i="1503"/>
  <c r="L20" i="1503"/>
  <c r="K20" i="1503"/>
  <c r="C20" i="1503"/>
  <c r="A20" i="1503"/>
  <c r="M27" i="1502" l="1"/>
  <c r="L27" i="1502"/>
  <c r="K27" i="1502"/>
  <c r="C27" i="1502"/>
  <c r="A27" i="1502"/>
  <c r="M26" i="1502"/>
  <c r="L26" i="1502"/>
  <c r="K26" i="1502"/>
  <c r="C26" i="1502"/>
  <c r="A26" i="1502"/>
  <c r="M25" i="1502"/>
  <c r="L25" i="1502"/>
  <c r="K25" i="1502"/>
  <c r="C25" i="1502"/>
  <c r="A25" i="1502"/>
  <c r="M24" i="1502"/>
  <c r="L24" i="1502"/>
  <c r="K24" i="1502"/>
  <c r="C24" i="1502"/>
  <c r="A24" i="1502"/>
  <c r="M23" i="1502"/>
  <c r="L23" i="1502"/>
  <c r="K23" i="1502"/>
  <c r="C23" i="1502"/>
  <c r="A23" i="1502"/>
  <c r="M22" i="1502"/>
  <c r="L22" i="1502"/>
  <c r="K22" i="1502"/>
  <c r="C22" i="1502"/>
  <c r="A22" i="1502"/>
  <c r="M21" i="1502"/>
  <c r="L21" i="1502"/>
  <c r="K21" i="1502"/>
  <c r="C21" i="1502"/>
  <c r="A21" i="1502"/>
  <c r="M20" i="1502"/>
  <c r="L20" i="1502"/>
  <c r="K20" i="1502"/>
  <c r="C20" i="1502"/>
  <c r="A20" i="1502"/>
  <c r="M31" i="1501" l="1"/>
  <c r="L31" i="1501"/>
  <c r="K31" i="1501"/>
  <c r="C31" i="1501"/>
  <c r="A31" i="1501"/>
  <c r="M30" i="1501"/>
  <c r="L30" i="1501"/>
  <c r="K30" i="1501"/>
  <c r="C30" i="1501"/>
  <c r="A30" i="1501"/>
  <c r="M29" i="1501"/>
  <c r="L29" i="1501"/>
  <c r="K29" i="1501"/>
  <c r="C29" i="1501"/>
  <c r="A29" i="1501"/>
  <c r="M28" i="1501"/>
  <c r="L28" i="1501"/>
  <c r="K28" i="1501"/>
  <c r="C28" i="1501"/>
  <c r="A28" i="1501"/>
  <c r="M27" i="1501"/>
  <c r="L27" i="1501"/>
  <c r="K27" i="1501"/>
  <c r="C27" i="1501"/>
  <c r="A27" i="1501"/>
  <c r="M26" i="1501"/>
  <c r="L26" i="1501"/>
  <c r="K26" i="1501"/>
  <c r="C26" i="1501"/>
  <c r="A26" i="1501"/>
  <c r="M25" i="1501"/>
  <c r="L25" i="1501"/>
  <c r="K25" i="1501"/>
  <c r="C25" i="1501"/>
  <c r="A25" i="1501"/>
  <c r="M24" i="1501"/>
  <c r="L24" i="1501"/>
  <c r="K24" i="1501"/>
  <c r="C24" i="1501"/>
  <c r="A24" i="1501"/>
  <c r="M23" i="1501"/>
  <c r="L23" i="1501"/>
  <c r="K23" i="1501"/>
  <c r="C23" i="1501"/>
  <c r="A23" i="1501"/>
  <c r="M22" i="1501"/>
  <c r="L22" i="1501"/>
  <c r="K22" i="1501"/>
  <c r="C22" i="1501"/>
  <c r="A22" i="1501"/>
  <c r="M21" i="1501"/>
  <c r="L21" i="1501"/>
  <c r="K21" i="1501"/>
  <c r="C21" i="1501"/>
  <c r="A21" i="1501"/>
  <c r="M20" i="1501"/>
  <c r="L20" i="1501"/>
  <c r="K20" i="1501"/>
  <c r="C20" i="1501"/>
  <c r="A20" i="1501"/>
  <c r="M24" i="1500" l="1"/>
  <c r="L24" i="1500"/>
  <c r="K24" i="1500"/>
  <c r="C24" i="1500"/>
  <c r="A24" i="1500"/>
  <c r="M23" i="1500"/>
  <c r="L23" i="1500"/>
  <c r="K23" i="1500"/>
  <c r="C23" i="1500"/>
  <c r="A23" i="1500"/>
  <c r="M22" i="1500"/>
  <c r="L22" i="1500"/>
  <c r="K22" i="1500"/>
  <c r="C22" i="1500"/>
  <c r="A22" i="1500"/>
  <c r="M21" i="1500"/>
  <c r="L21" i="1500"/>
  <c r="K21" i="1500"/>
  <c r="C21" i="1500"/>
  <c r="A21" i="1500"/>
  <c r="M20" i="1500"/>
  <c r="L20" i="1500"/>
  <c r="K20" i="1500"/>
  <c r="C20" i="1500"/>
  <c r="A20" i="1500"/>
  <c r="M49" i="1499" l="1"/>
  <c r="L49" i="1499"/>
  <c r="K49" i="1499"/>
  <c r="C49" i="1499"/>
  <c r="A49" i="1499"/>
  <c r="M48" i="1499"/>
  <c r="L48" i="1499"/>
  <c r="K48" i="1499"/>
  <c r="C48" i="1499"/>
  <c r="A48" i="1499"/>
  <c r="M47" i="1499"/>
  <c r="L47" i="1499"/>
  <c r="K47" i="1499"/>
  <c r="A47" i="1499"/>
  <c r="M46" i="1499"/>
  <c r="L46" i="1499"/>
  <c r="K46" i="1499"/>
  <c r="C46" i="1499"/>
  <c r="A46" i="1499"/>
  <c r="M44" i="1499"/>
  <c r="L44" i="1499"/>
  <c r="K44" i="1499"/>
  <c r="C44" i="1499"/>
  <c r="A44" i="1499"/>
  <c r="M43" i="1499"/>
  <c r="L43" i="1499"/>
  <c r="K43" i="1499"/>
  <c r="C43" i="1499"/>
  <c r="A43" i="1499"/>
  <c r="M41" i="1499"/>
  <c r="L41" i="1499"/>
  <c r="K41" i="1499"/>
  <c r="C41" i="1499"/>
  <c r="A41" i="1499"/>
  <c r="M40" i="1499"/>
  <c r="L40" i="1499"/>
  <c r="K40" i="1499"/>
  <c r="C40" i="1499"/>
  <c r="A40" i="1499"/>
  <c r="M38" i="1499"/>
  <c r="L38" i="1499"/>
  <c r="K38" i="1499"/>
  <c r="A38" i="1499"/>
  <c r="M37" i="1499"/>
  <c r="L37" i="1499"/>
  <c r="K37" i="1499"/>
  <c r="A37" i="1499"/>
  <c r="M36" i="1499"/>
  <c r="L36" i="1499"/>
  <c r="K36" i="1499"/>
  <c r="A36" i="1499"/>
  <c r="M35" i="1499"/>
  <c r="L35" i="1499"/>
  <c r="K35" i="1499"/>
  <c r="A35" i="1499"/>
  <c r="M34" i="1499"/>
  <c r="L34" i="1499"/>
  <c r="K34" i="1499"/>
  <c r="A34" i="1499"/>
  <c r="M32" i="1499"/>
  <c r="L32" i="1499"/>
  <c r="K32" i="1499"/>
  <c r="C32" i="1499"/>
  <c r="A32" i="1499"/>
  <c r="M31" i="1499"/>
  <c r="L31" i="1499"/>
  <c r="K31" i="1499"/>
  <c r="C31" i="1499"/>
  <c r="A31" i="1499"/>
  <c r="M30" i="1499"/>
  <c r="L30" i="1499"/>
  <c r="K30" i="1499"/>
  <c r="A30" i="1499"/>
  <c r="M29" i="1499"/>
  <c r="L29" i="1499"/>
  <c r="K29" i="1499"/>
  <c r="C29" i="1499"/>
  <c r="A29" i="1499"/>
  <c r="M28" i="1499"/>
  <c r="L28" i="1499"/>
  <c r="K28" i="1499"/>
  <c r="C28" i="1499"/>
  <c r="A28" i="1499"/>
  <c r="M27" i="1499"/>
  <c r="L27" i="1499"/>
  <c r="K27" i="1499"/>
  <c r="C27" i="1499"/>
  <c r="A27" i="1499"/>
  <c r="M26" i="1499"/>
  <c r="L26" i="1499"/>
  <c r="K26" i="1499"/>
  <c r="C26" i="1499"/>
  <c r="A26" i="1499"/>
  <c r="M25" i="1499"/>
  <c r="L25" i="1499"/>
  <c r="K25" i="1499"/>
  <c r="C25" i="1499"/>
  <c r="A25" i="1499"/>
  <c r="M23" i="1499"/>
  <c r="L23" i="1499"/>
  <c r="K23" i="1499"/>
  <c r="C23" i="1499"/>
  <c r="A23" i="1499"/>
  <c r="M22" i="1499"/>
  <c r="L22" i="1499"/>
  <c r="K22" i="1499"/>
  <c r="C22" i="1499"/>
  <c r="A22" i="1499"/>
  <c r="M21" i="1499"/>
  <c r="L21" i="1499"/>
  <c r="K21" i="1499"/>
  <c r="A21" i="1499"/>
  <c r="M20" i="1499"/>
  <c r="L20" i="1499"/>
  <c r="K20" i="1499"/>
  <c r="C20" i="1499"/>
  <c r="A20" i="1499"/>
  <c r="M103" i="1498" l="1"/>
  <c r="L103" i="1498"/>
  <c r="K103" i="1498"/>
  <c r="C103" i="1498"/>
  <c r="A103" i="1498"/>
  <c r="M102" i="1498"/>
  <c r="L102" i="1498"/>
  <c r="K102" i="1498"/>
  <c r="C102" i="1498"/>
  <c r="A102" i="1498"/>
  <c r="M101" i="1498"/>
  <c r="L101" i="1498"/>
  <c r="K101" i="1498"/>
  <c r="C101" i="1498"/>
  <c r="A101" i="1498"/>
  <c r="M100" i="1498"/>
  <c r="L100" i="1498"/>
  <c r="K100" i="1498"/>
  <c r="C100" i="1498"/>
  <c r="A100" i="1498"/>
  <c r="M99" i="1498"/>
  <c r="L99" i="1498"/>
  <c r="K99" i="1498"/>
  <c r="C99" i="1498"/>
  <c r="A99" i="1498"/>
  <c r="M98" i="1498"/>
  <c r="L98" i="1498"/>
  <c r="K98" i="1498"/>
  <c r="C98" i="1498"/>
  <c r="A98" i="1498"/>
  <c r="M97" i="1498"/>
  <c r="L97" i="1498"/>
  <c r="K97" i="1498"/>
  <c r="C97" i="1498"/>
  <c r="A97" i="1498"/>
  <c r="M96" i="1498"/>
  <c r="L96" i="1498"/>
  <c r="K96" i="1498"/>
  <c r="C96" i="1498"/>
  <c r="A96" i="1498"/>
  <c r="M95" i="1498"/>
  <c r="L95" i="1498"/>
  <c r="K95" i="1498"/>
  <c r="C95" i="1498"/>
  <c r="A95" i="1498"/>
  <c r="M94" i="1498"/>
  <c r="L94" i="1498"/>
  <c r="K94" i="1498"/>
  <c r="C94" i="1498"/>
  <c r="A94" i="1498"/>
  <c r="M93" i="1498"/>
  <c r="L93" i="1498"/>
  <c r="K93" i="1498"/>
  <c r="C93" i="1498"/>
  <c r="A93" i="1498"/>
  <c r="M92" i="1498"/>
  <c r="L92" i="1498"/>
  <c r="K92" i="1498"/>
  <c r="C92" i="1498"/>
  <c r="A92" i="1498"/>
  <c r="M91" i="1498"/>
  <c r="L91" i="1498"/>
  <c r="K91" i="1498"/>
  <c r="C91" i="1498"/>
  <c r="A91" i="1498"/>
  <c r="M90" i="1498"/>
  <c r="L90" i="1498"/>
  <c r="K90" i="1498"/>
  <c r="C90" i="1498"/>
  <c r="A90" i="1498"/>
  <c r="M89" i="1498"/>
  <c r="L89" i="1498"/>
  <c r="K89" i="1498"/>
  <c r="C89" i="1498"/>
  <c r="A89" i="1498"/>
  <c r="L86" i="1498"/>
  <c r="K86" i="1498"/>
  <c r="C86" i="1498"/>
  <c r="A86" i="1498"/>
  <c r="L85" i="1498"/>
  <c r="K85" i="1498"/>
  <c r="C85" i="1498"/>
  <c r="A85" i="1498"/>
  <c r="L84" i="1498"/>
  <c r="K84" i="1498"/>
  <c r="C84" i="1498"/>
  <c r="A84" i="1498"/>
  <c r="M82" i="1498"/>
  <c r="L82" i="1498"/>
  <c r="K82" i="1498"/>
  <c r="C82" i="1498"/>
  <c r="A82" i="1498"/>
  <c r="M81" i="1498"/>
  <c r="L81" i="1498"/>
  <c r="K81" i="1498"/>
  <c r="C81" i="1498"/>
  <c r="A81" i="1498"/>
  <c r="M80" i="1498"/>
  <c r="L80" i="1498"/>
  <c r="K80" i="1498"/>
  <c r="C80" i="1498"/>
  <c r="A80" i="1498"/>
  <c r="M79" i="1498"/>
  <c r="M78" i="1498"/>
  <c r="L78" i="1498"/>
  <c r="K78" i="1498"/>
  <c r="C78" i="1498"/>
  <c r="A78" i="1498"/>
  <c r="M77" i="1498"/>
  <c r="L77" i="1498"/>
  <c r="K77" i="1498"/>
  <c r="C77" i="1498"/>
  <c r="A77" i="1498"/>
  <c r="M76" i="1498"/>
  <c r="L76" i="1498"/>
  <c r="K76" i="1498"/>
  <c r="C76" i="1498"/>
  <c r="A76" i="1498"/>
  <c r="M75" i="1498"/>
  <c r="L75" i="1498"/>
  <c r="K75" i="1498"/>
  <c r="C75" i="1498"/>
  <c r="A75" i="1498"/>
  <c r="M74" i="1498"/>
  <c r="M73" i="1498"/>
  <c r="M72" i="1498"/>
  <c r="L72" i="1498"/>
  <c r="K72" i="1498"/>
  <c r="C72" i="1498"/>
  <c r="A72" i="1498"/>
  <c r="M71" i="1498"/>
  <c r="L71" i="1498"/>
  <c r="K71" i="1498"/>
  <c r="C71" i="1498"/>
  <c r="A71" i="1498"/>
  <c r="M70" i="1498"/>
  <c r="L70" i="1498"/>
  <c r="K70" i="1498"/>
  <c r="A70" i="1498"/>
  <c r="M69" i="1498"/>
  <c r="L69" i="1498"/>
  <c r="K69" i="1498"/>
  <c r="C69" i="1498"/>
  <c r="A69" i="1498"/>
  <c r="M68" i="1498"/>
  <c r="L68" i="1498"/>
  <c r="K68" i="1498"/>
  <c r="C68" i="1498"/>
  <c r="A68" i="1498"/>
  <c r="M67" i="1498"/>
  <c r="L67" i="1498"/>
  <c r="K67" i="1498"/>
  <c r="C67" i="1498"/>
  <c r="A67" i="1498"/>
  <c r="M66" i="1498"/>
  <c r="L66" i="1498"/>
  <c r="K66" i="1498"/>
  <c r="C66" i="1498"/>
  <c r="A66" i="1498"/>
  <c r="M65" i="1498"/>
  <c r="L65" i="1498"/>
  <c r="K65" i="1498"/>
  <c r="C65" i="1498"/>
  <c r="A65" i="1498"/>
  <c r="M64" i="1498"/>
  <c r="L64" i="1498"/>
  <c r="K64" i="1498"/>
  <c r="C64" i="1498"/>
  <c r="A64" i="1498"/>
  <c r="M63" i="1498"/>
  <c r="L63" i="1498"/>
  <c r="K63" i="1498"/>
  <c r="C63" i="1498"/>
  <c r="A63" i="1498"/>
  <c r="M62" i="1498"/>
  <c r="L62" i="1498"/>
  <c r="K62" i="1498"/>
  <c r="C62" i="1498"/>
  <c r="A62" i="1498"/>
  <c r="M61" i="1498"/>
  <c r="L61" i="1498"/>
  <c r="K61" i="1498"/>
  <c r="C61" i="1498"/>
  <c r="A61" i="1498"/>
  <c r="M60" i="1498"/>
  <c r="L60" i="1498"/>
  <c r="K60" i="1498"/>
  <c r="C60" i="1498"/>
  <c r="A60" i="1498"/>
  <c r="M59" i="1498"/>
  <c r="L59" i="1498"/>
  <c r="K59" i="1498"/>
  <c r="C59" i="1498"/>
  <c r="A59" i="1498"/>
  <c r="M58" i="1498"/>
  <c r="L58" i="1498"/>
  <c r="K58" i="1498"/>
  <c r="C58" i="1498"/>
  <c r="A58" i="1498"/>
  <c r="M57" i="1498"/>
  <c r="L57" i="1498"/>
  <c r="K57" i="1498"/>
  <c r="C57" i="1498"/>
  <c r="A57" i="1498"/>
  <c r="M56" i="1498"/>
  <c r="L56" i="1498"/>
  <c r="K56" i="1498"/>
  <c r="C56" i="1498"/>
  <c r="A56" i="1498"/>
  <c r="M55" i="1498"/>
  <c r="L55" i="1498"/>
  <c r="K55" i="1498"/>
  <c r="C55" i="1498"/>
  <c r="A55" i="1498"/>
  <c r="M54" i="1498"/>
  <c r="L54" i="1498"/>
  <c r="K54" i="1498"/>
  <c r="C54" i="1498"/>
  <c r="A54" i="1498"/>
  <c r="M53" i="1498"/>
  <c r="L53" i="1498"/>
  <c r="K53" i="1498"/>
  <c r="C53" i="1498"/>
  <c r="A53" i="1498"/>
  <c r="M52" i="1498"/>
  <c r="L52" i="1498"/>
  <c r="K52" i="1498"/>
  <c r="C52" i="1498"/>
  <c r="A52" i="1498"/>
  <c r="M51" i="1498"/>
  <c r="M50" i="1498"/>
  <c r="L50" i="1498"/>
  <c r="K50" i="1498"/>
  <c r="C50" i="1498"/>
  <c r="A50" i="1498"/>
  <c r="M49" i="1498"/>
  <c r="L49" i="1498"/>
  <c r="K49" i="1498"/>
  <c r="C49" i="1498"/>
  <c r="A49" i="1498"/>
  <c r="M48" i="1498"/>
  <c r="L48" i="1498"/>
  <c r="K48" i="1498"/>
  <c r="C48" i="1498"/>
  <c r="A48" i="1498"/>
  <c r="M47" i="1498"/>
  <c r="L47" i="1498"/>
  <c r="K47" i="1498"/>
  <c r="A47" i="1498"/>
  <c r="M46" i="1498"/>
  <c r="L46" i="1498"/>
  <c r="K46" i="1498"/>
  <c r="C46" i="1498"/>
  <c r="A46" i="1498"/>
  <c r="M45" i="1498"/>
  <c r="L45" i="1498"/>
  <c r="K45" i="1498"/>
  <c r="C45" i="1498"/>
  <c r="A45" i="1498"/>
  <c r="M44" i="1498"/>
  <c r="L44" i="1498"/>
  <c r="K44" i="1498"/>
  <c r="C44" i="1498"/>
  <c r="A44" i="1498"/>
  <c r="M43" i="1498"/>
  <c r="M42" i="1498"/>
  <c r="L42" i="1498"/>
  <c r="K42" i="1498"/>
  <c r="C42" i="1498"/>
  <c r="A42" i="1498"/>
  <c r="M41" i="1498"/>
  <c r="L41" i="1498"/>
  <c r="K41" i="1498"/>
  <c r="C41" i="1498"/>
  <c r="A41" i="1498"/>
  <c r="M40" i="1498"/>
  <c r="L40" i="1498"/>
  <c r="K40" i="1498"/>
  <c r="C40" i="1498"/>
  <c r="A40" i="1498"/>
  <c r="M39" i="1498"/>
  <c r="L39" i="1498"/>
  <c r="K39" i="1498"/>
  <c r="C39" i="1498"/>
  <c r="A39" i="1498"/>
  <c r="M38" i="1498"/>
  <c r="L38" i="1498"/>
  <c r="K38" i="1498"/>
  <c r="C38" i="1498"/>
  <c r="A38" i="1498"/>
  <c r="M37" i="1498"/>
  <c r="L37" i="1498"/>
  <c r="K37" i="1498"/>
  <c r="C37" i="1498"/>
  <c r="A37" i="1498"/>
  <c r="M36" i="1498"/>
  <c r="L36" i="1498"/>
  <c r="K36" i="1498"/>
  <c r="C36" i="1498"/>
  <c r="A36" i="1498"/>
  <c r="M35" i="1498"/>
  <c r="L35" i="1498"/>
  <c r="K35" i="1498"/>
  <c r="C35" i="1498"/>
  <c r="A35" i="1498"/>
  <c r="M34" i="1498"/>
  <c r="L34" i="1498"/>
  <c r="K34" i="1498"/>
  <c r="C34" i="1498"/>
  <c r="A34" i="1498"/>
  <c r="M33" i="1498"/>
  <c r="L33" i="1498"/>
  <c r="K33" i="1498"/>
  <c r="C33" i="1498"/>
  <c r="A33" i="1498"/>
  <c r="M32" i="1498"/>
  <c r="L32" i="1498"/>
  <c r="K32" i="1498"/>
  <c r="C32" i="1498"/>
  <c r="A32" i="1498"/>
  <c r="M31" i="1498"/>
  <c r="L31" i="1498"/>
  <c r="K31" i="1498"/>
  <c r="C31" i="1498"/>
  <c r="A31" i="1498"/>
  <c r="M30" i="1498"/>
  <c r="L30" i="1498"/>
  <c r="K30" i="1498"/>
  <c r="C30" i="1498"/>
  <c r="A30" i="1498"/>
  <c r="M29" i="1498"/>
  <c r="L29" i="1498"/>
  <c r="K29" i="1498"/>
  <c r="C29" i="1498"/>
  <c r="A29" i="1498"/>
  <c r="M28" i="1498"/>
  <c r="L28" i="1498"/>
  <c r="K28" i="1498"/>
  <c r="C28" i="1498"/>
  <c r="A28" i="1498"/>
  <c r="L26" i="1498"/>
  <c r="K26" i="1498"/>
  <c r="A26" i="1498"/>
  <c r="L25" i="1498"/>
  <c r="K25" i="1498"/>
  <c r="A25" i="1498"/>
  <c r="M24" i="1498"/>
  <c r="L24" i="1498"/>
  <c r="K24" i="1498"/>
  <c r="A24" i="1498"/>
  <c r="M23" i="1498"/>
  <c r="L23" i="1498"/>
  <c r="K23" i="1498"/>
  <c r="C23" i="1498"/>
  <c r="A23" i="1498"/>
  <c r="M22" i="1498"/>
  <c r="L22" i="1498"/>
  <c r="K22" i="1498"/>
  <c r="C22" i="1498"/>
  <c r="A22" i="1498"/>
  <c r="M21" i="1498"/>
  <c r="L21" i="1498"/>
  <c r="K21" i="1498"/>
  <c r="C21" i="1498"/>
  <c r="A21" i="1498"/>
  <c r="M20" i="1498"/>
  <c r="L20" i="1498"/>
  <c r="K20" i="1498"/>
  <c r="A20" i="1498"/>
  <c r="M43" i="1496" l="1"/>
  <c r="M42" i="1496"/>
  <c r="L42" i="1496"/>
  <c r="K42" i="1496"/>
  <c r="C42" i="1496"/>
  <c r="A42" i="1496"/>
  <c r="M41" i="1496"/>
  <c r="L41" i="1496"/>
  <c r="K41" i="1496"/>
  <c r="C41" i="1496"/>
  <c r="A41" i="1496"/>
  <c r="M40" i="1496"/>
  <c r="L40" i="1496"/>
  <c r="K40" i="1496"/>
  <c r="C40" i="1496"/>
  <c r="A40" i="1496"/>
  <c r="M39" i="1496"/>
  <c r="L39" i="1496"/>
  <c r="K39" i="1496"/>
  <c r="C39" i="1496"/>
  <c r="A39" i="1496"/>
  <c r="M38" i="1496"/>
  <c r="L38" i="1496"/>
  <c r="K38" i="1496"/>
  <c r="C38" i="1496"/>
  <c r="A38" i="1496"/>
  <c r="M37" i="1496"/>
  <c r="L37" i="1496"/>
  <c r="K37" i="1496"/>
  <c r="C37" i="1496"/>
  <c r="A37" i="1496"/>
  <c r="M36" i="1496"/>
  <c r="L36" i="1496"/>
  <c r="K36" i="1496"/>
  <c r="C36" i="1496"/>
  <c r="A36" i="1496"/>
  <c r="M35" i="1496"/>
  <c r="L35" i="1496"/>
  <c r="K35" i="1496"/>
  <c r="C35" i="1496"/>
  <c r="A35" i="1496"/>
  <c r="M34" i="1496"/>
  <c r="L34" i="1496"/>
  <c r="K34" i="1496"/>
  <c r="C34" i="1496"/>
  <c r="A34" i="1496"/>
  <c r="M33" i="1496"/>
  <c r="L33" i="1496"/>
  <c r="K33" i="1496"/>
  <c r="C33" i="1496"/>
  <c r="A33" i="1496"/>
  <c r="M32" i="1496"/>
  <c r="L32" i="1496"/>
  <c r="K32" i="1496"/>
  <c r="C32" i="1496"/>
  <c r="A32" i="1496"/>
  <c r="M31" i="1496"/>
  <c r="L31" i="1496"/>
  <c r="K31" i="1496"/>
  <c r="C31" i="1496"/>
  <c r="A31" i="1496"/>
  <c r="M30" i="1496"/>
  <c r="L30" i="1496"/>
  <c r="K30" i="1496"/>
  <c r="C30" i="1496"/>
  <c r="A30" i="1496"/>
  <c r="M29" i="1496"/>
  <c r="L29" i="1496"/>
  <c r="K29" i="1496"/>
  <c r="C29" i="1496"/>
  <c r="A29" i="1496"/>
  <c r="M28" i="1496"/>
  <c r="L28" i="1496"/>
  <c r="K28" i="1496"/>
  <c r="C28" i="1496"/>
  <c r="A28" i="1496"/>
  <c r="M27" i="1496"/>
  <c r="L27" i="1496"/>
  <c r="K27" i="1496"/>
  <c r="C27" i="1496"/>
  <c r="A27" i="1496"/>
  <c r="M26" i="1496"/>
  <c r="L26" i="1496"/>
  <c r="K26" i="1496"/>
  <c r="C26" i="1496"/>
  <c r="A26" i="1496"/>
  <c r="M25" i="1496"/>
  <c r="L25" i="1496"/>
  <c r="K25" i="1496"/>
  <c r="C25" i="1496"/>
  <c r="A25" i="1496"/>
  <c r="M24" i="1496"/>
  <c r="L24" i="1496"/>
  <c r="K24" i="1496"/>
  <c r="C24" i="1496"/>
  <c r="A24" i="1496"/>
  <c r="M23" i="1496"/>
  <c r="L23" i="1496"/>
  <c r="K23" i="1496"/>
  <c r="C23" i="1496"/>
  <c r="A23" i="1496"/>
  <c r="M22" i="1496"/>
  <c r="L22" i="1496"/>
  <c r="K22" i="1496"/>
  <c r="C22" i="1496"/>
  <c r="A22" i="1496"/>
  <c r="M21" i="1496"/>
  <c r="L21" i="1496"/>
  <c r="K21" i="1496"/>
  <c r="C21" i="1496"/>
  <c r="A21" i="1496"/>
  <c r="M20" i="1496"/>
  <c r="L20" i="1496"/>
  <c r="K20" i="1496"/>
  <c r="C20" i="1496"/>
  <c r="A20" i="1496"/>
  <c r="M116" i="1495" l="1"/>
  <c r="L116" i="1495"/>
  <c r="K116" i="1495"/>
  <c r="C116" i="1495"/>
  <c r="A116" i="1495"/>
  <c r="M115" i="1495"/>
  <c r="L115" i="1495"/>
  <c r="K115" i="1495"/>
  <c r="C115" i="1495"/>
  <c r="A115" i="1495"/>
  <c r="M114" i="1495"/>
  <c r="L114" i="1495"/>
  <c r="K114" i="1495"/>
  <c r="C114" i="1495"/>
  <c r="A114" i="1495"/>
  <c r="M112" i="1495"/>
  <c r="L112" i="1495"/>
  <c r="K112" i="1495"/>
  <c r="C112" i="1495"/>
  <c r="A112" i="1495"/>
  <c r="M111" i="1495"/>
  <c r="L111" i="1495"/>
  <c r="K111" i="1495"/>
  <c r="C111" i="1495"/>
  <c r="A111" i="1495"/>
  <c r="M110" i="1495"/>
  <c r="L110" i="1495"/>
  <c r="K110" i="1495"/>
  <c r="C110" i="1495"/>
  <c r="A110" i="1495"/>
  <c r="M109" i="1495"/>
  <c r="L109" i="1495"/>
  <c r="K109" i="1495"/>
  <c r="C109" i="1495"/>
  <c r="A109" i="1495"/>
  <c r="M108" i="1495"/>
  <c r="L108" i="1495"/>
  <c r="K108" i="1495"/>
  <c r="C108" i="1495"/>
  <c r="A108" i="1495"/>
  <c r="M106" i="1495"/>
  <c r="L106" i="1495"/>
  <c r="K106" i="1495"/>
  <c r="C106" i="1495"/>
  <c r="A106" i="1495"/>
  <c r="M105" i="1495"/>
  <c r="L105" i="1495"/>
  <c r="K105" i="1495"/>
  <c r="C105" i="1495"/>
  <c r="A105" i="1495"/>
  <c r="M104" i="1495"/>
  <c r="L104" i="1495"/>
  <c r="K104" i="1495"/>
  <c r="C104" i="1495"/>
  <c r="A104" i="1495"/>
  <c r="M103" i="1495"/>
  <c r="L103" i="1495"/>
  <c r="K103" i="1495"/>
  <c r="C103" i="1495"/>
  <c r="A103" i="1495"/>
  <c r="M102" i="1495"/>
  <c r="L102" i="1495"/>
  <c r="K102" i="1495"/>
  <c r="C102" i="1495"/>
  <c r="A102" i="1495"/>
  <c r="M101" i="1495"/>
  <c r="L101" i="1495"/>
  <c r="K101" i="1495"/>
  <c r="C101" i="1495"/>
  <c r="A101" i="1495"/>
  <c r="M100" i="1495"/>
  <c r="L100" i="1495"/>
  <c r="K100" i="1495"/>
  <c r="C100" i="1495"/>
  <c r="A100" i="1495"/>
  <c r="M99" i="1495"/>
  <c r="L99" i="1495"/>
  <c r="K99" i="1495"/>
  <c r="C99" i="1495"/>
  <c r="A99" i="1495"/>
  <c r="M98" i="1495"/>
  <c r="L98" i="1495"/>
  <c r="K98" i="1495"/>
  <c r="C98" i="1495"/>
  <c r="A98" i="1495"/>
  <c r="M97" i="1495"/>
  <c r="L97" i="1495"/>
  <c r="K97" i="1495"/>
  <c r="C97" i="1495"/>
  <c r="A97" i="1495"/>
  <c r="M96" i="1495"/>
  <c r="L96" i="1495"/>
  <c r="K96" i="1495"/>
  <c r="C96" i="1495"/>
  <c r="A96" i="1495"/>
  <c r="M95" i="1495"/>
  <c r="L95" i="1495"/>
  <c r="K95" i="1495"/>
  <c r="C95" i="1495"/>
  <c r="A95" i="1495"/>
  <c r="M94" i="1495"/>
  <c r="L94" i="1495"/>
  <c r="K94" i="1495"/>
  <c r="C94" i="1495"/>
  <c r="A94" i="1495"/>
  <c r="M93" i="1495"/>
  <c r="L93" i="1495"/>
  <c r="K93" i="1495"/>
  <c r="C93" i="1495"/>
  <c r="A93" i="1495"/>
  <c r="M92" i="1495"/>
  <c r="L92" i="1495"/>
  <c r="K92" i="1495"/>
  <c r="C92" i="1495"/>
  <c r="A92" i="1495"/>
  <c r="M91" i="1495"/>
  <c r="L91" i="1495"/>
  <c r="K91" i="1495"/>
  <c r="C91" i="1495"/>
  <c r="A91" i="1495"/>
  <c r="M90" i="1495"/>
  <c r="L90" i="1495"/>
  <c r="K90" i="1495"/>
  <c r="C90" i="1495"/>
  <c r="A90" i="1495"/>
  <c r="M89" i="1495"/>
  <c r="L89" i="1495"/>
  <c r="K89" i="1495"/>
  <c r="C89" i="1495"/>
  <c r="A89" i="1495"/>
  <c r="M88" i="1495"/>
  <c r="L88" i="1495"/>
  <c r="K88" i="1495"/>
  <c r="C88" i="1495"/>
  <c r="A88" i="1495"/>
  <c r="M87" i="1495"/>
  <c r="L87" i="1495"/>
  <c r="K87" i="1495"/>
  <c r="C87" i="1495"/>
  <c r="A87" i="1495"/>
  <c r="M86" i="1495"/>
  <c r="L86" i="1495"/>
  <c r="K86" i="1495"/>
  <c r="C86" i="1495"/>
  <c r="A86" i="1495"/>
  <c r="M85" i="1495"/>
  <c r="L85" i="1495"/>
  <c r="K85" i="1495"/>
  <c r="C85" i="1495"/>
  <c r="A85" i="1495"/>
  <c r="M84" i="1495"/>
  <c r="L84" i="1495"/>
  <c r="K84" i="1495"/>
  <c r="C84" i="1495"/>
  <c r="A84" i="1495"/>
  <c r="M83" i="1495"/>
  <c r="L83" i="1495"/>
  <c r="K83" i="1495"/>
  <c r="C83" i="1495"/>
  <c r="A83" i="1495"/>
  <c r="M82" i="1495"/>
  <c r="L82" i="1495"/>
  <c r="K82" i="1495"/>
  <c r="C82" i="1495"/>
  <c r="A82" i="1495"/>
  <c r="M81" i="1495"/>
  <c r="L81" i="1495"/>
  <c r="K81" i="1495"/>
  <c r="C81" i="1495"/>
  <c r="A81" i="1495"/>
  <c r="M80" i="1495"/>
  <c r="L80" i="1495"/>
  <c r="K80" i="1495"/>
  <c r="C80" i="1495"/>
  <c r="A80" i="1495"/>
  <c r="M79" i="1495"/>
  <c r="L79" i="1495"/>
  <c r="K79" i="1495"/>
  <c r="C79" i="1495"/>
  <c r="A79" i="1495"/>
  <c r="M78" i="1495"/>
  <c r="L78" i="1495"/>
  <c r="K78" i="1495"/>
  <c r="C78" i="1495"/>
  <c r="A78" i="1495"/>
  <c r="M77" i="1495"/>
  <c r="L77" i="1495"/>
  <c r="K77" i="1495"/>
  <c r="C77" i="1495"/>
  <c r="A77" i="1495"/>
  <c r="M76" i="1495"/>
  <c r="L76" i="1495"/>
  <c r="K76" i="1495"/>
  <c r="C76" i="1495"/>
  <c r="A76" i="1495"/>
  <c r="M75" i="1495"/>
  <c r="L75" i="1495"/>
  <c r="K75" i="1495"/>
  <c r="C75" i="1495"/>
  <c r="A75" i="1495"/>
  <c r="M74" i="1495"/>
  <c r="L74" i="1495"/>
  <c r="K74" i="1495"/>
  <c r="C74" i="1495"/>
  <c r="A74" i="1495"/>
  <c r="M73" i="1495"/>
  <c r="L73" i="1495"/>
  <c r="K73" i="1495"/>
  <c r="C73" i="1495"/>
  <c r="A73" i="1495"/>
  <c r="M72" i="1495"/>
  <c r="L72" i="1495"/>
  <c r="K72" i="1495"/>
  <c r="C72" i="1495"/>
  <c r="A72" i="1495"/>
  <c r="M71" i="1495"/>
  <c r="L71" i="1495"/>
  <c r="K71" i="1495"/>
  <c r="C71" i="1495"/>
  <c r="A71" i="1495"/>
  <c r="M70" i="1495"/>
  <c r="L70" i="1495"/>
  <c r="K70" i="1495"/>
  <c r="C70" i="1495"/>
  <c r="A70" i="1495"/>
  <c r="M69" i="1495"/>
  <c r="L69" i="1495"/>
  <c r="K69" i="1495"/>
  <c r="C69" i="1495"/>
  <c r="A69" i="1495"/>
  <c r="M68" i="1495"/>
  <c r="L68" i="1495"/>
  <c r="K68" i="1495"/>
  <c r="C68" i="1495"/>
  <c r="A68" i="1495"/>
  <c r="M67" i="1495"/>
  <c r="L67" i="1495"/>
  <c r="K67" i="1495"/>
  <c r="C67" i="1495"/>
  <c r="A67" i="1495"/>
  <c r="M66" i="1495"/>
  <c r="L66" i="1495"/>
  <c r="K66" i="1495"/>
  <c r="C66" i="1495"/>
  <c r="A66" i="1495"/>
  <c r="M65" i="1495"/>
  <c r="L65" i="1495"/>
  <c r="K65" i="1495"/>
  <c r="C65" i="1495"/>
  <c r="A65" i="1495"/>
  <c r="M64" i="1495"/>
  <c r="L64" i="1495"/>
  <c r="K64" i="1495"/>
  <c r="C64" i="1495"/>
  <c r="A64" i="1495"/>
  <c r="M63" i="1495"/>
  <c r="L63" i="1495"/>
  <c r="K63" i="1495"/>
  <c r="C63" i="1495"/>
  <c r="A63" i="1495"/>
  <c r="M62" i="1495"/>
  <c r="L62" i="1495"/>
  <c r="K62" i="1495"/>
  <c r="C62" i="1495"/>
  <c r="A62" i="1495"/>
  <c r="M60" i="1495"/>
  <c r="L60" i="1495"/>
  <c r="K60" i="1495"/>
  <c r="C60" i="1495"/>
  <c r="A60" i="1495"/>
  <c r="L58" i="1495"/>
  <c r="K58" i="1495"/>
  <c r="C58" i="1495"/>
  <c r="A58" i="1495"/>
  <c r="L57" i="1495"/>
  <c r="K57" i="1495"/>
  <c r="C57" i="1495"/>
  <c r="A57" i="1495"/>
  <c r="L56" i="1495"/>
  <c r="K56" i="1495"/>
  <c r="C56" i="1495"/>
  <c r="A56" i="1495"/>
  <c r="L55" i="1495"/>
  <c r="K55" i="1495"/>
  <c r="C55" i="1495"/>
  <c r="A55" i="1495"/>
  <c r="L54" i="1495"/>
  <c r="K54" i="1495"/>
  <c r="C54" i="1495"/>
  <c r="A54" i="1495"/>
  <c r="L53" i="1495"/>
  <c r="K53" i="1495"/>
  <c r="C53" i="1495"/>
  <c r="A53" i="1495"/>
  <c r="L52" i="1495"/>
  <c r="K52" i="1495"/>
  <c r="C52" i="1495"/>
  <c r="A52" i="1495"/>
  <c r="L51" i="1495"/>
  <c r="K51" i="1495"/>
  <c r="C51" i="1495"/>
  <c r="A51" i="1495"/>
  <c r="L50" i="1495"/>
  <c r="K50" i="1495"/>
  <c r="C50" i="1495"/>
  <c r="A50" i="1495"/>
  <c r="L49" i="1495"/>
  <c r="K49" i="1495"/>
  <c r="C49" i="1495"/>
  <c r="A49" i="1495"/>
  <c r="L48" i="1495"/>
  <c r="K48" i="1495"/>
  <c r="C48" i="1495"/>
  <c r="A48" i="1495"/>
  <c r="L47" i="1495"/>
  <c r="K47" i="1495"/>
  <c r="C47" i="1495"/>
  <c r="A47" i="1495"/>
  <c r="L46" i="1495"/>
  <c r="K46" i="1495"/>
  <c r="C46" i="1495"/>
  <c r="A46" i="1495"/>
  <c r="L45" i="1495"/>
  <c r="K45" i="1495"/>
  <c r="C45" i="1495"/>
  <c r="A45" i="1495"/>
  <c r="L44" i="1495"/>
  <c r="K44" i="1495"/>
  <c r="C44" i="1495"/>
  <c r="A44" i="1495"/>
  <c r="L43" i="1495"/>
  <c r="K43" i="1495"/>
  <c r="C43" i="1495"/>
  <c r="A43" i="1495"/>
  <c r="L42" i="1495"/>
  <c r="K42" i="1495"/>
  <c r="C42" i="1495"/>
  <c r="A42" i="1495"/>
  <c r="L41" i="1495"/>
  <c r="K41" i="1495"/>
  <c r="C41" i="1495"/>
  <c r="A41" i="1495"/>
  <c r="L40" i="1495"/>
  <c r="K40" i="1495"/>
  <c r="C40" i="1495"/>
  <c r="A40" i="1495"/>
  <c r="L39" i="1495"/>
  <c r="K39" i="1495"/>
  <c r="C39" i="1495"/>
  <c r="A39" i="1495"/>
  <c r="L38" i="1495"/>
  <c r="K38" i="1495"/>
  <c r="C38" i="1495"/>
  <c r="A38" i="1495"/>
  <c r="L37" i="1495"/>
  <c r="K37" i="1495"/>
  <c r="C37" i="1495"/>
  <c r="A37" i="1495"/>
  <c r="L36" i="1495"/>
  <c r="K36" i="1495"/>
  <c r="C36" i="1495"/>
  <c r="A36" i="1495"/>
  <c r="L35" i="1495"/>
  <c r="K35" i="1495"/>
  <c r="C35" i="1495"/>
  <c r="A35" i="1495"/>
  <c r="L34" i="1495"/>
  <c r="K34" i="1495"/>
  <c r="C34" i="1495"/>
  <c r="A34" i="1495"/>
  <c r="L33" i="1495"/>
  <c r="K33" i="1495"/>
  <c r="C33" i="1495"/>
  <c r="A33" i="1495"/>
  <c r="L32" i="1495"/>
  <c r="K32" i="1495"/>
  <c r="C32" i="1495"/>
  <c r="A32" i="1495"/>
  <c r="L31" i="1495"/>
  <c r="K31" i="1495"/>
  <c r="C31" i="1495"/>
  <c r="A31" i="1495"/>
  <c r="L30" i="1495"/>
  <c r="K30" i="1495"/>
  <c r="C30" i="1495"/>
  <c r="A30" i="1495"/>
  <c r="L29" i="1495"/>
  <c r="K29" i="1495"/>
  <c r="C29" i="1495"/>
  <c r="A29" i="1495"/>
  <c r="L28" i="1495"/>
  <c r="K28" i="1495"/>
  <c r="C28" i="1495"/>
  <c r="A28" i="1495"/>
  <c r="L27" i="1495"/>
  <c r="K27" i="1495"/>
  <c r="C27" i="1495"/>
  <c r="A27" i="1495"/>
  <c r="L26" i="1495"/>
  <c r="K26" i="1495"/>
  <c r="C26" i="1495"/>
  <c r="A26" i="1495"/>
  <c r="L25" i="1495"/>
  <c r="K25" i="1495"/>
  <c r="C25" i="1495"/>
  <c r="A25" i="1495"/>
  <c r="L24" i="1495"/>
  <c r="K24" i="1495"/>
  <c r="C24" i="1495"/>
  <c r="A24" i="1495"/>
  <c r="L23" i="1495"/>
  <c r="K23" i="1495"/>
  <c r="C23" i="1495"/>
  <c r="A23" i="1495"/>
  <c r="L22" i="1495"/>
  <c r="K22" i="1495"/>
  <c r="C22" i="1495"/>
  <c r="A22" i="1495"/>
  <c r="L21" i="1495"/>
  <c r="K21" i="1495"/>
  <c r="C21" i="1495"/>
  <c r="A21" i="1495"/>
  <c r="L20" i="1495"/>
  <c r="K20" i="1495"/>
  <c r="C20" i="1495"/>
  <c r="A20" i="1495"/>
  <c r="M26" i="1493" l="1"/>
  <c r="L26" i="1493"/>
  <c r="K26" i="1493"/>
  <c r="C26" i="1493"/>
  <c r="A26" i="1493"/>
  <c r="M25" i="1493"/>
  <c r="L25" i="1493"/>
  <c r="K25" i="1493"/>
  <c r="C25" i="1493"/>
  <c r="A25" i="1493"/>
  <c r="M24" i="1493"/>
  <c r="L24" i="1493"/>
  <c r="K24" i="1493"/>
  <c r="C24" i="1493"/>
  <c r="A24" i="1493"/>
  <c r="M23" i="1493"/>
  <c r="C23" i="1493"/>
  <c r="M22" i="1493"/>
  <c r="L22" i="1493"/>
  <c r="K22" i="1493"/>
  <c r="C22" i="1493"/>
  <c r="A22" i="1493"/>
  <c r="M21" i="1493"/>
  <c r="L21" i="1493"/>
  <c r="K21" i="1493"/>
  <c r="C21" i="1493"/>
  <c r="A21" i="1493"/>
  <c r="M20" i="1493"/>
  <c r="L20" i="1493"/>
  <c r="K20" i="1493"/>
  <c r="C20" i="1493"/>
  <c r="A20" i="1493"/>
  <c r="M130" i="1492" l="1"/>
  <c r="L130" i="1492"/>
  <c r="K130" i="1492"/>
  <c r="C130" i="1492"/>
  <c r="A130" i="1492"/>
  <c r="A129" i="1492"/>
  <c r="M127" i="1492"/>
  <c r="L127" i="1492"/>
  <c r="K127" i="1492"/>
  <c r="C127" i="1492"/>
  <c r="A127" i="1492"/>
  <c r="M126" i="1492"/>
  <c r="L126" i="1492"/>
  <c r="K126" i="1492"/>
  <c r="C126" i="1492"/>
  <c r="A126" i="1492"/>
  <c r="M125" i="1492"/>
  <c r="L125" i="1492"/>
  <c r="K125" i="1492"/>
  <c r="C125" i="1492"/>
  <c r="A125" i="1492"/>
  <c r="M123" i="1492"/>
  <c r="L123" i="1492"/>
  <c r="K123" i="1492"/>
  <c r="C123" i="1492"/>
  <c r="A123" i="1492"/>
  <c r="A122" i="1492"/>
  <c r="M120" i="1492"/>
  <c r="L120" i="1492"/>
  <c r="K120" i="1492"/>
  <c r="C120" i="1492"/>
  <c r="A120" i="1492"/>
  <c r="M119" i="1492"/>
  <c r="L119" i="1492"/>
  <c r="K119" i="1492"/>
  <c r="C119" i="1492"/>
  <c r="A119" i="1492"/>
  <c r="M118" i="1492"/>
  <c r="L118" i="1492"/>
  <c r="K118" i="1492"/>
  <c r="C118" i="1492"/>
  <c r="A118" i="1492"/>
  <c r="M117" i="1492"/>
  <c r="L117" i="1492"/>
  <c r="K117" i="1492"/>
  <c r="C117" i="1492"/>
  <c r="A117" i="1492"/>
  <c r="M116" i="1492"/>
  <c r="L116" i="1492"/>
  <c r="K116" i="1492"/>
  <c r="C116" i="1492"/>
  <c r="A116" i="1492"/>
  <c r="M115" i="1492"/>
  <c r="L115" i="1492"/>
  <c r="K115" i="1492"/>
  <c r="C115" i="1492"/>
  <c r="A115" i="1492"/>
  <c r="M114" i="1492"/>
  <c r="L114" i="1492"/>
  <c r="K114" i="1492"/>
  <c r="C114" i="1492"/>
  <c r="A114" i="1492"/>
  <c r="M113" i="1492"/>
  <c r="L113" i="1492"/>
  <c r="K113" i="1492"/>
  <c r="C113" i="1492"/>
  <c r="A113" i="1492"/>
  <c r="M112" i="1492"/>
  <c r="L112" i="1492"/>
  <c r="K112" i="1492"/>
  <c r="C112" i="1492"/>
  <c r="A112" i="1492"/>
  <c r="M111" i="1492"/>
  <c r="L111" i="1492"/>
  <c r="K111" i="1492"/>
  <c r="C111" i="1492"/>
  <c r="A111" i="1492"/>
  <c r="M110" i="1492"/>
  <c r="L110" i="1492"/>
  <c r="K110" i="1492"/>
  <c r="C110" i="1492"/>
  <c r="A110" i="1492"/>
  <c r="M109" i="1492"/>
  <c r="L109" i="1492"/>
  <c r="K109" i="1492"/>
  <c r="C109" i="1492"/>
  <c r="A109" i="1492"/>
  <c r="M108" i="1492"/>
  <c r="L108" i="1492"/>
  <c r="K108" i="1492"/>
  <c r="C108" i="1492"/>
  <c r="A108" i="1492"/>
  <c r="M107" i="1492"/>
  <c r="L107" i="1492"/>
  <c r="K107" i="1492"/>
  <c r="C107" i="1492"/>
  <c r="A107" i="1492"/>
  <c r="M106" i="1492"/>
  <c r="L106" i="1492"/>
  <c r="K106" i="1492"/>
  <c r="C106" i="1492"/>
  <c r="A106" i="1492"/>
  <c r="M105" i="1492"/>
  <c r="L105" i="1492"/>
  <c r="K105" i="1492"/>
  <c r="C105" i="1492"/>
  <c r="A105" i="1492"/>
  <c r="M104" i="1492"/>
  <c r="L104" i="1492"/>
  <c r="K104" i="1492"/>
  <c r="C104" i="1492"/>
  <c r="A104" i="1492"/>
  <c r="M103" i="1492"/>
  <c r="L103" i="1492"/>
  <c r="K103" i="1492"/>
  <c r="C103" i="1492"/>
  <c r="A103" i="1492"/>
  <c r="M102" i="1492"/>
  <c r="L102" i="1492"/>
  <c r="K102" i="1492"/>
  <c r="C102" i="1492"/>
  <c r="A102" i="1492"/>
  <c r="M101" i="1492"/>
  <c r="L101" i="1492"/>
  <c r="K101" i="1492"/>
  <c r="C101" i="1492"/>
  <c r="A101" i="1492"/>
  <c r="M100" i="1492"/>
  <c r="L100" i="1492"/>
  <c r="K100" i="1492"/>
  <c r="C100" i="1492"/>
  <c r="A100" i="1492"/>
  <c r="M99" i="1492"/>
  <c r="L99" i="1492"/>
  <c r="K99" i="1492"/>
  <c r="C99" i="1492"/>
  <c r="A99" i="1492"/>
  <c r="M98" i="1492"/>
  <c r="L98" i="1492"/>
  <c r="K98" i="1492"/>
  <c r="C98" i="1492"/>
  <c r="A98" i="1492"/>
  <c r="M97" i="1492"/>
  <c r="L97" i="1492"/>
  <c r="K97" i="1492"/>
  <c r="C97" i="1492"/>
  <c r="A97" i="1492"/>
  <c r="M96" i="1492"/>
  <c r="L96" i="1492"/>
  <c r="K96" i="1492"/>
  <c r="C96" i="1492"/>
  <c r="A96" i="1492"/>
  <c r="A95" i="1492"/>
  <c r="A93" i="1492"/>
  <c r="M92" i="1492"/>
  <c r="L92" i="1492"/>
  <c r="K92" i="1492"/>
  <c r="C92" i="1492"/>
  <c r="A92" i="1492"/>
  <c r="A91" i="1492"/>
  <c r="M90" i="1492"/>
  <c r="L90" i="1492"/>
  <c r="K90" i="1492"/>
  <c r="C90" i="1492"/>
  <c r="A90" i="1492"/>
  <c r="A89" i="1492"/>
  <c r="M87" i="1492"/>
  <c r="L87" i="1492"/>
  <c r="K87" i="1492"/>
  <c r="C87" i="1492"/>
  <c r="A87" i="1492"/>
  <c r="M86" i="1492"/>
  <c r="L86" i="1492"/>
  <c r="K86" i="1492"/>
  <c r="C86" i="1492"/>
  <c r="A86" i="1492"/>
  <c r="A85" i="1492"/>
  <c r="A83" i="1492"/>
  <c r="M82" i="1492"/>
  <c r="L82" i="1492"/>
  <c r="K82" i="1492"/>
  <c r="C82" i="1492"/>
  <c r="A82" i="1492"/>
  <c r="M81" i="1492"/>
  <c r="L81" i="1492"/>
  <c r="K81" i="1492"/>
  <c r="C81" i="1492"/>
  <c r="A81" i="1492"/>
  <c r="M80" i="1492"/>
  <c r="L80" i="1492"/>
  <c r="K80" i="1492"/>
  <c r="C80" i="1492"/>
  <c r="A80" i="1492"/>
  <c r="M79" i="1492"/>
  <c r="L79" i="1492"/>
  <c r="K79" i="1492"/>
  <c r="C79" i="1492"/>
  <c r="A79" i="1492"/>
  <c r="A78" i="1492"/>
  <c r="M76" i="1492"/>
  <c r="L76" i="1492"/>
  <c r="K76" i="1492"/>
  <c r="C76" i="1492"/>
  <c r="A76" i="1492"/>
  <c r="M75" i="1492"/>
  <c r="L75" i="1492"/>
  <c r="K75" i="1492"/>
  <c r="C75" i="1492"/>
  <c r="A75" i="1492"/>
  <c r="M74" i="1492"/>
  <c r="L74" i="1492"/>
  <c r="K74" i="1492"/>
  <c r="C74" i="1492"/>
  <c r="A74" i="1492"/>
  <c r="M73" i="1492"/>
  <c r="L73" i="1492"/>
  <c r="K73" i="1492"/>
  <c r="C73" i="1492"/>
  <c r="A73" i="1492"/>
  <c r="A72" i="1492"/>
  <c r="M70" i="1492"/>
  <c r="L70" i="1492"/>
  <c r="K70" i="1492"/>
  <c r="C70" i="1492"/>
  <c r="A70" i="1492"/>
  <c r="M69" i="1492"/>
  <c r="L69" i="1492"/>
  <c r="K69" i="1492"/>
  <c r="C69" i="1492"/>
  <c r="A69" i="1492"/>
  <c r="M68" i="1492"/>
  <c r="L68" i="1492"/>
  <c r="K68" i="1492"/>
  <c r="C68" i="1492"/>
  <c r="A68" i="1492"/>
  <c r="A67" i="1492"/>
  <c r="M66" i="1492"/>
  <c r="L66" i="1492"/>
  <c r="K66" i="1492"/>
  <c r="C66" i="1492"/>
  <c r="A66" i="1492"/>
  <c r="M65" i="1492"/>
  <c r="L65" i="1492"/>
  <c r="K65" i="1492"/>
  <c r="C65" i="1492"/>
  <c r="A65" i="1492"/>
  <c r="M64" i="1492"/>
  <c r="L64" i="1492"/>
  <c r="K64" i="1492"/>
  <c r="C64" i="1492"/>
  <c r="A64" i="1492"/>
  <c r="M63" i="1492"/>
  <c r="L63" i="1492"/>
  <c r="K63" i="1492"/>
  <c r="C63" i="1492"/>
  <c r="A63" i="1492"/>
  <c r="M62" i="1492"/>
  <c r="L62" i="1492"/>
  <c r="K62" i="1492"/>
  <c r="C62" i="1492"/>
  <c r="A62" i="1492"/>
  <c r="A61" i="1492"/>
  <c r="M60" i="1492"/>
  <c r="L60" i="1492"/>
  <c r="K60" i="1492"/>
  <c r="C60" i="1492"/>
  <c r="A60" i="1492"/>
  <c r="M59" i="1492"/>
  <c r="L59" i="1492"/>
  <c r="K59" i="1492"/>
  <c r="C59" i="1492"/>
  <c r="A59" i="1492"/>
  <c r="M58" i="1492"/>
  <c r="L58" i="1492"/>
  <c r="K58" i="1492"/>
  <c r="C58" i="1492"/>
  <c r="A58" i="1492"/>
  <c r="M57" i="1492"/>
  <c r="L57" i="1492"/>
  <c r="K57" i="1492"/>
  <c r="C57" i="1492"/>
  <c r="A57" i="1492"/>
  <c r="M56" i="1492"/>
  <c r="L56" i="1492"/>
  <c r="K56" i="1492"/>
  <c r="C56" i="1492"/>
  <c r="A56" i="1492"/>
  <c r="M55" i="1492"/>
  <c r="L55" i="1492"/>
  <c r="K55" i="1492"/>
  <c r="C55" i="1492"/>
  <c r="A55" i="1492"/>
  <c r="A54" i="1492"/>
  <c r="M52" i="1492"/>
  <c r="L52" i="1492"/>
  <c r="K52" i="1492"/>
  <c r="C52" i="1492"/>
  <c r="A52" i="1492"/>
  <c r="A51" i="1492"/>
  <c r="M50" i="1492"/>
  <c r="L50" i="1492"/>
  <c r="K50" i="1492"/>
  <c r="C50" i="1492"/>
  <c r="A50" i="1492"/>
  <c r="M49" i="1492"/>
  <c r="L49" i="1492"/>
  <c r="K49" i="1492"/>
  <c r="C49" i="1492"/>
  <c r="A49" i="1492"/>
  <c r="M48" i="1492"/>
  <c r="L48" i="1492"/>
  <c r="K48" i="1492"/>
  <c r="C48" i="1492"/>
  <c r="A48" i="1492"/>
  <c r="A47" i="1492"/>
  <c r="M46" i="1492"/>
  <c r="L46" i="1492"/>
  <c r="K46" i="1492"/>
  <c r="C46" i="1492"/>
  <c r="A46" i="1492"/>
  <c r="M45" i="1492"/>
  <c r="L45" i="1492"/>
  <c r="K45" i="1492"/>
  <c r="C45" i="1492"/>
  <c r="A45" i="1492"/>
  <c r="M44" i="1492"/>
  <c r="L44" i="1492"/>
  <c r="K44" i="1492"/>
  <c r="C44" i="1492"/>
  <c r="A44" i="1492"/>
  <c r="M43" i="1492"/>
  <c r="L43" i="1492"/>
  <c r="K43" i="1492"/>
  <c r="C43" i="1492"/>
  <c r="A43" i="1492"/>
  <c r="M42" i="1492"/>
  <c r="L42" i="1492"/>
  <c r="K42" i="1492"/>
  <c r="C42" i="1492"/>
  <c r="A42" i="1492"/>
  <c r="A41" i="1492"/>
  <c r="M40" i="1492"/>
  <c r="L40" i="1492"/>
  <c r="K40" i="1492"/>
  <c r="C40" i="1492"/>
  <c r="A40" i="1492"/>
  <c r="M39" i="1492"/>
  <c r="L39" i="1492"/>
  <c r="K39" i="1492"/>
  <c r="C39" i="1492"/>
  <c r="A39" i="1492"/>
  <c r="A38" i="1492"/>
  <c r="M37" i="1492"/>
  <c r="L37" i="1492"/>
  <c r="K37" i="1492"/>
  <c r="C37" i="1492"/>
  <c r="A37" i="1492"/>
  <c r="A36" i="1492"/>
  <c r="M35" i="1492"/>
  <c r="L35" i="1492"/>
  <c r="K35" i="1492"/>
  <c r="C35" i="1492"/>
  <c r="A35" i="1492"/>
  <c r="M34" i="1492"/>
  <c r="L34" i="1492"/>
  <c r="K34" i="1492"/>
  <c r="C34" i="1492"/>
  <c r="A34" i="1492"/>
  <c r="M33" i="1492"/>
  <c r="L33" i="1492"/>
  <c r="K33" i="1492"/>
  <c r="C33" i="1492"/>
  <c r="A33" i="1492"/>
  <c r="A32" i="1492"/>
  <c r="M31" i="1492"/>
  <c r="L31" i="1492"/>
  <c r="K31" i="1492"/>
  <c r="C31" i="1492"/>
  <c r="A31" i="1492"/>
  <c r="M30" i="1492"/>
  <c r="L30" i="1492"/>
  <c r="K30" i="1492"/>
  <c r="C30" i="1492"/>
  <c r="A30" i="1492"/>
  <c r="A29" i="1492"/>
  <c r="M28" i="1492"/>
  <c r="L28" i="1492"/>
  <c r="K28" i="1492"/>
  <c r="C28" i="1492"/>
  <c r="A28" i="1492"/>
  <c r="M27" i="1492"/>
  <c r="L27" i="1492"/>
  <c r="K27" i="1492"/>
  <c r="C27" i="1492"/>
  <c r="A27" i="1492"/>
  <c r="M26" i="1492"/>
  <c r="L26" i="1492"/>
  <c r="K26" i="1492"/>
  <c r="C26" i="1492"/>
  <c r="A26" i="1492"/>
  <c r="M25" i="1492"/>
  <c r="L25" i="1492"/>
  <c r="K25" i="1492"/>
  <c r="C25" i="1492"/>
  <c r="A25" i="1492"/>
  <c r="A24" i="1492"/>
  <c r="M23" i="1492"/>
  <c r="L23" i="1492"/>
  <c r="K23" i="1492"/>
  <c r="C23" i="1492"/>
  <c r="A23" i="1492"/>
  <c r="A22" i="1492"/>
  <c r="A20" i="1492"/>
  <c r="M70" i="1491" l="1"/>
  <c r="L70" i="1491"/>
  <c r="K70" i="1491"/>
  <c r="C70" i="1491"/>
  <c r="A70" i="1491"/>
  <c r="M69" i="1491"/>
  <c r="L69" i="1491"/>
  <c r="K69" i="1491"/>
  <c r="C69" i="1491"/>
  <c r="A69" i="1491"/>
  <c r="M68" i="1491"/>
  <c r="L68" i="1491"/>
  <c r="K68" i="1491"/>
  <c r="C68" i="1491"/>
  <c r="A68" i="1491"/>
  <c r="M67" i="1491"/>
  <c r="L67" i="1491"/>
  <c r="K67" i="1491"/>
  <c r="C67" i="1491"/>
  <c r="A67" i="1491"/>
  <c r="M66" i="1491"/>
  <c r="L66" i="1491"/>
  <c r="K66" i="1491"/>
  <c r="C66" i="1491"/>
  <c r="A66" i="1491"/>
  <c r="M65" i="1491"/>
  <c r="L65" i="1491"/>
  <c r="K65" i="1491"/>
  <c r="C65" i="1491"/>
  <c r="A65" i="1491"/>
  <c r="M64" i="1491"/>
  <c r="L64" i="1491"/>
  <c r="K64" i="1491"/>
  <c r="C64" i="1491"/>
  <c r="A64" i="1491"/>
  <c r="M63" i="1491"/>
  <c r="L63" i="1491"/>
  <c r="K63" i="1491"/>
  <c r="C63" i="1491"/>
  <c r="A63" i="1491"/>
  <c r="M62" i="1491"/>
  <c r="L62" i="1491"/>
  <c r="K62" i="1491"/>
  <c r="C62" i="1491"/>
  <c r="A62" i="1491"/>
  <c r="M61" i="1491"/>
  <c r="L61" i="1491"/>
  <c r="K61" i="1491"/>
  <c r="C61" i="1491"/>
  <c r="A61" i="1491"/>
  <c r="M60" i="1491"/>
  <c r="L60" i="1491"/>
  <c r="K60" i="1491"/>
  <c r="C60" i="1491"/>
  <c r="A60" i="1491"/>
  <c r="M59" i="1491"/>
  <c r="L59" i="1491"/>
  <c r="K59" i="1491"/>
  <c r="C59" i="1491"/>
  <c r="A59" i="1491"/>
  <c r="M58" i="1491"/>
  <c r="L58" i="1491"/>
  <c r="K58" i="1491"/>
  <c r="C58" i="1491"/>
  <c r="A58" i="1491"/>
  <c r="M57" i="1491"/>
  <c r="L57" i="1491"/>
  <c r="K57" i="1491"/>
  <c r="C57" i="1491"/>
  <c r="A57" i="1491"/>
  <c r="M56" i="1491"/>
  <c r="L56" i="1491"/>
  <c r="K56" i="1491"/>
  <c r="C56" i="1491"/>
  <c r="A56" i="1491"/>
  <c r="M55" i="1491"/>
  <c r="L55" i="1491"/>
  <c r="K55" i="1491"/>
  <c r="C55" i="1491"/>
  <c r="A55" i="1491"/>
  <c r="M54" i="1491"/>
  <c r="L54" i="1491"/>
  <c r="K54" i="1491"/>
  <c r="C54" i="1491"/>
  <c r="A54" i="1491"/>
  <c r="M53" i="1491"/>
  <c r="L53" i="1491"/>
  <c r="K53" i="1491"/>
  <c r="C53" i="1491"/>
  <c r="A53" i="1491"/>
  <c r="M52" i="1491"/>
  <c r="L52" i="1491"/>
  <c r="K52" i="1491"/>
  <c r="C52" i="1491"/>
  <c r="A52" i="1491"/>
  <c r="M51" i="1491"/>
  <c r="L51" i="1491"/>
  <c r="K51" i="1491"/>
  <c r="C51" i="1491"/>
  <c r="A51" i="1491"/>
  <c r="M50" i="1491"/>
  <c r="L50" i="1491"/>
  <c r="K50" i="1491"/>
  <c r="C50" i="1491"/>
  <c r="A50" i="1491"/>
  <c r="M49" i="1491"/>
  <c r="L49" i="1491"/>
  <c r="K49" i="1491"/>
  <c r="C49" i="1491"/>
  <c r="A49" i="1491"/>
  <c r="M48" i="1491"/>
  <c r="L48" i="1491"/>
  <c r="K48" i="1491"/>
  <c r="C48" i="1491"/>
  <c r="A48" i="1491"/>
  <c r="M47" i="1491"/>
  <c r="L47" i="1491"/>
  <c r="K47" i="1491"/>
  <c r="C47" i="1491"/>
  <c r="A47" i="1491"/>
  <c r="M46" i="1491"/>
  <c r="L46" i="1491"/>
  <c r="K46" i="1491"/>
  <c r="C46" i="1491"/>
  <c r="A46" i="1491"/>
  <c r="M45" i="1491"/>
  <c r="L45" i="1491"/>
  <c r="K45" i="1491"/>
  <c r="C45" i="1491"/>
  <c r="A45" i="1491"/>
  <c r="M44" i="1491"/>
  <c r="L44" i="1491"/>
  <c r="K44" i="1491"/>
  <c r="C44" i="1491"/>
  <c r="A44" i="1491"/>
  <c r="M43" i="1491"/>
  <c r="L43" i="1491"/>
  <c r="K43" i="1491"/>
  <c r="C43" i="1491"/>
  <c r="A43" i="1491"/>
  <c r="M42" i="1491"/>
  <c r="L42" i="1491"/>
  <c r="K42" i="1491"/>
  <c r="C42" i="1491"/>
  <c r="A42" i="1491"/>
  <c r="M41" i="1491"/>
  <c r="L41" i="1491"/>
  <c r="K41" i="1491"/>
  <c r="C41" i="1491"/>
  <c r="A41" i="1491"/>
  <c r="M40" i="1491"/>
  <c r="L40" i="1491"/>
  <c r="K40" i="1491"/>
  <c r="C40" i="1491"/>
  <c r="A40" i="1491"/>
  <c r="M39" i="1491"/>
  <c r="L39" i="1491"/>
  <c r="K39" i="1491"/>
  <c r="C39" i="1491"/>
  <c r="A39" i="1491"/>
  <c r="M38" i="1491"/>
  <c r="L38" i="1491"/>
  <c r="K38" i="1491"/>
  <c r="C38" i="1491"/>
  <c r="A38" i="1491"/>
  <c r="M37" i="1491"/>
  <c r="L37" i="1491"/>
  <c r="K37" i="1491"/>
  <c r="C37" i="1491"/>
  <c r="A37" i="1491"/>
  <c r="M36" i="1491"/>
  <c r="L36" i="1491"/>
  <c r="K36" i="1491"/>
  <c r="C36" i="1491"/>
  <c r="A36" i="1491"/>
  <c r="M35" i="1491"/>
  <c r="L35" i="1491"/>
  <c r="K35" i="1491"/>
  <c r="C35" i="1491"/>
  <c r="A35" i="1491"/>
  <c r="M34" i="1491"/>
  <c r="L34" i="1491"/>
  <c r="K34" i="1491"/>
  <c r="C34" i="1491"/>
  <c r="A34" i="1491"/>
  <c r="M33" i="1491"/>
  <c r="L33" i="1491"/>
  <c r="K33" i="1491"/>
  <c r="C33" i="1491"/>
  <c r="A33" i="1491"/>
  <c r="M32" i="1491"/>
  <c r="L32" i="1491"/>
  <c r="K32" i="1491"/>
  <c r="C32" i="1491"/>
  <c r="A32" i="1491"/>
  <c r="M31" i="1491"/>
  <c r="L31" i="1491"/>
  <c r="K31" i="1491"/>
  <c r="C31" i="1491"/>
  <c r="A31" i="1491"/>
  <c r="M30" i="1491"/>
  <c r="L30" i="1491"/>
  <c r="K30" i="1491"/>
  <c r="C30" i="1491"/>
  <c r="A30" i="1491"/>
  <c r="M29" i="1491"/>
  <c r="L29" i="1491"/>
  <c r="K29" i="1491"/>
  <c r="C29" i="1491"/>
  <c r="A29" i="1491"/>
  <c r="M28" i="1491"/>
  <c r="L28" i="1491"/>
  <c r="K28" i="1491"/>
  <c r="C28" i="1491"/>
  <c r="A28" i="1491"/>
  <c r="M27" i="1491"/>
  <c r="L27" i="1491"/>
  <c r="K27" i="1491"/>
  <c r="C27" i="1491"/>
  <c r="A27" i="1491"/>
  <c r="M26" i="1491"/>
  <c r="M25" i="1491"/>
  <c r="L25" i="1491"/>
  <c r="K25" i="1491"/>
  <c r="C25" i="1491"/>
  <c r="A25" i="1491"/>
  <c r="M24" i="1491"/>
  <c r="L24" i="1491"/>
  <c r="K24" i="1491"/>
  <c r="C24" i="1491"/>
  <c r="A24" i="1491"/>
  <c r="M23" i="1491"/>
  <c r="L23" i="1491"/>
  <c r="K23" i="1491"/>
  <c r="C23" i="1491"/>
  <c r="A23" i="1491"/>
  <c r="L21" i="1491"/>
  <c r="K21" i="1491"/>
  <c r="C21" i="1491"/>
  <c r="A21" i="1491"/>
  <c r="L20" i="1491"/>
  <c r="K20" i="1491"/>
  <c r="C20" i="1491"/>
  <c r="A20" i="1491"/>
  <c r="M27" i="1490" l="1"/>
  <c r="L27" i="1490"/>
  <c r="K27" i="1490"/>
  <c r="C27" i="1490"/>
  <c r="A27" i="1490"/>
  <c r="M26" i="1490"/>
  <c r="L26" i="1490"/>
  <c r="K26" i="1490"/>
  <c r="C26" i="1490"/>
  <c r="A26" i="1490"/>
  <c r="M25" i="1490"/>
  <c r="L25" i="1490"/>
  <c r="K25" i="1490"/>
  <c r="C25" i="1490"/>
  <c r="A25" i="1490"/>
  <c r="M24" i="1490"/>
  <c r="L24" i="1490"/>
  <c r="K24" i="1490"/>
  <c r="C24" i="1490"/>
  <c r="A24" i="1490"/>
  <c r="M23" i="1490"/>
  <c r="L23" i="1490"/>
  <c r="K23" i="1490"/>
  <c r="C23" i="1490"/>
  <c r="A23" i="1490"/>
  <c r="M22" i="1490"/>
  <c r="L22" i="1490"/>
  <c r="K22" i="1490"/>
  <c r="C22" i="1490"/>
  <c r="A22" i="1490"/>
  <c r="M21" i="1490"/>
  <c r="L21" i="1490"/>
  <c r="K21" i="1490"/>
  <c r="C21" i="1490"/>
  <c r="A21" i="1490"/>
  <c r="M20" i="1490"/>
  <c r="L20" i="1490"/>
  <c r="K20" i="1490"/>
  <c r="C20" i="1490"/>
  <c r="A20" i="1490"/>
  <c r="M79" i="1489" l="1"/>
  <c r="L79" i="1489"/>
  <c r="K79" i="1489"/>
  <c r="C79" i="1489"/>
  <c r="A79" i="1489"/>
  <c r="M78" i="1489"/>
  <c r="L78" i="1489"/>
  <c r="K78" i="1489"/>
  <c r="C78" i="1489"/>
  <c r="A78" i="1489"/>
  <c r="M77" i="1489"/>
  <c r="L77" i="1489"/>
  <c r="K77" i="1489"/>
  <c r="C77" i="1489"/>
  <c r="A77" i="1489"/>
  <c r="M76" i="1489"/>
  <c r="L76" i="1489"/>
  <c r="K76" i="1489"/>
  <c r="C76" i="1489"/>
  <c r="A76" i="1489"/>
  <c r="M75" i="1489"/>
  <c r="L75" i="1489"/>
  <c r="K75" i="1489"/>
  <c r="C75" i="1489"/>
  <c r="A75" i="1489"/>
  <c r="M74" i="1489"/>
  <c r="L74" i="1489"/>
  <c r="K74" i="1489"/>
  <c r="C74" i="1489"/>
  <c r="A74" i="1489"/>
  <c r="M73" i="1489"/>
  <c r="L73" i="1489"/>
  <c r="K73" i="1489"/>
  <c r="C73" i="1489"/>
  <c r="A73" i="1489"/>
  <c r="M72" i="1489"/>
  <c r="L72" i="1489"/>
  <c r="K72" i="1489"/>
  <c r="C72" i="1489"/>
  <c r="A72" i="1489"/>
  <c r="M71" i="1489"/>
  <c r="L71" i="1489"/>
  <c r="K71" i="1489"/>
  <c r="C71" i="1489"/>
  <c r="A71" i="1489"/>
  <c r="M70" i="1489"/>
  <c r="L70" i="1489"/>
  <c r="K70" i="1489"/>
  <c r="C70" i="1489"/>
  <c r="A70" i="1489"/>
  <c r="M69" i="1489"/>
  <c r="L69" i="1489"/>
  <c r="K69" i="1489"/>
  <c r="C69" i="1489"/>
  <c r="A69" i="1489"/>
  <c r="M68" i="1489"/>
  <c r="L68" i="1489"/>
  <c r="K68" i="1489"/>
  <c r="C68" i="1489"/>
  <c r="A68" i="1489"/>
  <c r="M67" i="1489"/>
  <c r="L67" i="1489"/>
  <c r="K67" i="1489"/>
  <c r="C67" i="1489"/>
  <c r="A67" i="1489"/>
  <c r="M66" i="1489"/>
  <c r="L66" i="1489"/>
  <c r="K66" i="1489"/>
  <c r="C66" i="1489"/>
  <c r="A66" i="1489"/>
  <c r="M65" i="1489"/>
  <c r="L65" i="1489"/>
  <c r="K65" i="1489"/>
  <c r="C65" i="1489"/>
  <c r="A65" i="1489"/>
  <c r="M64" i="1489"/>
  <c r="L64" i="1489"/>
  <c r="K64" i="1489"/>
  <c r="C64" i="1489"/>
  <c r="A64" i="1489"/>
  <c r="M63" i="1489"/>
  <c r="L63" i="1489"/>
  <c r="K63" i="1489"/>
  <c r="C63" i="1489"/>
  <c r="A63" i="1489"/>
  <c r="M62" i="1489"/>
  <c r="L62" i="1489"/>
  <c r="K62" i="1489"/>
  <c r="C62" i="1489"/>
  <c r="A62" i="1489"/>
  <c r="M61" i="1489"/>
  <c r="L61" i="1489"/>
  <c r="K61" i="1489"/>
  <c r="C61" i="1489"/>
  <c r="A61" i="1489"/>
  <c r="M60" i="1489"/>
  <c r="L60" i="1489"/>
  <c r="K60" i="1489"/>
  <c r="C60" i="1489"/>
  <c r="A60" i="1489"/>
  <c r="M59" i="1489"/>
  <c r="L59" i="1489"/>
  <c r="K59" i="1489"/>
  <c r="C59" i="1489"/>
  <c r="A59" i="1489"/>
  <c r="M58" i="1489"/>
  <c r="L58" i="1489"/>
  <c r="K58" i="1489"/>
  <c r="C58" i="1489"/>
  <c r="A58" i="1489"/>
  <c r="M57" i="1489"/>
  <c r="L57" i="1489"/>
  <c r="K57" i="1489"/>
  <c r="C57" i="1489"/>
  <c r="A57" i="1489"/>
  <c r="M56" i="1489"/>
  <c r="L56" i="1489"/>
  <c r="K56" i="1489"/>
  <c r="C56" i="1489"/>
  <c r="A56" i="1489"/>
  <c r="M55" i="1489"/>
  <c r="L55" i="1489"/>
  <c r="K55" i="1489"/>
  <c r="C55" i="1489"/>
  <c r="A55" i="1489"/>
  <c r="M54" i="1489"/>
  <c r="L54" i="1489"/>
  <c r="K54" i="1489"/>
  <c r="C54" i="1489"/>
  <c r="A54" i="1489"/>
  <c r="M53" i="1489"/>
  <c r="L53" i="1489"/>
  <c r="K53" i="1489"/>
  <c r="C53" i="1489"/>
  <c r="A53" i="1489"/>
  <c r="M52" i="1489"/>
  <c r="L52" i="1489"/>
  <c r="K52" i="1489"/>
  <c r="C52" i="1489"/>
  <c r="A52" i="1489"/>
  <c r="M51" i="1489"/>
  <c r="L51" i="1489"/>
  <c r="K51" i="1489"/>
  <c r="C51" i="1489"/>
  <c r="A51" i="1489"/>
  <c r="M50" i="1489"/>
  <c r="L50" i="1489"/>
  <c r="K50" i="1489"/>
  <c r="C50" i="1489"/>
  <c r="A50" i="1489"/>
  <c r="M49" i="1489"/>
  <c r="L49" i="1489"/>
  <c r="K49" i="1489"/>
  <c r="C49" i="1489"/>
  <c r="A49" i="1489"/>
  <c r="M48" i="1489"/>
  <c r="L48" i="1489"/>
  <c r="K48" i="1489"/>
  <c r="C48" i="1489"/>
  <c r="A48" i="1489"/>
  <c r="M47" i="1489"/>
  <c r="L47" i="1489"/>
  <c r="K47" i="1489"/>
  <c r="C47" i="1489"/>
  <c r="A47" i="1489"/>
  <c r="M46" i="1489"/>
  <c r="L46" i="1489"/>
  <c r="K46" i="1489"/>
  <c r="C46" i="1489"/>
  <c r="A46" i="1489"/>
  <c r="M45" i="1489"/>
  <c r="L45" i="1489"/>
  <c r="K45" i="1489"/>
  <c r="C45" i="1489"/>
  <c r="A45" i="1489"/>
  <c r="M44" i="1489"/>
  <c r="L44" i="1489"/>
  <c r="K44" i="1489"/>
  <c r="C44" i="1489"/>
  <c r="A44" i="1489"/>
  <c r="M43" i="1489"/>
  <c r="L43" i="1489"/>
  <c r="K43" i="1489"/>
  <c r="C43" i="1489"/>
  <c r="A43" i="1489"/>
  <c r="M42" i="1489"/>
  <c r="L42" i="1489"/>
  <c r="K42" i="1489"/>
  <c r="C42" i="1489"/>
  <c r="A42" i="1489"/>
  <c r="M41" i="1489"/>
  <c r="L41" i="1489"/>
  <c r="K41" i="1489"/>
  <c r="C41" i="1489"/>
  <c r="A41" i="1489"/>
  <c r="M40" i="1489"/>
  <c r="M39" i="1489"/>
  <c r="L39" i="1489"/>
  <c r="K39" i="1489"/>
  <c r="C39" i="1489"/>
  <c r="A39" i="1489"/>
  <c r="M38" i="1489"/>
  <c r="L38" i="1489"/>
  <c r="K38" i="1489"/>
  <c r="C38" i="1489"/>
  <c r="A38" i="1489"/>
  <c r="M37" i="1489"/>
  <c r="L37" i="1489"/>
  <c r="K37" i="1489"/>
  <c r="C37" i="1489"/>
  <c r="A37" i="1489"/>
  <c r="M36" i="1489"/>
  <c r="M35" i="1489"/>
  <c r="L35" i="1489"/>
  <c r="K35" i="1489"/>
  <c r="C35" i="1489"/>
  <c r="A35" i="1489"/>
  <c r="M34" i="1489"/>
  <c r="L34" i="1489"/>
  <c r="K34" i="1489"/>
  <c r="C34" i="1489"/>
  <c r="A34" i="1489"/>
  <c r="M33" i="1489"/>
  <c r="L33" i="1489"/>
  <c r="K33" i="1489"/>
  <c r="C33" i="1489"/>
  <c r="A33" i="1489"/>
  <c r="M32" i="1489"/>
  <c r="L32" i="1489"/>
  <c r="K32" i="1489"/>
  <c r="C32" i="1489"/>
  <c r="A32" i="1489"/>
  <c r="M31" i="1489"/>
  <c r="L31" i="1489"/>
  <c r="K31" i="1489"/>
  <c r="C31" i="1489"/>
  <c r="A31" i="1489"/>
  <c r="M30" i="1489"/>
  <c r="L30" i="1489"/>
  <c r="K30" i="1489"/>
  <c r="C30" i="1489"/>
  <c r="A30" i="1489"/>
  <c r="M29" i="1489"/>
  <c r="L29" i="1489"/>
  <c r="K29" i="1489"/>
  <c r="C29" i="1489"/>
  <c r="A29" i="1489"/>
  <c r="M28" i="1489"/>
  <c r="L28" i="1489"/>
  <c r="K28" i="1489"/>
  <c r="C28" i="1489"/>
  <c r="A28" i="1489"/>
  <c r="M27" i="1489"/>
  <c r="L27" i="1489"/>
  <c r="K27" i="1489"/>
  <c r="C27" i="1489"/>
  <c r="A27" i="1489"/>
  <c r="M26" i="1489"/>
  <c r="L26" i="1489"/>
  <c r="K26" i="1489"/>
  <c r="C26" i="1489"/>
  <c r="A26" i="1489"/>
  <c r="M25" i="1489"/>
  <c r="L25" i="1489"/>
  <c r="K25" i="1489"/>
  <c r="C25" i="1489"/>
  <c r="A25" i="1489"/>
  <c r="M24" i="1489"/>
  <c r="L24" i="1489"/>
  <c r="K24" i="1489"/>
  <c r="C24" i="1489"/>
  <c r="A24" i="1489"/>
  <c r="M23" i="1489"/>
  <c r="L23" i="1489"/>
  <c r="K23" i="1489"/>
  <c r="C23" i="1489"/>
  <c r="A23" i="1489"/>
  <c r="M22" i="1489"/>
  <c r="L22" i="1489"/>
  <c r="K22" i="1489"/>
  <c r="C22" i="1489"/>
  <c r="A22" i="1489"/>
  <c r="M21" i="1489"/>
  <c r="L21" i="1489"/>
  <c r="K21" i="1489"/>
  <c r="C21" i="1489"/>
  <c r="A21" i="1489"/>
  <c r="M20" i="1489"/>
  <c r="L20" i="1489"/>
  <c r="K20" i="1489"/>
  <c r="C20" i="1489"/>
  <c r="A20" i="1489"/>
  <c r="M32" i="1488" l="1"/>
  <c r="L32" i="1488"/>
  <c r="K32" i="1488"/>
  <c r="C32" i="1488"/>
  <c r="A32" i="1488"/>
  <c r="M31" i="1488"/>
  <c r="L31" i="1488"/>
  <c r="K31" i="1488"/>
  <c r="C31" i="1488"/>
  <c r="M30" i="1488"/>
  <c r="L30" i="1488"/>
  <c r="K30" i="1488"/>
  <c r="C30" i="1488"/>
  <c r="A30" i="1488"/>
  <c r="M29" i="1488"/>
  <c r="L29" i="1488"/>
  <c r="K29" i="1488"/>
  <c r="C29" i="1488"/>
  <c r="A29" i="1488"/>
  <c r="M28" i="1488"/>
  <c r="L28" i="1488"/>
  <c r="K28" i="1488"/>
  <c r="C28" i="1488"/>
  <c r="A28" i="1488"/>
  <c r="M27" i="1488"/>
  <c r="L27" i="1488"/>
  <c r="K27" i="1488"/>
  <c r="C27" i="1488"/>
  <c r="A27" i="1488"/>
  <c r="M26" i="1488"/>
  <c r="L26" i="1488"/>
  <c r="K26" i="1488"/>
  <c r="C26" i="1488"/>
  <c r="A26" i="1488"/>
  <c r="M25" i="1488"/>
  <c r="L25" i="1488"/>
  <c r="K25" i="1488"/>
  <c r="C25" i="1488"/>
  <c r="A25" i="1488"/>
  <c r="M24" i="1488"/>
  <c r="L24" i="1488"/>
  <c r="K24" i="1488"/>
  <c r="C24" i="1488"/>
  <c r="A24" i="1488"/>
  <c r="M23" i="1488"/>
  <c r="L23" i="1488"/>
  <c r="K23" i="1488"/>
  <c r="C23" i="1488"/>
  <c r="A23" i="1488"/>
  <c r="M22" i="1488"/>
  <c r="L22" i="1488"/>
  <c r="K22" i="1488"/>
  <c r="C22" i="1488"/>
  <c r="A22" i="1488"/>
  <c r="M21" i="1488"/>
  <c r="L21" i="1488"/>
  <c r="K21" i="1488"/>
  <c r="C21" i="1488"/>
  <c r="A21" i="1488"/>
  <c r="M20" i="1488"/>
  <c r="L20" i="1488"/>
  <c r="K20" i="1488"/>
  <c r="C20" i="1488"/>
  <c r="A20" i="1488"/>
  <c r="K24" i="1486" l="1"/>
  <c r="K23" i="1486"/>
  <c r="K21" i="1486"/>
  <c r="K20" i="1486"/>
  <c r="M42" i="1485" l="1"/>
  <c r="M41" i="1485"/>
  <c r="L41" i="1485"/>
  <c r="K41" i="1485"/>
  <c r="C41" i="1485"/>
  <c r="A41" i="1485"/>
  <c r="M40" i="1485"/>
  <c r="L40" i="1485"/>
  <c r="K40" i="1485"/>
  <c r="C40" i="1485"/>
  <c r="A40" i="1485"/>
  <c r="M39" i="1485"/>
  <c r="L39" i="1485"/>
  <c r="K39" i="1485"/>
  <c r="C39" i="1485"/>
  <c r="A39" i="1485"/>
  <c r="M38" i="1485"/>
  <c r="L38" i="1485"/>
  <c r="K38" i="1485"/>
  <c r="C38" i="1485"/>
  <c r="A38" i="1485"/>
  <c r="M37" i="1485"/>
  <c r="L37" i="1485"/>
  <c r="K37" i="1485"/>
  <c r="C37" i="1485"/>
  <c r="A37" i="1485"/>
  <c r="M36" i="1485"/>
  <c r="L36" i="1485"/>
  <c r="K36" i="1485"/>
  <c r="C36" i="1485"/>
  <c r="A36" i="1485"/>
  <c r="M34" i="1485"/>
  <c r="L34" i="1485"/>
  <c r="K34" i="1485"/>
  <c r="C34" i="1485"/>
  <c r="A34" i="1485"/>
  <c r="M33" i="1485"/>
  <c r="L33" i="1485"/>
  <c r="K33" i="1485"/>
  <c r="C33" i="1485"/>
  <c r="A33" i="1485"/>
  <c r="M32" i="1485"/>
  <c r="L32" i="1485"/>
  <c r="K32" i="1485"/>
  <c r="C32" i="1485"/>
  <c r="A32" i="1485"/>
  <c r="M31" i="1485"/>
  <c r="L31" i="1485"/>
  <c r="K31" i="1485"/>
  <c r="C31" i="1485"/>
  <c r="A31" i="1485"/>
  <c r="M29" i="1485"/>
  <c r="L29" i="1485"/>
  <c r="K29" i="1485"/>
  <c r="C29" i="1485"/>
  <c r="A29" i="1485"/>
  <c r="M28" i="1485"/>
  <c r="L28" i="1485"/>
  <c r="K28" i="1485"/>
  <c r="C28" i="1485"/>
  <c r="A28" i="1485"/>
  <c r="M27" i="1485"/>
  <c r="L27" i="1485"/>
  <c r="K27" i="1485"/>
  <c r="C27" i="1485"/>
  <c r="A27" i="1485"/>
  <c r="M25" i="1485"/>
  <c r="L25" i="1485"/>
  <c r="K25" i="1485"/>
  <c r="C25" i="1485"/>
  <c r="A25" i="1485"/>
  <c r="M24" i="1485"/>
  <c r="L24" i="1485"/>
  <c r="K24" i="1485"/>
  <c r="C24" i="1485"/>
  <c r="A24" i="1485"/>
  <c r="M23" i="1485"/>
  <c r="L23" i="1485"/>
  <c r="K23" i="1485"/>
  <c r="C23" i="1485"/>
  <c r="A23" i="1485"/>
  <c r="M22" i="1485"/>
  <c r="L22" i="1485"/>
  <c r="K22" i="1485"/>
  <c r="C22" i="1485"/>
  <c r="A22" i="1485"/>
  <c r="M21" i="1485"/>
  <c r="L21" i="1485"/>
  <c r="K21" i="1485"/>
  <c r="C21" i="1485"/>
  <c r="A21" i="1485"/>
  <c r="M20" i="1485"/>
  <c r="L20" i="1485"/>
  <c r="K20" i="1485"/>
  <c r="C20" i="1485"/>
  <c r="A20" i="1485"/>
  <c r="M32" i="1484" l="1"/>
  <c r="L32" i="1484"/>
  <c r="K32" i="1484"/>
  <c r="C32" i="1484"/>
  <c r="A32" i="1484"/>
  <c r="M31" i="1484"/>
  <c r="L31" i="1484"/>
  <c r="K31" i="1484"/>
  <c r="C31" i="1484"/>
  <c r="A31" i="1484"/>
  <c r="M30" i="1484"/>
  <c r="L30" i="1484"/>
  <c r="K30" i="1484"/>
  <c r="C30" i="1484"/>
  <c r="A30" i="1484"/>
  <c r="M29" i="1484"/>
  <c r="L29" i="1484"/>
  <c r="K29" i="1484"/>
  <c r="C29" i="1484"/>
  <c r="A29" i="1484"/>
  <c r="M28" i="1484"/>
  <c r="L28" i="1484"/>
  <c r="K28" i="1484"/>
  <c r="C28" i="1484"/>
  <c r="A28" i="1484"/>
  <c r="M27" i="1484"/>
  <c r="L27" i="1484"/>
  <c r="K27" i="1484"/>
  <c r="C27" i="1484"/>
  <c r="A27" i="1484"/>
  <c r="M26" i="1484"/>
  <c r="L26" i="1484"/>
  <c r="K26" i="1484"/>
  <c r="C26" i="1484"/>
  <c r="A26" i="1484"/>
  <c r="M25" i="1484"/>
  <c r="L25" i="1484"/>
  <c r="K25" i="1484"/>
  <c r="C25" i="1484"/>
  <c r="A25" i="1484"/>
  <c r="M24" i="1484"/>
  <c r="L24" i="1484"/>
  <c r="K24" i="1484"/>
  <c r="C24" i="1484"/>
  <c r="A24" i="1484"/>
  <c r="M23" i="1484"/>
  <c r="L23" i="1484"/>
  <c r="K23" i="1484"/>
  <c r="C23" i="1484"/>
  <c r="A23" i="1484"/>
  <c r="M22" i="1484"/>
  <c r="L22" i="1484"/>
  <c r="K22" i="1484"/>
  <c r="C22" i="1484"/>
  <c r="A22" i="1484"/>
  <c r="M21" i="1484"/>
  <c r="L21" i="1484"/>
  <c r="K21" i="1484"/>
  <c r="C21" i="1484"/>
  <c r="A21" i="1484"/>
  <c r="M20" i="1484"/>
  <c r="L20" i="1484"/>
  <c r="K20" i="1484"/>
  <c r="C20" i="1484"/>
  <c r="A20" i="1484"/>
  <c r="M45" i="1483" l="1"/>
  <c r="L45" i="1483"/>
  <c r="K45" i="1483"/>
  <c r="C45" i="1483"/>
  <c r="A45" i="1483"/>
  <c r="M44" i="1483"/>
  <c r="L44" i="1483"/>
  <c r="K44" i="1483"/>
  <c r="C44" i="1483"/>
  <c r="A44" i="1483"/>
  <c r="M43" i="1483"/>
  <c r="L43" i="1483"/>
  <c r="K43" i="1483"/>
  <c r="C43" i="1483"/>
  <c r="A43" i="1483"/>
  <c r="M42" i="1483"/>
  <c r="L42" i="1483"/>
  <c r="K42" i="1483"/>
  <c r="C42" i="1483"/>
  <c r="A42" i="1483"/>
  <c r="M41" i="1483"/>
  <c r="L41" i="1483"/>
  <c r="K41" i="1483"/>
  <c r="C41" i="1483"/>
  <c r="A41" i="1483"/>
  <c r="M40" i="1483"/>
  <c r="L40" i="1483"/>
  <c r="K40" i="1483"/>
  <c r="C40" i="1483"/>
  <c r="A40" i="1483"/>
  <c r="M39" i="1483"/>
  <c r="L39" i="1483"/>
  <c r="K39" i="1483"/>
  <c r="C39" i="1483"/>
  <c r="A39" i="1483"/>
  <c r="M38" i="1483"/>
  <c r="L38" i="1483"/>
  <c r="K38" i="1483"/>
  <c r="C38" i="1483"/>
  <c r="A38" i="1483"/>
  <c r="M37" i="1483"/>
  <c r="L37" i="1483"/>
  <c r="K37" i="1483"/>
  <c r="C37" i="1483"/>
  <c r="A37" i="1483"/>
  <c r="M36" i="1483"/>
  <c r="L36" i="1483"/>
  <c r="K36" i="1483"/>
  <c r="C36" i="1483"/>
  <c r="A36" i="1483"/>
  <c r="M35" i="1483"/>
  <c r="L35" i="1483"/>
  <c r="K35" i="1483"/>
  <c r="C35" i="1483"/>
  <c r="A35" i="1483"/>
  <c r="M34" i="1483"/>
  <c r="L34" i="1483"/>
  <c r="K34" i="1483"/>
  <c r="C34" i="1483"/>
  <c r="A34" i="1483"/>
  <c r="M33" i="1483"/>
  <c r="L33" i="1483"/>
  <c r="K33" i="1483"/>
  <c r="C33" i="1483"/>
  <c r="A33" i="1483"/>
  <c r="M32" i="1483"/>
  <c r="L32" i="1483"/>
  <c r="K32" i="1483"/>
  <c r="C32" i="1483"/>
  <c r="A32" i="1483"/>
  <c r="M31" i="1483"/>
  <c r="L31" i="1483"/>
  <c r="K31" i="1483"/>
  <c r="C31" i="1483"/>
  <c r="A31" i="1483"/>
  <c r="M30" i="1483"/>
  <c r="L30" i="1483"/>
  <c r="K30" i="1483"/>
  <c r="C30" i="1483"/>
  <c r="A30" i="1483"/>
  <c r="M29" i="1483"/>
  <c r="L29" i="1483"/>
  <c r="K29" i="1483"/>
  <c r="C29" i="1483"/>
  <c r="A29" i="1483"/>
  <c r="M28" i="1483"/>
  <c r="L28" i="1483"/>
  <c r="K28" i="1483"/>
  <c r="C28" i="1483"/>
  <c r="A28" i="1483"/>
  <c r="M27" i="1483"/>
  <c r="L27" i="1483"/>
  <c r="K27" i="1483"/>
  <c r="C27" i="1483"/>
  <c r="A27" i="1483"/>
  <c r="M26" i="1483"/>
  <c r="L26" i="1483"/>
  <c r="K26" i="1483"/>
  <c r="C26" i="1483"/>
  <c r="A26" i="1483"/>
  <c r="M25" i="1483"/>
  <c r="L25" i="1483"/>
  <c r="K25" i="1483"/>
  <c r="C25" i="1483"/>
  <c r="A25" i="1483"/>
  <c r="M24" i="1483"/>
  <c r="L24" i="1483"/>
  <c r="K24" i="1483"/>
  <c r="C24" i="1483"/>
  <c r="A24" i="1483"/>
  <c r="M23" i="1483"/>
  <c r="L23" i="1483"/>
  <c r="K23" i="1483"/>
  <c r="C23" i="1483"/>
  <c r="A23" i="1483"/>
  <c r="M22" i="1483"/>
  <c r="L22" i="1483"/>
  <c r="K22" i="1483"/>
  <c r="C22" i="1483"/>
  <c r="A22" i="1483"/>
  <c r="M21" i="1483"/>
  <c r="L21" i="1483"/>
  <c r="K21" i="1483"/>
  <c r="C21" i="1483"/>
  <c r="A21" i="1483"/>
  <c r="L20" i="1483"/>
  <c r="K20" i="1483"/>
  <c r="M42" i="1482" l="1"/>
  <c r="L42" i="1482"/>
  <c r="K42" i="1482"/>
  <c r="M41" i="1482"/>
  <c r="M40" i="1482"/>
  <c r="L40" i="1482"/>
  <c r="K40" i="1482"/>
  <c r="C40" i="1482"/>
  <c r="A40" i="1482"/>
  <c r="M39" i="1482"/>
  <c r="L39" i="1482"/>
  <c r="K39" i="1482"/>
  <c r="C39" i="1482"/>
  <c r="A39" i="1482"/>
  <c r="M38" i="1482"/>
  <c r="L38" i="1482"/>
  <c r="K38" i="1482"/>
  <c r="C38" i="1482"/>
  <c r="A38" i="1482"/>
  <c r="M37" i="1482"/>
  <c r="L37" i="1482"/>
  <c r="K37" i="1482"/>
  <c r="C37" i="1482"/>
  <c r="A37" i="1482"/>
  <c r="M36" i="1482"/>
  <c r="L36" i="1482"/>
  <c r="K36" i="1482"/>
  <c r="C36" i="1482"/>
  <c r="A36" i="1482"/>
  <c r="M35" i="1482"/>
  <c r="L35" i="1482"/>
  <c r="K35" i="1482"/>
  <c r="C35" i="1482"/>
  <c r="A35" i="1482"/>
  <c r="M34" i="1482"/>
  <c r="L34" i="1482"/>
  <c r="K34" i="1482"/>
  <c r="C34" i="1482"/>
  <c r="A34" i="1482"/>
  <c r="M33" i="1482"/>
  <c r="L33" i="1482"/>
  <c r="K33" i="1482"/>
  <c r="C33" i="1482"/>
  <c r="A33" i="1482"/>
  <c r="M32" i="1482"/>
  <c r="L32" i="1482"/>
  <c r="K32" i="1482"/>
  <c r="C32" i="1482"/>
  <c r="A32" i="1482"/>
  <c r="M31" i="1482"/>
  <c r="L31" i="1482"/>
  <c r="K31" i="1482"/>
  <c r="C31" i="1482"/>
  <c r="A31" i="1482"/>
  <c r="M30" i="1482"/>
  <c r="L30" i="1482"/>
  <c r="K30" i="1482"/>
  <c r="C30" i="1482"/>
  <c r="A30" i="1482"/>
  <c r="M29" i="1482"/>
  <c r="L29" i="1482"/>
  <c r="K29" i="1482"/>
  <c r="C29" i="1482"/>
  <c r="A29" i="1482"/>
  <c r="M28" i="1482"/>
  <c r="L28" i="1482"/>
  <c r="K28" i="1482"/>
  <c r="C28" i="1482"/>
  <c r="A28" i="1482"/>
  <c r="M27" i="1482"/>
  <c r="L27" i="1482"/>
  <c r="K27" i="1482"/>
  <c r="C27" i="1482"/>
  <c r="A27" i="1482"/>
  <c r="M26" i="1482"/>
  <c r="L26" i="1482"/>
  <c r="K26" i="1482"/>
  <c r="C26" i="1482"/>
  <c r="A26" i="1482"/>
  <c r="M25" i="1482"/>
  <c r="L25" i="1482"/>
  <c r="K25" i="1482"/>
  <c r="C25" i="1482"/>
  <c r="A25" i="1482"/>
  <c r="M24" i="1482"/>
  <c r="L24" i="1482"/>
  <c r="K24" i="1482"/>
  <c r="C24" i="1482"/>
  <c r="A24" i="1482"/>
  <c r="M23" i="1482"/>
  <c r="L23" i="1482"/>
  <c r="K23" i="1482"/>
  <c r="C23" i="1482"/>
  <c r="A23" i="1482"/>
  <c r="M22" i="1482"/>
  <c r="L22" i="1482"/>
  <c r="K22" i="1482"/>
  <c r="C22" i="1482"/>
  <c r="A22" i="1482"/>
  <c r="M21" i="1482"/>
  <c r="L21" i="1482"/>
  <c r="K21" i="1482"/>
  <c r="C21" i="1482"/>
  <c r="A21" i="1482"/>
  <c r="M20" i="1482"/>
  <c r="L20" i="1482"/>
  <c r="K20" i="1482"/>
  <c r="C20" i="1482"/>
  <c r="A20" i="1482"/>
  <c r="M115" i="1481" l="1"/>
  <c r="M114" i="1481"/>
  <c r="L114" i="1481"/>
  <c r="K114" i="1481"/>
  <c r="C114" i="1481"/>
  <c r="A114" i="1481"/>
  <c r="M113" i="1481"/>
  <c r="L113" i="1481"/>
  <c r="K113" i="1481"/>
  <c r="C113" i="1481"/>
  <c r="A113" i="1481"/>
  <c r="M112" i="1481"/>
  <c r="L112" i="1481"/>
  <c r="K112" i="1481"/>
  <c r="C112" i="1481"/>
  <c r="A112" i="1481"/>
  <c r="M110" i="1481"/>
  <c r="L110" i="1481"/>
  <c r="K110" i="1481"/>
  <c r="C110" i="1481"/>
  <c r="A110" i="1481"/>
  <c r="M109" i="1481"/>
  <c r="L109" i="1481"/>
  <c r="K109" i="1481"/>
  <c r="C109" i="1481"/>
  <c r="A109" i="1481"/>
  <c r="M108" i="1481"/>
  <c r="L108" i="1481"/>
  <c r="K108" i="1481"/>
  <c r="C108" i="1481"/>
  <c r="A108" i="1481"/>
  <c r="M107" i="1481"/>
  <c r="L107" i="1481"/>
  <c r="K107" i="1481"/>
  <c r="C107" i="1481"/>
  <c r="A107" i="1481"/>
  <c r="M106" i="1481"/>
  <c r="L106" i="1481"/>
  <c r="K106" i="1481"/>
  <c r="C106" i="1481"/>
  <c r="A106" i="1481"/>
  <c r="M105" i="1481"/>
  <c r="L105" i="1481"/>
  <c r="K105" i="1481"/>
  <c r="C105" i="1481"/>
  <c r="A105" i="1481"/>
  <c r="M104" i="1481"/>
  <c r="L104" i="1481"/>
  <c r="K104" i="1481"/>
  <c r="C104" i="1481"/>
  <c r="A104" i="1481"/>
  <c r="M103" i="1481"/>
  <c r="L103" i="1481"/>
  <c r="K103" i="1481"/>
  <c r="C103" i="1481"/>
  <c r="A103" i="1481"/>
  <c r="M102" i="1481"/>
  <c r="L102" i="1481"/>
  <c r="K102" i="1481"/>
  <c r="C102" i="1481"/>
  <c r="A102" i="1481"/>
  <c r="M100" i="1481"/>
  <c r="L100" i="1481"/>
  <c r="K100" i="1481"/>
  <c r="C100" i="1481"/>
  <c r="A100" i="1481"/>
  <c r="M99" i="1481"/>
  <c r="L99" i="1481"/>
  <c r="K99" i="1481"/>
  <c r="C99" i="1481"/>
  <c r="A99" i="1481"/>
  <c r="M98" i="1481"/>
  <c r="L98" i="1481"/>
  <c r="K98" i="1481"/>
  <c r="C98" i="1481"/>
  <c r="A98" i="1481"/>
  <c r="M97" i="1481"/>
  <c r="M96" i="1481"/>
  <c r="L96" i="1481"/>
  <c r="K96" i="1481"/>
  <c r="C96" i="1481"/>
  <c r="A96" i="1481"/>
  <c r="M95" i="1481"/>
  <c r="L95" i="1481"/>
  <c r="K95" i="1481"/>
  <c r="C95" i="1481"/>
  <c r="A95" i="1481"/>
  <c r="M94" i="1481"/>
  <c r="L94" i="1481"/>
  <c r="K94" i="1481"/>
  <c r="C94" i="1481"/>
  <c r="A94" i="1481"/>
  <c r="M93" i="1481"/>
  <c r="L93" i="1481"/>
  <c r="K93" i="1481"/>
  <c r="C93" i="1481"/>
  <c r="A93" i="1481"/>
  <c r="M92" i="1481"/>
  <c r="L92" i="1481"/>
  <c r="K92" i="1481"/>
  <c r="C92" i="1481"/>
  <c r="A92" i="1481"/>
  <c r="M91" i="1481"/>
  <c r="L91" i="1481"/>
  <c r="K91" i="1481"/>
  <c r="C91" i="1481"/>
  <c r="A91" i="1481"/>
  <c r="M90" i="1481"/>
  <c r="L90" i="1481"/>
  <c r="K90" i="1481"/>
  <c r="C90" i="1481"/>
  <c r="A90" i="1481"/>
  <c r="M89" i="1481"/>
  <c r="L89" i="1481"/>
  <c r="K89" i="1481"/>
  <c r="C89" i="1481"/>
  <c r="A89" i="1481"/>
  <c r="M88" i="1481"/>
  <c r="L88" i="1481"/>
  <c r="K88" i="1481"/>
  <c r="C88" i="1481"/>
  <c r="A88" i="1481"/>
  <c r="M87" i="1481"/>
  <c r="L87" i="1481"/>
  <c r="K87" i="1481"/>
  <c r="C87" i="1481"/>
  <c r="A87" i="1481"/>
  <c r="M86" i="1481"/>
  <c r="L86" i="1481"/>
  <c r="K86" i="1481"/>
  <c r="C86" i="1481"/>
  <c r="A86" i="1481"/>
  <c r="M85" i="1481"/>
  <c r="L85" i="1481"/>
  <c r="K85" i="1481"/>
  <c r="C85" i="1481"/>
  <c r="A85" i="1481"/>
  <c r="M84" i="1481"/>
  <c r="L84" i="1481"/>
  <c r="K84" i="1481"/>
  <c r="C84" i="1481"/>
  <c r="A84" i="1481"/>
  <c r="M83" i="1481"/>
  <c r="L83" i="1481"/>
  <c r="K83" i="1481"/>
  <c r="C83" i="1481"/>
  <c r="A83" i="1481"/>
  <c r="M82" i="1481"/>
  <c r="L82" i="1481"/>
  <c r="K82" i="1481"/>
  <c r="C82" i="1481"/>
  <c r="A82" i="1481"/>
  <c r="M81" i="1481"/>
  <c r="L81" i="1481"/>
  <c r="K81" i="1481"/>
  <c r="C81" i="1481"/>
  <c r="A81" i="1481"/>
  <c r="M80" i="1481"/>
  <c r="M79" i="1481"/>
  <c r="L79" i="1481"/>
  <c r="K79" i="1481"/>
  <c r="C79" i="1481"/>
  <c r="A79" i="1481"/>
  <c r="M78" i="1481"/>
  <c r="M77" i="1481"/>
  <c r="L77" i="1481"/>
  <c r="K77" i="1481"/>
  <c r="C77" i="1481"/>
  <c r="A77" i="1481"/>
  <c r="M76" i="1481"/>
  <c r="L76" i="1481"/>
  <c r="K76" i="1481"/>
  <c r="C76" i="1481"/>
  <c r="A76" i="1481"/>
  <c r="M75" i="1481"/>
  <c r="L75" i="1481"/>
  <c r="K75" i="1481"/>
  <c r="C75" i="1481"/>
  <c r="A75" i="1481"/>
  <c r="M74" i="1481"/>
  <c r="L74" i="1481"/>
  <c r="K74" i="1481"/>
  <c r="C74" i="1481"/>
  <c r="A74" i="1481"/>
  <c r="M73" i="1481"/>
  <c r="L73" i="1481"/>
  <c r="K73" i="1481"/>
  <c r="C73" i="1481"/>
  <c r="A73" i="1481"/>
  <c r="M72" i="1481"/>
  <c r="L72" i="1481"/>
  <c r="K72" i="1481"/>
  <c r="C72" i="1481"/>
  <c r="A72" i="1481"/>
  <c r="M71" i="1481"/>
  <c r="M70" i="1481"/>
  <c r="L70" i="1481"/>
  <c r="K70" i="1481"/>
  <c r="C70" i="1481"/>
  <c r="A70" i="1481"/>
  <c r="M69" i="1481"/>
  <c r="L69" i="1481"/>
  <c r="K69" i="1481"/>
  <c r="C69" i="1481"/>
  <c r="A69" i="1481"/>
  <c r="M68" i="1481"/>
  <c r="L68" i="1481"/>
  <c r="K68" i="1481"/>
  <c r="C68" i="1481"/>
  <c r="A68" i="1481"/>
  <c r="M67" i="1481"/>
  <c r="L67" i="1481"/>
  <c r="K67" i="1481"/>
  <c r="C67" i="1481"/>
  <c r="A67" i="1481"/>
  <c r="M66" i="1481"/>
  <c r="L66" i="1481"/>
  <c r="K66" i="1481"/>
  <c r="C66" i="1481"/>
  <c r="A66" i="1481"/>
  <c r="M65" i="1481"/>
  <c r="L65" i="1481"/>
  <c r="K65" i="1481"/>
  <c r="C65" i="1481"/>
  <c r="A65" i="1481"/>
  <c r="M64" i="1481"/>
  <c r="L64" i="1481"/>
  <c r="K64" i="1481"/>
  <c r="C64" i="1481"/>
  <c r="A64" i="1481"/>
  <c r="M63" i="1481"/>
  <c r="L63" i="1481"/>
  <c r="K63" i="1481"/>
  <c r="C63" i="1481"/>
  <c r="A63" i="1481"/>
  <c r="M62" i="1481"/>
  <c r="L62" i="1481"/>
  <c r="K62" i="1481"/>
  <c r="C62" i="1481"/>
  <c r="A62" i="1481"/>
  <c r="M61" i="1481"/>
  <c r="L61" i="1481"/>
  <c r="K61" i="1481"/>
  <c r="C61" i="1481"/>
  <c r="A61" i="1481"/>
  <c r="M60" i="1481"/>
  <c r="L60" i="1481"/>
  <c r="K60" i="1481"/>
  <c r="C60" i="1481"/>
  <c r="A60" i="1481"/>
  <c r="M59" i="1481"/>
  <c r="M58" i="1481"/>
  <c r="L58" i="1481"/>
  <c r="K58" i="1481"/>
  <c r="C58" i="1481"/>
  <c r="A58" i="1481"/>
  <c r="M57" i="1481"/>
  <c r="L57" i="1481"/>
  <c r="K57" i="1481"/>
  <c r="C57" i="1481"/>
  <c r="A57" i="1481"/>
  <c r="M56" i="1481"/>
  <c r="L56" i="1481"/>
  <c r="K56" i="1481"/>
  <c r="C56" i="1481"/>
  <c r="A56" i="1481"/>
  <c r="M55" i="1481"/>
  <c r="L55" i="1481"/>
  <c r="K55" i="1481"/>
  <c r="C55" i="1481"/>
  <c r="A55" i="1481"/>
  <c r="M54" i="1481"/>
  <c r="L54" i="1481"/>
  <c r="K54" i="1481"/>
  <c r="C54" i="1481"/>
  <c r="A54" i="1481"/>
  <c r="M53" i="1481"/>
  <c r="L53" i="1481"/>
  <c r="K53" i="1481"/>
  <c r="C53" i="1481"/>
  <c r="A53" i="1481"/>
  <c r="M52" i="1481"/>
  <c r="L52" i="1481"/>
  <c r="K52" i="1481"/>
  <c r="C52" i="1481"/>
  <c r="A52" i="1481"/>
  <c r="M51" i="1481"/>
  <c r="L51" i="1481"/>
  <c r="K51" i="1481"/>
  <c r="C51" i="1481"/>
  <c r="A51" i="1481"/>
  <c r="M50" i="1481"/>
  <c r="L50" i="1481"/>
  <c r="K50" i="1481"/>
  <c r="C50" i="1481"/>
  <c r="A50" i="1481"/>
  <c r="M49" i="1481"/>
  <c r="L49" i="1481"/>
  <c r="K49" i="1481"/>
  <c r="C49" i="1481"/>
  <c r="A49" i="1481"/>
  <c r="M48" i="1481"/>
  <c r="L48" i="1481"/>
  <c r="K48" i="1481"/>
  <c r="C48" i="1481"/>
  <c r="A48" i="1481"/>
  <c r="M47" i="1481"/>
  <c r="L47" i="1481"/>
  <c r="K47" i="1481"/>
  <c r="C47" i="1481"/>
  <c r="A47" i="1481"/>
  <c r="M46" i="1481"/>
  <c r="L46" i="1481"/>
  <c r="K46" i="1481"/>
  <c r="C46" i="1481"/>
  <c r="A46" i="1481"/>
  <c r="M45" i="1481"/>
  <c r="L45" i="1481"/>
  <c r="K45" i="1481"/>
  <c r="C45" i="1481"/>
  <c r="A45" i="1481"/>
  <c r="M44" i="1481"/>
  <c r="L44" i="1481"/>
  <c r="K44" i="1481"/>
  <c r="C44" i="1481"/>
  <c r="A44" i="1481"/>
  <c r="M43" i="1481"/>
  <c r="L43" i="1481"/>
  <c r="K43" i="1481"/>
  <c r="C43" i="1481"/>
  <c r="A43" i="1481"/>
  <c r="M42" i="1481"/>
  <c r="L42" i="1481"/>
  <c r="K42" i="1481"/>
  <c r="C42" i="1481"/>
  <c r="A42" i="1481"/>
  <c r="M41" i="1481"/>
  <c r="M40" i="1481"/>
  <c r="L40" i="1481"/>
  <c r="K40" i="1481"/>
  <c r="C40" i="1481"/>
  <c r="A40" i="1481"/>
  <c r="M39" i="1481"/>
  <c r="L39" i="1481"/>
  <c r="K39" i="1481"/>
  <c r="C39" i="1481"/>
  <c r="A39" i="1481"/>
  <c r="M38" i="1481"/>
  <c r="L38" i="1481"/>
  <c r="K38" i="1481"/>
  <c r="C38" i="1481"/>
  <c r="A38" i="1481"/>
  <c r="M37" i="1481"/>
  <c r="L37" i="1481"/>
  <c r="K37" i="1481"/>
  <c r="C37" i="1481"/>
  <c r="A37" i="1481"/>
  <c r="M36" i="1481"/>
  <c r="L36" i="1481"/>
  <c r="K36" i="1481"/>
  <c r="C36" i="1481"/>
  <c r="A36" i="1481"/>
  <c r="M35" i="1481"/>
  <c r="L35" i="1481"/>
  <c r="K35" i="1481"/>
  <c r="C35" i="1481"/>
  <c r="A35" i="1481"/>
  <c r="M34" i="1481"/>
  <c r="L34" i="1481"/>
  <c r="K34" i="1481"/>
  <c r="C34" i="1481"/>
  <c r="A34" i="1481"/>
  <c r="M33" i="1481"/>
  <c r="L33" i="1481"/>
  <c r="K33" i="1481"/>
  <c r="C33" i="1481"/>
  <c r="A33" i="1481"/>
  <c r="M32" i="1481"/>
  <c r="L32" i="1481"/>
  <c r="K32" i="1481"/>
  <c r="C32" i="1481"/>
  <c r="A32" i="1481"/>
  <c r="M31" i="1481"/>
  <c r="L31" i="1481"/>
  <c r="K31" i="1481"/>
  <c r="C31" i="1481"/>
  <c r="A31" i="1481"/>
  <c r="M30" i="1481"/>
  <c r="L30" i="1481"/>
  <c r="K30" i="1481"/>
  <c r="C30" i="1481"/>
  <c r="A30" i="1481"/>
  <c r="M29" i="1481"/>
  <c r="L29" i="1481"/>
  <c r="K29" i="1481"/>
  <c r="C29" i="1481"/>
  <c r="A29" i="1481"/>
  <c r="M28" i="1481"/>
  <c r="L28" i="1481"/>
  <c r="K28" i="1481"/>
  <c r="C28" i="1481"/>
  <c r="A28" i="1481"/>
  <c r="M27" i="1481"/>
  <c r="L27" i="1481"/>
  <c r="K27" i="1481"/>
  <c r="C27" i="1481"/>
  <c r="A27" i="1481"/>
  <c r="M25" i="1481"/>
  <c r="L25" i="1481"/>
  <c r="K25" i="1481"/>
  <c r="C25" i="1481"/>
  <c r="A25" i="1481"/>
  <c r="M24" i="1481"/>
  <c r="L24" i="1481"/>
  <c r="K24" i="1481"/>
  <c r="C24" i="1481"/>
  <c r="A24" i="1481"/>
  <c r="M22" i="1481"/>
  <c r="L22" i="1481"/>
  <c r="K22" i="1481"/>
  <c r="C22" i="1481"/>
  <c r="A22" i="1481"/>
  <c r="L20" i="1481"/>
  <c r="K20" i="1481"/>
  <c r="C20" i="1481"/>
  <c r="A20" i="1481"/>
  <c r="M34" i="1480" l="1"/>
  <c r="L34" i="1480"/>
  <c r="K34" i="1480"/>
  <c r="C34" i="1480"/>
  <c r="A34" i="1480"/>
  <c r="M33" i="1480"/>
  <c r="L33" i="1480"/>
  <c r="K33" i="1480"/>
  <c r="C33" i="1480"/>
  <c r="A33" i="1480"/>
  <c r="M32" i="1480"/>
  <c r="L32" i="1480"/>
  <c r="K32" i="1480"/>
  <c r="C32" i="1480"/>
  <c r="A32" i="1480"/>
  <c r="M29" i="1480"/>
  <c r="L29" i="1480"/>
  <c r="K29" i="1480"/>
  <c r="C29" i="1480"/>
  <c r="A29" i="1480"/>
  <c r="M27" i="1480"/>
  <c r="L27" i="1480"/>
  <c r="K27" i="1480"/>
  <c r="C27" i="1480"/>
  <c r="A27" i="1480"/>
  <c r="L25" i="1480"/>
  <c r="K25" i="1480"/>
  <c r="C25" i="1480"/>
  <c r="A25" i="1480"/>
  <c r="L24" i="1480"/>
  <c r="K24" i="1480"/>
  <c r="C24" i="1480"/>
  <c r="A24" i="1480"/>
  <c r="L23" i="1480"/>
  <c r="K23" i="1480"/>
  <c r="C23" i="1480"/>
  <c r="A23" i="1480"/>
  <c r="L22" i="1480"/>
  <c r="K22" i="1480"/>
  <c r="C22" i="1480"/>
  <c r="A22" i="1480"/>
  <c r="K21" i="1480"/>
  <c r="C21" i="1480"/>
  <c r="A21" i="1480"/>
  <c r="L20" i="1480"/>
  <c r="K20" i="1480"/>
  <c r="X4" i="1152" l="1"/>
</calcChain>
</file>

<file path=xl/sharedStrings.xml><?xml version="1.0" encoding="utf-8"?>
<sst xmlns="http://schemas.openxmlformats.org/spreadsheetml/2006/main" count="11191" uniqueCount="665">
  <si>
    <t>Butiksnavn:</t>
  </si>
  <si>
    <t>Kundenr.:</t>
  </si>
  <si>
    <t>Såfremt du bestiller andre varer end de anførte, skal Helsam's varenr. påføres.</t>
  </si>
  <si>
    <t>Tlf. nr.</t>
  </si>
  <si>
    <t xml:space="preserve">Husk at A1, B1 og C1 skal udfyldes med et mellemrum før </t>
  </si>
  <si>
    <t>du aktiverer knappen</t>
  </si>
  <si>
    <t>Varenr.</t>
  </si>
  <si>
    <t>Kunde</t>
  </si>
  <si>
    <t>Total Værdi:</t>
  </si>
  <si>
    <t>Lev.nr.</t>
  </si>
  <si>
    <t>Lev</t>
  </si>
  <si>
    <t>Varenavn</t>
  </si>
  <si>
    <t>Antal før UB</t>
  </si>
  <si>
    <t>Antal UB</t>
  </si>
  <si>
    <t>Pris</t>
  </si>
  <si>
    <t>Normal pris</t>
  </si>
  <si>
    <t>Rabat</t>
  </si>
  <si>
    <t>FFP</t>
  </si>
  <si>
    <t>Enhed</t>
  </si>
  <si>
    <t>antal pr. enhed</t>
  </si>
  <si>
    <t>Grunds.</t>
  </si>
  <si>
    <t>Måleenhed</t>
  </si>
  <si>
    <t>Måleantal</t>
  </si>
  <si>
    <t>Gruppe</t>
  </si>
  <si>
    <t>ABC</t>
  </si>
  <si>
    <t>G.snit 12 måneder 010717-300618</t>
  </si>
  <si>
    <t>Antal 2017</t>
  </si>
  <si>
    <t>Din bestilling</t>
  </si>
  <si>
    <t>Værdi</t>
  </si>
  <si>
    <t>Sti til egne bestillinger der gemmes som messeark:</t>
  </si>
  <si>
    <t>Antal 2018</t>
  </si>
  <si>
    <t>Bestillings-forslag</t>
  </si>
  <si>
    <t xml:space="preserve">Et TOMT ark skal gemmes i samme sti som kunde-arkene </t>
  </si>
  <si>
    <t>- til manuel udfyldelse på messen</t>
  </si>
  <si>
    <t>N:\Messe\2019\salg\Ordrer\Modtaget\</t>
  </si>
  <si>
    <t>Messe 2019</t>
  </si>
  <si>
    <t>Bestilt antal stk.</t>
  </si>
  <si>
    <t>Varebetegnelse</t>
  </si>
  <si>
    <t>Indhold</t>
  </si>
  <si>
    <t>Kolli str.</t>
  </si>
  <si>
    <t>Normal Indkøbspris</t>
  </si>
  <si>
    <t>Kampagnepris</t>
  </si>
  <si>
    <t>Tilbud indkøb</t>
  </si>
  <si>
    <t>Linjerabat i %</t>
  </si>
  <si>
    <t>Normal Udsalg</t>
  </si>
  <si>
    <t>Brand nr</t>
  </si>
  <si>
    <t>Brandnavn</t>
  </si>
  <si>
    <t>Membrasin Vaginal Cream</t>
  </si>
  <si>
    <t/>
  </si>
  <si>
    <t>Corn &amp; quinoa crackers Ø</t>
  </si>
  <si>
    <t>Gurkemeje Latte</t>
  </si>
  <si>
    <t>Kokoskrisp i chokolade</t>
  </si>
  <si>
    <t>Lakridsstang Ø</t>
  </si>
  <si>
    <t>Mandelsmør Ø</t>
  </si>
  <si>
    <t>Vegan candy mix sødt&amp;surt Ø</t>
  </si>
  <si>
    <t>Immiflex COMPLETE</t>
  </si>
  <si>
    <t>For Renée Voltaire gælder 10% rabat kun ved køb af hele kolli.</t>
  </si>
  <si>
    <t>Multivitaminspray Junior</t>
  </si>
  <si>
    <t>Vegan Multivitamin spray</t>
  </si>
  <si>
    <t>Lægemiddelbogen NY 2019</t>
  </si>
  <si>
    <t>Alma</t>
  </si>
  <si>
    <t>ABIGO Pharma A/S</t>
  </si>
  <si>
    <t>AcuPharma A/S</t>
  </si>
  <si>
    <t>Aksberg Trading</t>
  </si>
  <si>
    <t>Allergica A/S</t>
  </si>
  <si>
    <t>Allison</t>
  </si>
  <si>
    <t>Ametsis</t>
  </si>
  <si>
    <t>Sugerør genanvendelige</t>
  </si>
  <si>
    <t>Arcon Scandinavia ApS</t>
  </si>
  <si>
    <t>2006</t>
  </si>
  <si>
    <t>HårStopp ansigt </t>
  </si>
  <si>
    <t>076</t>
  </si>
  <si>
    <t>HårStopp</t>
  </si>
  <si>
    <t>2007</t>
  </si>
  <si>
    <t>HårStopp krop </t>
  </si>
  <si>
    <t>45609</t>
  </si>
  <si>
    <t>Folligro hovedbundsrens </t>
  </si>
  <si>
    <t>529</t>
  </si>
  <si>
    <t>Folligro</t>
  </si>
  <si>
    <t>2008</t>
  </si>
  <si>
    <t>Folligro soft shampoo</t>
  </si>
  <si>
    <t xml:space="preserve">Foot Cream </t>
  </si>
  <si>
    <t>Australian Bodycare</t>
  </si>
  <si>
    <t>AVIVIR ApS</t>
  </si>
  <si>
    <t>Badeanstalten</t>
  </si>
  <si>
    <t>Body Wash m. agurk og mynte</t>
  </si>
  <si>
    <t>Body Butter m. kokosolie og lime</t>
  </si>
  <si>
    <t>BeautyVita</t>
  </si>
  <si>
    <t>Ansigtsmaske Bioselect</t>
  </si>
  <si>
    <t>Bidro Aps</t>
  </si>
  <si>
    <t>Linjerabat</t>
  </si>
  <si>
    <t>Kosttilskud</t>
  </si>
  <si>
    <t>Olie, kosttilskud</t>
  </si>
  <si>
    <t>Vitaminer</t>
  </si>
  <si>
    <t>Børn</t>
  </si>
  <si>
    <t>Kroppen</t>
  </si>
  <si>
    <t>Hår</t>
  </si>
  <si>
    <t>Kolde og varme drikke</t>
  </si>
  <si>
    <t>Kolonial</t>
  </si>
  <si>
    <t>Gaveæsker</t>
  </si>
  <si>
    <t>Husdyr</t>
  </si>
  <si>
    <t>Biosa Danmark Aps</t>
  </si>
  <si>
    <t>Biosym A/S</t>
  </si>
  <si>
    <t>BioVita A/S</t>
  </si>
  <si>
    <t>Yogi jule te Ø</t>
  </si>
  <si>
    <t>BKI Foods A/S</t>
  </si>
  <si>
    <t xml:space="preserve">Börlind GmbH </t>
  </si>
  <si>
    <t>Fruit Acid Exfoliant</t>
  </si>
  <si>
    <t>Hænder og fødder</t>
  </si>
  <si>
    <t>Fodcreme</t>
  </si>
  <si>
    <t>Sol</t>
  </si>
  <si>
    <t>Mænd</t>
  </si>
  <si>
    <t>Tilbehør personlig pleje</t>
  </si>
  <si>
    <t>Ansigt</t>
  </si>
  <si>
    <t>Læber</t>
  </si>
  <si>
    <t>Dufte</t>
  </si>
  <si>
    <t>Camette A/S</t>
  </si>
  <si>
    <t>Base olie neutral</t>
  </si>
  <si>
    <t xml:space="preserve">Ice-cooler kølegel </t>
  </si>
  <si>
    <t>Tandpasta Granodent Neem</t>
  </si>
  <si>
    <t>Zam-Buk salve</t>
  </si>
  <si>
    <t>B3 vitamin niacin 400 mg</t>
  </si>
  <si>
    <t xml:space="preserve">Blåbær </t>
  </si>
  <si>
    <t>E vitamin complex</t>
  </si>
  <si>
    <t>Omega 3</t>
  </si>
  <si>
    <t>Q10 30 mg</t>
  </si>
  <si>
    <t>Q10 100 mg</t>
  </si>
  <si>
    <t>Tranebær</t>
  </si>
  <si>
    <t>Dr. Hana's nasOpure</t>
  </si>
  <si>
    <t>Næse skyllesystem refill kit</t>
  </si>
  <si>
    <t>Chocolate and Love</t>
  </si>
  <si>
    <t>Coala's Naturprodukter</t>
  </si>
  <si>
    <t>Cocoon Company ApS</t>
  </si>
  <si>
    <t>Danasan ApS</t>
  </si>
  <si>
    <t>Dansk Tang ApS</t>
  </si>
  <si>
    <t>AloeDent</t>
  </si>
  <si>
    <t>Dr. Organic</t>
  </si>
  <si>
    <t>Ice Guard</t>
  </si>
  <si>
    <t>Dehn &amp; Co A/S</t>
  </si>
  <si>
    <t>Din Sundhed.Net ApS</t>
  </si>
  <si>
    <t>Collagen Skin Active</t>
  </si>
  <si>
    <t>Pureline</t>
  </si>
  <si>
    <t>Collagen BoneX</t>
  </si>
  <si>
    <t>Collagen Esy Move</t>
  </si>
  <si>
    <t>FiiLiT</t>
  </si>
  <si>
    <t>Fischer Pure Nature ApS</t>
  </si>
  <si>
    <t>Funkisfood - SPIS ØKOlogisk</t>
  </si>
  <si>
    <t>Goji Bær Ø Spis Økologisk</t>
  </si>
  <si>
    <t>Spis Økologisk</t>
  </si>
  <si>
    <t>Loppefrøskaller Ø</t>
  </si>
  <si>
    <t>Funkisfood ApS</t>
  </si>
  <si>
    <t>Funktionel Mad ApS</t>
  </si>
  <si>
    <t>Gallivit ApS</t>
  </si>
  <si>
    <t>Herbatint</t>
  </si>
  <si>
    <t>Holistica-Medica A/S</t>
  </si>
  <si>
    <t>1812</t>
  </si>
  <si>
    <t>Mælkebøtte ekstrakt Ø </t>
  </si>
  <si>
    <t>681</t>
  </si>
  <si>
    <t>Herrensmark</t>
  </si>
  <si>
    <t>2003</t>
  </si>
  <si>
    <t>1822</t>
  </si>
  <si>
    <t>Rødkløver ekstrakt Ø </t>
  </si>
  <si>
    <t>2919</t>
  </si>
  <si>
    <t>Homøopati</t>
  </si>
  <si>
    <t>Bøger og CDer</t>
  </si>
  <si>
    <t>Udstyr og tests</t>
  </si>
  <si>
    <t>Skaffevarer</t>
  </si>
  <si>
    <t>Holle baby food AG</t>
  </si>
  <si>
    <t>Baby</t>
  </si>
  <si>
    <t>Mysli Crunch - Original Chia</t>
  </si>
  <si>
    <t>Human Balance</t>
  </si>
  <si>
    <t>Hyben Vital International ApS</t>
  </si>
  <si>
    <t>Icepharma A/S</t>
  </si>
  <si>
    <t>Juhldal ApS</t>
  </si>
  <si>
    <t>Juhldal EyeRoller No 8</t>
  </si>
  <si>
    <t>Kurm Pharma ApS</t>
  </si>
  <si>
    <t>VIVAVITRE</t>
  </si>
  <si>
    <t>Innopoo</t>
  </si>
  <si>
    <t>Basis Nat Creme</t>
  </si>
  <si>
    <t>Basis Moisturising</t>
  </si>
  <si>
    <t>Body Wash Natural Superfruit</t>
  </si>
  <si>
    <t>Body Wash Mild Balance</t>
  </si>
  <si>
    <t>Body Wash Active Touch</t>
  </si>
  <si>
    <t>Body Wash Soft Purity</t>
  </si>
  <si>
    <t>lavera</t>
  </si>
  <si>
    <t>Maxipharma A/S</t>
  </si>
  <si>
    <t>Medic Wiotech A/S</t>
  </si>
  <si>
    <t>Ice power plus MSM</t>
  </si>
  <si>
    <t>Zenbev m. kakao instant Ø</t>
  </si>
  <si>
    <t>Biosential</t>
  </si>
  <si>
    <t>Zenbev m. citron instant Ø</t>
  </si>
  <si>
    <t>Medivit ApS</t>
  </si>
  <si>
    <t>25848</t>
  </si>
  <si>
    <t>Forsynamin</t>
  </si>
  <si>
    <t>328</t>
  </si>
  <si>
    <t>Mellisa</t>
  </si>
  <si>
    <t>Mellisa Body Scrub</t>
  </si>
  <si>
    <t>Mellisa Softening Conditioner</t>
  </si>
  <si>
    <t>Mellisa Nourising Shower Oil</t>
  </si>
  <si>
    <t>Mellisa Facial Oil Cleanser</t>
  </si>
  <si>
    <t>Mezina A/S</t>
  </si>
  <si>
    <t>Free Flex CS300</t>
  </si>
  <si>
    <t>Midsona Danmark A/S</t>
  </si>
  <si>
    <t>Ansigt og øjne</t>
  </si>
  <si>
    <t>Hygiejne</t>
  </si>
  <si>
    <t>Tandpasta</t>
  </si>
  <si>
    <t>Olie og fedtstof</t>
  </si>
  <si>
    <t>Sukker og sødemidler</t>
  </si>
  <si>
    <t>Ortis®</t>
  </si>
  <si>
    <t>Arctic Root®</t>
  </si>
  <si>
    <t>Avosol®</t>
  </si>
  <si>
    <t>Eye Total®</t>
  </si>
  <si>
    <t>Garpro®</t>
  </si>
  <si>
    <t>Kan® Jang</t>
  </si>
  <si>
    <t>Mivi Total®</t>
  </si>
  <si>
    <t>Bionorica®</t>
  </si>
  <si>
    <t>eskimo3®-3</t>
  </si>
  <si>
    <t>Garcin®</t>
  </si>
  <si>
    <t>Strath®</t>
  </si>
  <si>
    <t>Midsona OTC (Anjo)</t>
  </si>
  <si>
    <t>Mols Organic ApS</t>
  </si>
  <si>
    <t>Gaveæske chokolade m.vindue Ø</t>
  </si>
  <si>
    <t>MyCabin AB</t>
  </si>
  <si>
    <t>Filterpatroner</t>
  </si>
  <si>
    <t>Kander</t>
  </si>
  <si>
    <t>Filterflaske</t>
  </si>
  <si>
    <t>18703</t>
  </si>
  <si>
    <t xml:space="preserve">Refiller </t>
  </si>
  <si>
    <t>Nani A/S</t>
  </si>
  <si>
    <t>Rosenrod ekstrakt - Nani</t>
  </si>
  <si>
    <t>Natupharma A/S</t>
  </si>
  <si>
    <t>Natur Energi ApS</t>
  </si>
  <si>
    <t>Chrom</t>
  </si>
  <si>
    <t>Solaray</t>
  </si>
  <si>
    <t>D-vitamin 100 mcg</t>
  </si>
  <si>
    <t>Brain Support</t>
  </si>
  <si>
    <t>Kal</t>
  </si>
  <si>
    <t>Mineraler</t>
  </si>
  <si>
    <t>Spormineral dråber</t>
  </si>
  <si>
    <t>Naturlægemidler</t>
  </si>
  <si>
    <t>Natur-Drogeriet A/S</t>
  </si>
  <si>
    <t>Nature Solution ApS</t>
  </si>
  <si>
    <t xml:space="preserve">Tilbuddet gælder ved køb af min.6 stk. af samme varenr. </t>
  </si>
  <si>
    <t>NatureSource</t>
  </si>
  <si>
    <t>Naturfarm Pharmacy A/S</t>
  </si>
  <si>
    <t>Green Gel</t>
  </si>
  <si>
    <t>Specials Foot Cream</t>
  </si>
  <si>
    <t>Red Gel</t>
  </si>
  <si>
    <t>Red Gell Roll-On</t>
  </si>
  <si>
    <t xml:space="preserve">Dagcreme Rabarber </t>
  </si>
  <si>
    <t>Naturfarm Vegan</t>
  </si>
  <si>
    <t xml:space="preserve">Natcreme Rabarber </t>
  </si>
  <si>
    <t xml:space="preserve">Micellar Rensevand Rabarber </t>
  </si>
  <si>
    <t xml:space="preserve">Lipbalm Rabarber </t>
  </si>
  <si>
    <t>Body Lotion Rabarber</t>
  </si>
  <si>
    <t xml:space="preserve">Kropsolie Rabarber </t>
  </si>
  <si>
    <t xml:space="preserve">Hårshampoo Rabarber </t>
  </si>
  <si>
    <t>Novasel EU ApS</t>
  </si>
  <si>
    <t>Body Lotion Delicate neutral</t>
  </si>
  <si>
    <t>Jurenka</t>
  </si>
  <si>
    <t>Body Lotion Botanical</t>
  </si>
  <si>
    <t>Face Cream Delicate</t>
  </si>
  <si>
    <t>Body Scrub Delicate</t>
  </si>
  <si>
    <t>Nyborggaard</t>
  </si>
  <si>
    <t>Hørfrø Proteinpulver Ø</t>
  </si>
  <si>
    <t>Octean  ApS</t>
  </si>
  <si>
    <t>OrganiCup ApS</t>
  </si>
  <si>
    <t>Panacea ApS</t>
  </si>
  <si>
    <t>CoQ10 Multi Whole Food</t>
  </si>
  <si>
    <t>Immune Support</t>
  </si>
  <si>
    <t>Kelp med jod Ø</t>
  </si>
  <si>
    <t>Vitamin D3 vegan</t>
  </si>
  <si>
    <t>Cholviva</t>
  </si>
  <si>
    <t>O-Krill Brian Support</t>
  </si>
  <si>
    <t>Pharmaforce ApS</t>
  </si>
  <si>
    <t>ECO Ansigtsolie Argan</t>
  </si>
  <si>
    <t>ECO Ansigtsolie Hyben</t>
  </si>
  <si>
    <t>ECO Ansigtsolie Kokos</t>
  </si>
  <si>
    <t>ECO Ansigtsserum Vitamin C</t>
  </si>
  <si>
    <t xml:space="preserve">ECO Reparationsserum </t>
  </si>
  <si>
    <t>ECO</t>
  </si>
  <si>
    <t>24033</t>
  </si>
  <si>
    <t>ECO Aroma Trio Calm &amp; Destress</t>
  </si>
  <si>
    <t>971</t>
  </si>
  <si>
    <t>Pre-Jet</t>
  </si>
  <si>
    <t>Sana Hemp Olie Hudlotion</t>
  </si>
  <si>
    <t>Sana Hemp Face and Bodylotion</t>
  </si>
  <si>
    <t>Rawbite Cherry Ø</t>
  </si>
  <si>
    <t>Rawbite ApS</t>
  </si>
  <si>
    <t>Rømer Produkt </t>
  </si>
  <si>
    <t>Sonnentor Te Display</t>
  </si>
  <si>
    <t>Scanpharm A/S</t>
  </si>
  <si>
    <t>Skærtoft Mølle</t>
  </si>
  <si>
    <t>Sowco A/S</t>
  </si>
  <si>
    <t>Spa Supply A/S</t>
  </si>
  <si>
    <t>Hand Cream</t>
  </si>
  <si>
    <t>Svane</t>
  </si>
  <si>
    <t>Sæbeværkstedet</t>
  </si>
  <si>
    <t>Gavesæt</t>
  </si>
  <si>
    <t>Øjne</t>
  </si>
  <si>
    <t>Negle</t>
  </si>
  <si>
    <t>Accessories</t>
  </si>
  <si>
    <t>True ApS</t>
  </si>
  <si>
    <t>26503</t>
  </si>
  <si>
    <t>Tyggegummi Ginger &amp; Turmeric</t>
  </si>
  <si>
    <t>057</t>
  </si>
  <si>
    <t>True Gum</t>
  </si>
  <si>
    <t>26504</t>
  </si>
  <si>
    <t>Tyggegummi Lakrids &amp;Eucalyptus</t>
  </si>
  <si>
    <t>26502</t>
  </si>
  <si>
    <t>Tyggegummi Mint &amp; Matcha</t>
  </si>
  <si>
    <t>Unik Food</t>
  </si>
  <si>
    <t>VitaeSana IVS</t>
  </si>
  <si>
    <t>9457</t>
  </si>
  <si>
    <t>Islandsk fiskeolie citrus </t>
  </si>
  <si>
    <t>312</t>
  </si>
  <si>
    <t>Bornholms</t>
  </si>
  <si>
    <t xml:space="preserve">Torskeleverolie citrus </t>
  </si>
  <si>
    <t>Lýsi</t>
  </si>
  <si>
    <t xml:space="preserve">Omega 3 Forte + D vitamin </t>
  </si>
  <si>
    <t xml:space="preserve">Omega 3 Eyes </t>
  </si>
  <si>
    <t xml:space="preserve">Omega 3 Pregnancy </t>
  </si>
  <si>
    <t>Weleda AB</t>
  </si>
  <si>
    <t>Shower Summer Garden</t>
  </si>
  <si>
    <t>Deodorant roll-on 24h Sea Buckthorn</t>
  </si>
  <si>
    <t>Weleda</t>
  </si>
  <si>
    <t>Barn</t>
  </si>
  <si>
    <t>Graviditet</t>
  </si>
  <si>
    <t>Gaveæske Natural Fresh</t>
  </si>
  <si>
    <t>Gaveæske Sensitive Care</t>
  </si>
  <si>
    <t>Gaveæske Calm Your Mind &amp; Skin</t>
  </si>
  <si>
    <t>Gaveæske Spoil yourself</t>
  </si>
  <si>
    <t>Gaveæske Everyday Hero</t>
  </si>
  <si>
    <t>Gaveæske Skin Food Forever</t>
  </si>
  <si>
    <t xml:space="preserve">OBS  </t>
  </si>
  <si>
    <t>Gaveæskerne leveres først til oktober 2019. Skin Food Forever sættet til September 2019.</t>
  </si>
  <si>
    <t>Wienerwaltz ApS</t>
  </si>
  <si>
    <t xml:space="preserve">OBS! Min. køb på 6 stk. for at opnå rabatten på nedenstående varenr. </t>
  </si>
  <si>
    <t>Ingen min. køb påkrævet</t>
  </si>
  <si>
    <t>YourCare</t>
  </si>
  <si>
    <t>Zinobel</t>
  </si>
  <si>
    <t>Brød og galetter</t>
  </si>
  <si>
    <t>Olie, plante</t>
  </si>
  <si>
    <t>Medicinsk Udstyr</t>
  </si>
  <si>
    <t>Biosym</t>
  </si>
  <si>
    <t>OBS: Holdb. 31.07.20</t>
  </si>
  <si>
    <t>OBS: Holdb. 30.06.20</t>
  </si>
  <si>
    <t>Torpedol</t>
  </si>
  <si>
    <t>By:</t>
  </si>
  <si>
    <t>Normal indkøb</t>
  </si>
  <si>
    <t>Normal udsalg</t>
  </si>
  <si>
    <t>100 ml</t>
  </si>
  <si>
    <t>50 ml</t>
  </si>
  <si>
    <t>75 ml</t>
  </si>
  <si>
    <t>30 ml</t>
  </si>
  <si>
    <t>250 ml</t>
  </si>
  <si>
    <t>10 g</t>
  </si>
  <si>
    <t>200 ml</t>
  </si>
  <si>
    <t>130 ml</t>
  </si>
  <si>
    <t>150 ml</t>
  </si>
  <si>
    <t>118 ml</t>
  </si>
  <si>
    <t>89 ml</t>
  </si>
  <si>
    <t>1000 ml</t>
  </si>
  <si>
    <t>225 g</t>
  </si>
  <si>
    <t>500 g</t>
  </si>
  <si>
    <t>1500 g</t>
  </si>
  <si>
    <t>180 ml</t>
  </si>
  <si>
    <t>1 pk</t>
  </si>
  <si>
    <t>40 ml</t>
  </si>
  <si>
    <t>80 ml</t>
  </si>
  <si>
    <t>140 ml</t>
  </si>
  <si>
    <t>20 ml</t>
  </si>
  <si>
    <t>10 ml</t>
  </si>
  <si>
    <t>5 ml</t>
  </si>
  <si>
    <t>100 g</t>
  </si>
  <si>
    <t>190 ml</t>
  </si>
  <si>
    <t>4 g</t>
  </si>
  <si>
    <t>8 ml</t>
  </si>
  <si>
    <t>20 br</t>
  </si>
  <si>
    <t>300 ml</t>
  </si>
  <si>
    <t>32 kap</t>
  </si>
  <si>
    <t>64 kap</t>
  </si>
  <si>
    <t>240 ml</t>
  </si>
  <si>
    <t>750 ml</t>
  </si>
  <si>
    <t>200 g</t>
  </si>
  <si>
    <t>250 g</t>
  </si>
  <si>
    <t>1 kg</t>
  </si>
  <si>
    <t>400 g</t>
  </si>
  <si>
    <t>150 g</t>
  </si>
  <si>
    <t>1000 g</t>
  </si>
  <si>
    <t>300 g</t>
  </si>
  <si>
    <t>450 g</t>
  </si>
  <si>
    <t>500 ml</t>
  </si>
  <si>
    <t>1 l</t>
  </si>
  <si>
    <t>40 g</t>
  </si>
  <si>
    <t>20 g</t>
  </si>
  <si>
    <t>1 stk....</t>
  </si>
  <si>
    <t>15 ml</t>
  </si>
  <si>
    <t>12 ml</t>
  </si>
  <si>
    <t>90 g</t>
  </si>
  <si>
    <t>145 ml</t>
  </si>
  <si>
    <t>50 g</t>
  </si>
  <si>
    <t>4 ml</t>
  </si>
  <si>
    <t>460 ml</t>
  </si>
  <si>
    <t>90 ml</t>
  </si>
  <si>
    <t>5 g</t>
  </si>
  <si>
    <t>2 g</t>
  </si>
  <si>
    <t>75 g</t>
  </si>
  <si>
    <t>14 g</t>
  </si>
  <si>
    <t>68 g</t>
  </si>
  <si>
    <t>3 l</t>
  </si>
  <si>
    <t>700 ml</t>
  </si>
  <si>
    <t>30 MTR</t>
  </si>
  <si>
    <t>35 g</t>
  </si>
  <si>
    <t>30 g</t>
  </si>
  <si>
    <t>170 g</t>
  </si>
  <si>
    <t>425 g</t>
  </si>
  <si>
    <t>750 g</t>
  </si>
  <si>
    <t>90 tab</t>
  </si>
  <si>
    <t>30 tab</t>
  </si>
  <si>
    <t>80 tab</t>
  </si>
  <si>
    <t>150 tab</t>
  </si>
  <si>
    <t>60 tab</t>
  </si>
  <si>
    <t>450 ml</t>
  </si>
  <si>
    <t>5 l</t>
  </si>
  <si>
    <t>2500 ml</t>
  </si>
  <si>
    <t>18 br</t>
  </si>
  <si>
    <t>95 g</t>
  </si>
  <si>
    <t>15 g</t>
  </si>
  <si>
    <t>60 g</t>
  </si>
  <si>
    <t>55 g</t>
  </si>
  <si>
    <t>120 g</t>
  </si>
  <si>
    <t>70 g</t>
  </si>
  <si>
    <t>54 g</t>
  </si>
  <si>
    <t>80 g</t>
  </si>
  <si>
    <t>27 g</t>
  </si>
  <si>
    <t>36 g</t>
  </si>
  <si>
    <t>25 g</t>
  </si>
  <si>
    <t>18 g</t>
  </si>
  <si>
    <t>195 ml</t>
  </si>
  <si>
    <t>285 ml</t>
  </si>
  <si>
    <t>785 ml</t>
  </si>
  <si>
    <t>350 ml</t>
  </si>
  <si>
    <t>175 ml</t>
  </si>
  <si>
    <t>400 ml</t>
  </si>
  <si>
    <t>brand nr</t>
  </si>
  <si>
    <t>brandnavn</t>
  </si>
  <si>
    <t>kolli str.</t>
  </si>
  <si>
    <t>10 br</t>
  </si>
  <si>
    <t>24 br</t>
  </si>
  <si>
    <t>50 kap</t>
  </si>
  <si>
    <t>200 tab</t>
  </si>
  <si>
    <t>55 ml</t>
  </si>
  <si>
    <t>95 ml</t>
  </si>
  <si>
    <t>175 g</t>
  </si>
  <si>
    <t>255 g</t>
  </si>
  <si>
    <t>30 kap</t>
  </si>
  <si>
    <t>90 kap</t>
  </si>
  <si>
    <t>60 kap</t>
  </si>
  <si>
    <t>50 tab</t>
  </si>
  <si>
    <t>59 ml</t>
  </si>
  <si>
    <t>24 g</t>
  </si>
  <si>
    <t>92 g</t>
  </si>
  <si>
    <t>22 ml</t>
  </si>
  <si>
    <t>24 ml</t>
  </si>
  <si>
    <t>15 kap</t>
  </si>
  <si>
    <t>120 tab</t>
  </si>
  <si>
    <t>225 ml</t>
  </si>
  <si>
    <t>120 ml</t>
  </si>
  <si>
    <t>7500 mg</t>
  </si>
  <si>
    <t>600 g</t>
  </si>
  <si>
    <t>360 kap</t>
  </si>
  <si>
    <t>180 kap</t>
  </si>
  <si>
    <t>25 ml</t>
  </si>
  <si>
    <t>100 kap</t>
  </si>
  <si>
    <t>120 kap</t>
  </si>
  <si>
    <t>227 g</t>
  </si>
  <si>
    <t>180 tab</t>
  </si>
  <si>
    <t>240 tab</t>
  </si>
  <si>
    <t>360 tab</t>
  </si>
  <si>
    <t>270 kap</t>
  </si>
  <si>
    <t>300 tab</t>
  </si>
  <si>
    <t>125 ml</t>
  </si>
  <si>
    <t>60  ml</t>
  </si>
  <si>
    <t>125 g</t>
  </si>
  <si>
    <t>60 ml</t>
  </si>
  <si>
    <t>700 g</t>
  </si>
  <si>
    <t>510 g</t>
  </si>
  <si>
    <t>330 ml</t>
  </si>
  <si>
    <t>85 g</t>
  </si>
  <si>
    <t>270 g</t>
  </si>
  <si>
    <t>240 g</t>
  </si>
  <si>
    <t>47 g</t>
  </si>
  <si>
    <t>1500 ml</t>
  </si>
  <si>
    <t>2 l</t>
  </si>
  <si>
    <t>1200 g</t>
  </si>
  <si>
    <t>2400 g</t>
  </si>
  <si>
    <t>38 g</t>
  </si>
  <si>
    <t>110 g</t>
  </si>
  <si>
    <t>190 tab</t>
  </si>
  <si>
    <t>350 g</t>
  </si>
  <si>
    <t>480 ml</t>
  </si>
  <si>
    <t>100 tab</t>
  </si>
  <si>
    <t>240 kap</t>
  </si>
  <si>
    <t>150 kap</t>
  </si>
  <si>
    <t>250 kap</t>
  </si>
  <si>
    <t>45 kap</t>
  </si>
  <si>
    <t>300 kap</t>
  </si>
  <si>
    <t>200 kap</t>
  </si>
  <si>
    <t>500 tab</t>
  </si>
  <si>
    <t>250 tab</t>
  </si>
  <si>
    <t>350 tab</t>
  </si>
  <si>
    <t>225 kap</t>
  </si>
  <si>
    <t>30 br</t>
  </si>
  <si>
    <t>237 ml</t>
  </si>
  <si>
    <t>120  g</t>
  </si>
  <si>
    <t>45 g</t>
  </si>
  <si>
    <t>160 g</t>
  </si>
  <si>
    <t>375 g</t>
  </si>
  <si>
    <t>210 g</t>
  </si>
  <si>
    <t>40 tab</t>
  </si>
  <si>
    <t>20 tab</t>
  </si>
  <si>
    <t>105 kap</t>
  </si>
  <si>
    <t>210 ml</t>
  </si>
  <si>
    <t>80 kap</t>
  </si>
  <si>
    <t>245 ml</t>
  </si>
  <si>
    <t>380 ml</t>
  </si>
  <si>
    <t>17 g</t>
  </si>
  <si>
    <t>23 g</t>
  </si>
  <si>
    <t>12 g</t>
  </si>
  <si>
    <t>7 g</t>
  </si>
  <si>
    <t>6 g</t>
  </si>
  <si>
    <t>28 g</t>
  </si>
  <si>
    <t>180 g</t>
  </si>
  <si>
    <t>230 g</t>
  </si>
  <si>
    <t>420 g</t>
  </si>
  <si>
    <t>275 g</t>
  </si>
  <si>
    <t>425 ml</t>
  </si>
  <si>
    <t>217 ml</t>
  </si>
  <si>
    <t>34 g</t>
  </si>
  <si>
    <t>360 g</t>
  </si>
  <si>
    <t>400 kap</t>
  </si>
  <si>
    <t>110 kap</t>
  </si>
  <si>
    <t>110 tab</t>
  </si>
  <si>
    <t>1 stk..</t>
  </si>
  <si>
    <t>32 tab</t>
  </si>
  <si>
    <t>7 ml</t>
  </si>
  <si>
    <t xml:space="preserve"> 200 ml</t>
  </si>
  <si>
    <t>330 g</t>
  </si>
  <si>
    <t>280 g</t>
  </si>
  <si>
    <t>11 g</t>
  </si>
  <si>
    <t>236 ml</t>
  </si>
  <si>
    <t>29 ml</t>
  </si>
  <si>
    <t>340 tab</t>
  </si>
  <si>
    <t>260 ml</t>
  </si>
  <si>
    <t>3 ml</t>
  </si>
  <si>
    <t>130 g</t>
  </si>
  <si>
    <t>680 g</t>
  </si>
  <si>
    <t>375 ml</t>
  </si>
  <si>
    <t>575 g</t>
  </si>
  <si>
    <t>625 g</t>
  </si>
  <si>
    <t>11 ml</t>
  </si>
  <si>
    <t>21 ml</t>
  </si>
  <si>
    <t>320 tab</t>
  </si>
  <si>
    <t>Hawkins &amp; brimble</t>
  </si>
  <si>
    <t>4250 mg</t>
  </si>
  <si>
    <t>3 g</t>
  </si>
  <si>
    <t>6 ml</t>
  </si>
  <si>
    <t>265 ml</t>
  </si>
  <si>
    <t>185 g</t>
  </si>
  <si>
    <t>115 ml</t>
  </si>
  <si>
    <t>42 ml</t>
  </si>
  <si>
    <t>1300 g</t>
  </si>
  <si>
    <t>228 ml</t>
  </si>
  <si>
    <t>218 g</t>
  </si>
  <si>
    <t>207 ml</t>
  </si>
  <si>
    <t>75 kap</t>
  </si>
  <si>
    <t>1000 tab</t>
  </si>
  <si>
    <t>165 g</t>
  </si>
  <si>
    <t>320 g</t>
  </si>
  <si>
    <t>35 ml</t>
  </si>
  <si>
    <t>140 tab</t>
  </si>
  <si>
    <t>270 tab</t>
  </si>
  <si>
    <t>357 g</t>
  </si>
  <si>
    <t>525 g</t>
  </si>
  <si>
    <t>329 g</t>
  </si>
  <si>
    <t>2 ml</t>
  </si>
  <si>
    <t>17 br</t>
  </si>
  <si>
    <t>800 g</t>
  </si>
  <si>
    <t>175 tab</t>
  </si>
  <si>
    <t>160 tab</t>
  </si>
  <si>
    <t>640 tab</t>
  </si>
  <si>
    <t>20 AMP</t>
  </si>
  <si>
    <t>40 br</t>
  </si>
  <si>
    <t>473 ml</t>
  </si>
  <si>
    <t>119 ml</t>
  </si>
  <si>
    <t>16 br</t>
  </si>
  <si>
    <t>8 br</t>
  </si>
  <si>
    <t>45 ml</t>
  </si>
  <si>
    <t>32 g</t>
  </si>
  <si>
    <t>820 ml</t>
  </si>
  <si>
    <t>1  pk</t>
  </si>
  <si>
    <t>135 ml</t>
  </si>
  <si>
    <t>260 g</t>
  </si>
  <si>
    <t>56 g</t>
  </si>
  <si>
    <t>168 g</t>
  </si>
  <si>
    <t>67 g</t>
  </si>
  <si>
    <t>48 g</t>
  </si>
  <si>
    <t>340 g</t>
  </si>
  <si>
    <t>370 ml</t>
  </si>
  <si>
    <t>57 g</t>
  </si>
  <si>
    <t>600 ml</t>
  </si>
  <si>
    <t>28 kap</t>
  </si>
  <si>
    <t>Australian Bodycare</t>
  </si>
  <si>
    <t>26600</t>
  </si>
  <si>
    <t>005</t>
  </si>
  <si>
    <t>Herrens Mark</t>
  </si>
  <si>
    <t>Sundhed</t>
  </si>
  <si>
    <t>New Nordic</t>
  </si>
  <si>
    <t>Organic Beauty Supply</t>
  </si>
  <si>
    <t>Retail Partner</t>
  </si>
  <si>
    <t>Tiebreak</t>
  </si>
  <si>
    <t>12 stk...</t>
  </si>
  <si>
    <t>30 stk...</t>
  </si>
  <si>
    <t>60 stk...</t>
  </si>
  <si>
    <t>5 stk...</t>
  </si>
  <si>
    <t>Bestilt antal stk...</t>
  </si>
  <si>
    <t>90 stk...</t>
  </si>
  <si>
    <t>1 stk...</t>
  </si>
  <si>
    <t>DFI</t>
  </si>
  <si>
    <t>Engholm NDS</t>
  </si>
  <si>
    <t>House of Originals</t>
  </si>
  <si>
    <t>Trademade Cosmetics</t>
  </si>
  <si>
    <t>1 stk......</t>
  </si>
  <si>
    <t>1  stk......</t>
  </si>
  <si>
    <t>12 stk....</t>
  </si>
  <si>
    <t>30 stk....</t>
  </si>
  <si>
    <t>24 stk....</t>
  </si>
  <si>
    <t>60 stk....</t>
  </si>
  <si>
    <t>100 stk....</t>
  </si>
  <si>
    <t>48 stk....</t>
  </si>
  <si>
    <t>5 stk....</t>
  </si>
  <si>
    <t>18 stk....</t>
  </si>
  <si>
    <t>10 stk....</t>
  </si>
  <si>
    <t>16 stk....</t>
  </si>
  <si>
    <t>14 stk....</t>
  </si>
  <si>
    <t>200 stk....</t>
  </si>
  <si>
    <t>70 stk....</t>
  </si>
  <si>
    <t xml:space="preserve">Køb min. 12 stk..af hver enhed </t>
  </si>
  <si>
    <t>90 stk....</t>
  </si>
  <si>
    <t>20 stk....</t>
  </si>
  <si>
    <t>120  stk...</t>
  </si>
  <si>
    <t>27 stk....</t>
  </si>
  <si>
    <t xml:space="preserve">Køb min. 6 stk.... af hver varenr. </t>
  </si>
  <si>
    <t>2 stk....</t>
  </si>
  <si>
    <t>15 stk....</t>
  </si>
  <si>
    <t>Nordic Premium Group</t>
  </si>
  <si>
    <t>Pure Nature Products</t>
  </si>
  <si>
    <t xml:space="preserve">Zenz Organic </t>
  </si>
  <si>
    <t>DermaVIta</t>
  </si>
  <si>
    <t xml:space="preserve">Beauté Pacifique </t>
  </si>
  <si>
    <t xml:space="preserve">Bestil max. 50 enheder af hvert varenr. </t>
  </si>
  <si>
    <t>DermaVita</t>
  </si>
  <si>
    <t>Køge Helsekost</t>
  </si>
  <si>
    <t>100026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</si>
</sst>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(* #,##0.00_);_(* \(#,##0.00\);_(* &quot;-&quot;??_);_(@_)"/>
    <numFmt numFmtId="165" formatCode="_ * #,##0_ ;_ * \-#,##0_ ;_ * &quot;-&quot;??_ ;_ @_ "/>
    <numFmt numFmtId="166" formatCode="#,##0.00_ ;\-#,##0.00\ "/>
  </numFmts>
  <fonts count="40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8"/>
      <color theme="1"/>
      <name val="Century Gothic"/>
      <family val="2"/>
    </font>
    <font>
      <b/>
      <sz val="14"/>
      <color theme="1"/>
      <name val="Century Gothic"/>
      <family val="2"/>
    </font>
    <font>
      <sz val="8"/>
      <color theme="1"/>
      <name val="Arial"/>
      <family val="2"/>
    </font>
    <font>
      <sz val="6"/>
      <color theme="1"/>
      <name val="Arial"/>
      <family val="2"/>
    </font>
    <font>
      <sz val="13"/>
      <color theme="1"/>
      <name val="Century Gothic"/>
      <family val="2"/>
    </font>
    <font>
      <sz val="10"/>
      <name val="Arial"/>
      <family val="2"/>
    </font>
    <font>
      <sz val="14"/>
      <color theme="1"/>
      <name val="Century Gothic"/>
      <family val="2"/>
    </font>
    <font>
      <sz val="11"/>
      <color rgb="FF000000"/>
      <name val="Calibri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name val="Century Gothic"/>
      <family val="2"/>
    </font>
    <font>
      <b/>
      <sz val="10"/>
      <color theme="1"/>
      <name val="Century Gothic"/>
      <family val="2"/>
    </font>
    <font>
      <sz val="11"/>
      <color theme="1"/>
      <name val="Century Gothic"/>
      <family val="2"/>
    </font>
    <font>
      <sz val="10"/>
      <color theme="1"/>
      <name val="Century Gothic"/>
      <family val="2"/>
    </font>
    <font>
      <sz val="10"/>
      <color rgb="FF262626"/>
      <name val="Arial"/>
      <family val="2"/>
    </font>
    <font>
      <b/>
      <sz val="20"/>
      <color theme="1"/>
      <name val="Century Gothic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theme="1"/>
      <name val="Century Gothic"/>
      <family val="2"/>
    </font>
    <font>
      <b/>
      <sz val="12"/>
      <color rgb="FFFF0000"/>
      <name val="Century Gothic"/>
      <family val="2"/>
    </font>
    <font>
      <b/>
      <sz val="16"/>
      <color theme="1"/>
      <name val="Century Gothic"/>
      <family val="2"/>
    </font>
    <font>
      <b/>
      <sz val="20"/>
      <color theme="1"/>
      <name val="Arial"/>
      <family val="2"/>
    </font>
    <font>
      <sz val="12"/>
      <name val="Century Gothic"/>
      <family val="2"/>
    </font>
    <font>
      <b/>
      <sz val="12"/>
      <color theme="1"/>
      <name val="Century Gothic"/>
      <family val="2"/>
    </font>
    <font>
      <sz val="12"/>
      <color theme="1"/>
      <name val="Arial"/>
      <family val="2"/>
    </font>
    <font>
      <b/>
      <sz val="14"/>
      <color theme="1"/>
      <name val="Arial"/>
      <family val="2"/>
    </font>
    <font>
      <sz val="20"/>
      <color theme="1"/>
      <name val="Arial"/>
      <family val="2"/>
    </font>
    <font>
      <sz val="11"/>
      <name val="Calibri"/>
      <family val="2"/>
      <scheme val="minor"/>
    </font>
    <font>
      <b/>
      <sz val="14"/>
      <color rgb="FF000000"/>
      <name val="Century Gothic"/>
      <family val="2"/>
    </font>
    <font>
      <b/>
      <sz val="22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2">
    <xf numFmtId="0" fontId="0" fillId="0" borderId="0"/>
    <xf numFmtId="0" fontId="7" fillId="0" borderId="0"/>
    <xf numFmtId="0" fontId="12" fillId="0" borderId="0" applyNumberFormat="0" applyFill="0" applyBorder="0" applyProtection="0"/>
    <xf numFmtId="0" fontId="13" fillId="0" borderId="0"/>
    <xf numFmtId="0" fontId="11" fillId="0" borderId="0"/>
    <xf numFmtId="0" fontId="14" fillId="0" borderId="0"/>
    <xf numFmtId="9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25" fillId="0" borderId="10" applyNumberFormat="0" applyFill="0" applyAlignment="0" applyProtection="0"/>
    <xf numFmtId="0" fontId="26" fillId="0" borderId="11" applyNumberFormat="0" applyFill="0" applyAlignment="0" applyProtection="0"/>
    <xf numFmtId="0" fontId="27" fillId="0" borderId="12" applyNumberFormat="0" applyFill="0" applyAlignment="0" applyProtection="0"/>
  </cellStyleXfs>
  <cellXfs count="245">
    <xf numFmtId="0" fontId="0" fillId="0" borderId="0" xfId="0"/>
    <xf numFmtId="0" fontId="1" fillId="0" borderId="0" xfId="0" applyFont="1"/>
    <xf numFmtId="0" fontId="2" fillId="0" borderId="0" xfId="0" applyFont="1" applyAlignment="1">
      <alignment horizontal="right"/>
    </xf>
    <xf numFmtId="0" fontId="1" fillId="0" borderId="0" xfId="0" applyFont="1" applyBorder="1"/>
    <xf numFmtId="0" fontId="6" fillId="0" borderId="0" xfId="0" applyFont="1"/>
    <xf numFmtId="49" fontId="0" fillId="0" borderId="0" xfId="0" applyNumberFormat="1"/>
    <xf numFmtId="0" fontId="10" fillId="0" borderId="9" xfId="0" applyFont="1" applyBorder="1" applyAlignment="1">
      <alignment horizontal="right"/>
    </xf>
    <xf numFmtId="0" fontId="0" fillId="0" borderId="9" xfId="0" applyBorder="1"/>
    <xf numFmtId="0" fontId="0" fillId="0" borderId="0" xfId="0" applyBorder="1"/>
    <xf numFmtId="0" fontId="0" fillId="0" borderId="0" xfId="0" applyBorder="1" applyAlignment="1">
      <alignment horizontal="right"/>
    </xf>
    <xf numFmtId="0" fontId="8" fillId="0" borderId="2" xfId="0" applyNumberFormat="1" applyFont="1" applyBorder="1"/>
    <xf numFmtId="0" fontId="3" fillId="0" borderId="1" xfId="0" applyNumberFormat="1" applyFont="1" applyBorder="1"/>
    <xf numFmtId="0" fontId="1" fillId="0" borderId="2" xfId="0" applyNumberFormat="1" applyFont="1" applyBorder="1"/>
    <xf numFmtId="0" fontId="3" fillId="0" borderId="2" xfId="0" applyNumberFormat="1" applyFont="1" applyBorder="1"/>
    <xf numFmtId="0" fontId="1" fillId="0" borderId="3" xfId="0" applyNumberFormat="1" applyFont="1" applyBorder="1"/>
    <xf numFmtId="0" fontId="4" fillId="0" borderId="4" xfId="0" applyNumberFormat="1" applyFont="1" applyBorder="1"/>
    <xf numFmtId="0" fontId="4" fillId="0" borderId="0" xfId="0" applyNumberFormat="1" applyFont="1" applyBorder="1"/>
    <xf numFmtId="0" fontId="4" fillId="0" borderId="5" xfId="0" applyNumberFormat="1" applyFont="1" applyBorder="1"/>
    <xf numFmtId="0" fontId="1" fillId="0" borderId="4" xfId="0" applyNumberFormat="1" applyFont="1" applyBorder="1"/>
    <xf numFmtId="0" fontId="1" fillId="0" borderId="0" xfId="0" applyNumberFormat="1" applyFont="1" applyBorder="1"/>
    <xf numFmtId="0" fontId="3" fillId="0" borderId="0" xfId="0" applyNumberFormat="1" applyFont="1" applyBorder="1"/>
    <xf numFmtId="0" fontId="8" fillId="0" borderId="0" xfId="0" applyNumberFormat="1" applyFont="1"/>
    <xf numFmtId="0" fontId="1" fillId="0" borderId="5" xfId="0" applyNumberFormat="1" applyFont="1" applyBorder="1"/>
    <xf numFmtId="0" fontId="5" fillId="0" borderId="6" xfId="0" applyNumberFormat="1" applyFont="1" applyBorder="1"/>
    <xf numFmtId="0" fontId="5" fillId="0" borderId="7" xfId="0" applyNumberFormat="1" applyFont="1" applyBorder="1"/>
    <xf numFmtId="0" fontId="5" fillId="0" borderId="8" xfId="0" applyNumberFormat="1" applyFont="1" applyBorder="1"/>
    <xf numFmtId="0" fontId="15" fillId="0" borderId="9" xfId="5" applyNumberFormat="1" applyFont="1" applyFill="1" applyBorder="1"/>
    <xf numFmtId="0" fontId="15" fillId="0" borderId="9" xfId="5" applyNumberFormat="1" applyFont="1" applyFill="1" applyBorder="1" applyAlignment="1">
      <alignment horizontal="right"/>
    </xf>
    <xf numFmtId="0" fontId="15" fillId="0" borderId="9" xfId="5" applyFont="1" applyFill="1" applyBorder="1" applyAlignment="1">
      <alignment horizontal="right"/>
    </xf>
    <xf numFmtId="0" fontId="0" fillId="0" borderId="0" xfId="0"/>
    <xf numFmtId="0" fontId="16" fillId="0" borderId="9" xfId="5" applyNumberFormat="1" applyFont="1" applyFill="1" applyBorder="1" applyAlignment="1">
      <alignment horizontal="right"/>
    </xf>
    <xf numFmtId="0" fontId="16" fillId="0" borderId="9" xfId="5" applyNumberFormat="1" applyFont="1" applyFill="1" applyBorder="1"/>
    <xf numFmtId="0" fontId="16" fillId="0" borderId="9" xfId="5" applyFont="1" applyFill="1" applyBorder="1" applyAlignment="1">
      <alignment horizontal="right"/>
    </xf>
    <xf numFmtId="0" fontId="15" fillId="0" borderId="0" xfId="5" applyNumberFormat="1" applyFont="1" applyFill="1" applyBorder="1" applyAlignment="1">
      <alignment horizontal="right"/>
    </xf>
    <xf numFmtId="0" fontId="17" fillId="0" borderId="0" xfId="0" applyFont="1"/>
    <xf numFmtId="0" fontId="15" fillId="0" borderId="0" xfId="5" applyFont="1" applyBorder="1" applyAlignment="1">
      <alignment wrapText="1"/>
    </xf>
    <xf numFmtId="0" fontId="1" fillId="0" borderId="0" xfId="0" applyFont="1" applyAlignment="1">
      <alignment horizontal="center"/>
    </xf>
    <xf numFmtId="0" fontId="1" fillId="2" borderId="0" xfId="0" applyFont="1" applyFill="1"/>
    <xf numFmtId="0" fontId="18" fillId="2" borderId="0" xfId="0" applyFont="1" applyFill="1"/>
    <xf numFmtId="0" fontId="1" fillId="2" borderId="0" xfId="0" applyFont="1" applyFill="1" applyAlignment="1">
      <alignment horizontal="center"/>
    </xf>
    <xf numFmtId="0" fontId="18" fillId="0" borderId="0" xfId="0" applyFont="1"/>
    <xf numFmtId="0" fontId="19" fillId="3" borderId="0" xfId="0" applyFont="1" applyFill="1"/>
    <xf numFmtId="0" fontId="19" fillId="3" borderId="0" xfId="0" applyFont="1" applyFill="1" applyAlignment="1">
      <alignment horizontal="left"/>
    </xf>
    <xf numFmtId="164" fontId="1" fillId="4" borderId="0" xfId="0" applyNumberFormat="1" applyFont="1" applyFill="1"/>
    <xf numFmtId="0" fontId="18" fillId="0" borderId="0" xfId="0" applyFont="1" applyAlignment="1">
      <alignment horizontal="right"/>
    </xf>
    <xf numFmtId="0" fontId="20" fillId="0" borderId="0" xfId="0" applyFont="1"/>
    <xf numFmtId="0" fontId="20" fillId="0" borderId="0" xfId="0" applyFont="1" applyAlignment="1">
      <alignment horizontal="center" wrapText="1"/>
    </xf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" fillId="0" borderId="9" xfId="0" applyFont="1" applyBorder="1" applyAlignment="1">
      <alignment horizontal="right"/>
    </xf>
    <xf numFmtId="0" fontId="1" fillId="0" borderId="9" xfId="0" applyFont="1" applyBorder="1"/>
    <xf numFmtId="1" fontId="21" fillId="0" borderId="9" xfId="0" quotePrefix="1" applyNumberFormat="1" applyFont="1" applyBorder="1" applyAlignment="1">
      <alignment horizontal="right"/>
    </xf>
    <xf numFmtId="0" fontId="22" fillId="0" borderId="9" xfId="0" applyFont="1" applyBorder="1"/>
    <xf numFmtId="0" fontId="22" fillId="0" borderId="9" xfId="0" applyFont="1" applyBorder="1" applyAlignment="1">
      <alignment horizontal="center"/>
    </xf>
    <xf numFmtId="164" fontId="22" fillId="0" borderId="9" xfId="7" applyFont="1" applyBorder="1" applyAlignment="1">
      <alignment horizontal="center"/>
    </xf>
    <xf numFmtId="9" fontId="1" fillId="0" borderId="9" xfId="6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165" fontId="1" fillId="0" borderId="9" xfId="7" applyNumberFormat="1" applyFont="1" applyBorder="1" applyAlignment="1"/>
    <xf numFmtId="0" fontId="0" fillId="0" borderId="0" xfId="0"/>
    <xf numFmtId="0" fontId="1" fillId="0" borderId="0" xfId="0" applyFont="1" applyBorder="1"/>
    <xf numFmtId="0" fontId="2" fillId="0" borderId="0" xfId="0" applyFont="1" applyAlignment="1">
      <alignment horizontal="right"/>
    </xf>
    <xf numFmtId="0" fontId="7" fillId="0" borderId="9" xfId="1" applyFill="1" applyBorder="1"/>
    <xf numFmtId="164" fontId="22" fillId="5" borderId="9" xfId="7" applyFont="1" applyFill="1" applyBorder="1" applyAlignment="1">
      <alignment horizontal="center"/>
    </xf>
    <xf numFmtId="3" fontId="0" fillId="0" borderId="9" xfId="0" applyNumberFormat="1" applyBorder="1" applyAlignment="1">
      <alignment horizontal="left" indent="2"/>
    </xf>
    <xf numFmtId="0" fontId="0" fillId="0" borderId="9" xfId="0" applyBorder="1" applyAlignment="1">
      <alignment horizontal="left" indent="2"/>
    </xf>
    <xf numFmtId="0" fontId="21" fillId="0" borderId="0" xfId="0" applyFont="1" applyAlignment="1">
      <alignment vertical="center"/>
    </xf>
    <xf numFmtId="0" fontId="10" fillId="0" borderId="9" xfId="0" applyFont="1" applyBorder="1" applyAlignment="1">
      <alignment wrapText="1"/>
    </xf>
    <xf numFmtId="0" fontId="0" fillId="0" borderId="0" xfId="0" quotePrefix="1"/>
    <xf numFmtId="0" fontId="3" fillId="0" borderId="0" xfId="0" applyFont="1"/>
    <xf numFmtId="0" fontId="24" fillId="0" borderId="0" xfId="0" applyFont="1"/>
    <xf numFmtId="0" fontId="28" fillId="0" borderId="9" xfId="0" applyFont="1" applyBorder="1" applyAlignment="1">
      <alignment wrapText="1"/>
    </xf>
    <xf numFmtId="0" fontId="28" fillId="0" borderId="9" xfId="0" applyFont="1" applyBorder="1" applyAlignment="1">
      <alignment horizontal="center" wrapText="1"/>
    </xf>
    <xf numFmtId="0" fontId="28" fillId="0" borderId="9" xfId="0" applyFont="1" applyBorder="1" applyAlignment="1">
      <alignment horizontal="right" wrapText="1"/>
    </xf>
    <xf numFmtId="0" fontId="28" fillId="0" borderId="9" xfId="0" applyFont="1" applyBorder="1" applyAlignment="1">
      <alignment horizontal="left" wrapText="1" indent="1"/>
    </xf>
    <xf numFmtId="0" fontId="28" fillId="0" borderId="0" xfId="0" applyFont="1"/>
    <xf numFmtId="0" fontId="28" fillId="0" borderId="9" xfId="0" applyFont="1" applyBorder="1" applyAlignment="1">
      <alignment horizontal="right"/>
    </xf>
    <xf numFmtId="0" fontId="28" fillId="0" borderId="9" xfId="0" applyFont="1" applyBorder="1"/>
    <xf numFmtId="164" fontId="28" fillId="0" borderId="9" xfId="7" applyFont="1" applyBorder="1" applyAlignment="1">
      <alignment horizontal="right"/>
    </xf>
    <xf numFmtId="9" fontId="28" fillId="0" borderId="9" xfId="6" applyNumberFormat="1" applyFont="1" applyBorder="1" applyAlignment="1">
      <alignment horizontal="right"/>
    </xf>
    <xf numFmtId="9" fontId="28" fillId="0" borderId="9" xfId="7" applyNumberFormat="1" applyFont="1" applyBorder="1" applyAlignment="1">
      <alignment horizontal="right"/>
    </xf>
    <xf numFmtId="0" fontId="28" fillId="0" borderId="9" xfId="11" applyFont="1" applyFill="1" applyBorder="1"/>
    <xf numFmtId="0" fontId="28" fillId="0" borderId="13" xfId="0" applyFont="1" applyBorder="1" applyAlignment="1">
      <alignment horizontal="right"/>
    </xf>
    <xf numFmtId="0" fontId="28" fillId="0" borderId="13" xfId="0" applyFont="1" applyBorder="1"/>
    <xf numFmtId="164" fontId="28" fillId="0" borderId="13" xfId="7" applyFont="1" applyBorder="1" applyAlignment="1">
      <alignment horizontal="right"/>
    </xf>
    <xf numFmtId="9" fontId="28" fillId="0" borderId="13" xfId="6" applyNumberFormat="1" applyFont="1" applyBorder="1" applyAlignment="1">
      <alignment horizontal="right"/>
    </xf>
    <xf numFmtId="9" fontId="28" fillId="0" borderId="13" xfId="7" applyNumberFormat="1" applyFont="1" applyBorder="1" applyAlignment="1">
      <alignment horizontal="right"/>
    </xf>
    <xf numFmtId="0" fontId="28" fillId="0" borderId="13" xfId="11" applyFont="1" applyFill="1" applyBorder="1"/>
    <xf numFmtId="0" fontId="28" fillId="0" borderId="14" xfId="0" applyFont="1" applyBorder="1" applyAlignment="1">
      <alignment horizontal="right"/>
    </xf>
    <xf numFmtId="0" fontId="28" fillId="0" borderId="14" xfId="0" applyFont="1" applyBorder="1"/>
    <xf numFmtId="164" fontId="28" fillId="0" borderId="14" xfId="7" applyFont="1" applyBorder="1" applyAlignment="1">
      <alignment horizontal="right"/>
    </xf>
    <xf numFmtId="9" fontId="28" fillId="0" borderId="14" xfId="6" applyNumberFormat="1" applyFont="1" applyBorder="1" applyAlignment="1">
      <alignment horizontal="right"/>
    </xf>
    <xf numFmtId="9" fontId="28" fillId="0" borderId="14" xfId="7" applyNumberFormat="1" applyFont="1" applyBorder="1" applyAlignment="1">
      <alignment horizontal="right"/>
    </xf>
    <xf numFmtId="0" fontId="28" fillId="0" borderId="14" xfId="11" applyFont="1" applyFill="1" applyBorder="1"/>
    <xf numFmtId="0" fontId="28" fillId="0" borderId="15" xfId="0" applyFont="1" applyBorder="1" applyAlignment="1">
      <alignment horizontal="right"/>
    </xf>
    <xf numFmtId="0" fontId="28" fillId="0" borderId="15" xfId="0" applyFont="1" applyBorder="1"/>
    <xf numFmtId="164" fontId="28" fillId="0" borderId="15" xfId="7" applyFont="1" applyBorder="1" applyAlignment="1">
      <alignment horizontal="right"/>
    </xf>
    <xf numFmtId="9" fontId="28" fillId="0" borderId="15" xfId="6" applyNumberFormat="1" applyFont="1" applyBorder="1" applyAlignment="1">
      <alignment horizontal="right"/>
    </xf>
    <xf numFmtId="9" fontId="28" fillId="0" borderId="15" xfId="7" applyNumberFormat="1" applyFont="1" applyBorder="1" applyAlignment="1">
      <alignment horizontal="right"/>
    </xf>
    <xf numFmtId="0" fontId="28" fillId="0" borderId="15" xfId="11" applyFont="1" applyFill="1" applyBorder="1"/>
    <xf numFmtId="2" fontId="28" fillId="0" borderId="9" xfId="0" applyNumberFormat="1" applyFont="1" applyBorder="1"/>
    <xf numFmtId="0" fontId="29" fillId="0" borderId="0" xfId="0" applyFont="1"/>
    <xf numFmtId="0" fontId="30" fillId="0" borderId="0" xfId="0" applyFont="1" applyAlignment="1">
      <alignment horizontal="right"/>
    </xf>
    <xf numFmtId="165" fontId="28" fillId="0" borderId="9" xfId="7" applyNumberFormat="1" applyFont="1" applyBorder="1" applyAlignment="1">
      <alignment horizontal="right"/>
    </xf>
    <xf numFmtId="0" fontId="28" fillId="0" borderId="0" xfId="0" applyFont="1" applyBorder="1" applyAlignment="1">
      <alignment horizontal="right"/>
    </xf>
    <xf numFmtId="0" fontId="28" fillId="0" borderId="0" xfId="0" applyFont="1" applyBorder="1"/>
    <xf numFmtId="164" fontId="28" fillId="0" borderId="0" xfId="7" applyFont="1" applyBorder="1" applyAlignment="1">
      <alignment horizontal="right"/>
    </xf>
    <xf numFmtId="9" fontId="28" fillId="0" borderId="0" xfId="6" applyNumberFormat="1" applyFont="1" applyBorder="1" applyAlignment="1">
      <alignment horizontal="right"/>
    </xf>
    <xf numFmtId="9" fontId="28" fillId="0" borderId="0" xfId="7" applyNumberFormat="1" applyFont="1" applyBorder="1" applyAlignment="1">
      <alignment horizontal="right"/>
    </xf>
    <xf numFmtId="0" fontId="28" fillId="0" borderId="0" xfId="11" applyFont="1" applyFill="1" applyBorder="1"/>
    <xf numFmtId="0" fontId="32" fillId="0" borderId="9" xfId="0" applyFont="1" applyBorder="1" applyAlignment="1">
      <alignment horizontal="right"/>
    </xf>
    <xf numFmtId="0" fontId="32" fillId="0" borderId="9" xfId="0" applyFont="1" applyBorder="1"/>
    <xf numFmtId="164" fontId="32" fillId="0" borderId="9" xfId="7" applyFont="1" applyBorder="1" applyAlignment="1">
      <alignment horizontal="right"/>
    </xf>
    <xf numFmtId="9" fontId="32" fillId="0" borderId="9" xfId="6" applyNumberFormat="1" applyFont="1" applyBorder="1" applyAlignment="1">
      <alignment horizontal="right"/>
    </xf>
    <xf numFmtId="9" fontId="32" fillId="0" borderId="9" xfId="7" applyNumberFormat="1" applyFont="1" applyBorder="1" applyAlignment="1">
      <alignment horizontal="right"/>
    </xf>
    <xf numFmtId="0" fontId="32" fillId="0" borderId="9" xfId="11" applyFont="1" applyFill="1" applyBorder="1"/>
    <xf numFmtId="9" fontId="28" fillId="0" borderId="9" xfId="7" applyNumberFormat="1" applyFont="1" applyFill="1" applyBorder="1" applyAlignment="1">
      <alignment horizontal="right"/>
    </xf>
    <xf numFmtId="9" fontId="33" fillId="0" borderId="9" xfId="7" applyNumberFormat="1" applyFont="1" applyBorder="1" applyAlignment="1">
      <alignment horizontal="right"/>
    </xf>
    <xf numFmtId="0" fontId="28" fillId="0" borderId="13" xfId="0" applyFont="1" applyBorder="1" applyAlignment="1">
      <alignment horizontal="center"/>
    </xf>
    <xf numFmtId="164" fontId="28" fillId="5" borderId="9" xfId="7" applyFont="1" applyFill="1" applyBorder="1" applyAlignment="1">
      <alignment horizontal="right"/>
    </xf>
    <xf numFmtId="164" fontId="28" fillId="0" borderId="9" xfId="7" applyFont="1" applyFill="1" applyBorder="1" applyAlignment="1">
      <alignment horizontal="right"/>
    </xf>
    <xf numFmtId="165" fontId="28" fillId="0" borderId="9" xfId="7" applyNumberFormat="1" applyFont="1" applyFill="1" applyBorder="1" applyAlignment="1">
      <alignment horizontal="right"/>
    </xf>
    <xf numFmtId="0" fontId="28" fillId="0" borderId="0" xfId="0" applyFont="1" applyFill="1"/>
    <xf numFmtId="0" fontId="28" fillId="0" borderId="16" xfId="0" applyFont="1" applyBorder="1"/>
    <xf numFmtId="1" fontId="28" fillId="0" borderId="9" xfId="0" quotePrefix="1" applyNumberFormat="1" applyFont="1" applyBorder="1" applyAlignment="1">
      <alignment horizontal="right"/>
    </xf>
    <xf numFmtId="0" fontId="34" fillId="0" borderId="9" xfId="0" applyFont="1" applyBorder="1"/>
    <xf numFmtId="0" fontId="28" fillId="0" borderId="16" xfId="0" quotePrefix="1" applyFont="1" applyBorder="1" applyAlignment="1">
      <alignment horizontal="left"/>
    </xf>
    <xf numFmtId="4" fontId="28" fillId="5" borderId="9" xfId="0" applyNumberFormat="1" applyFont="1" applyFill="1" applyBorder="1" applyAlignment="1">
      <alignment horizontal="right"/>
    </xf>
    <xf numFmtId="0" fontId="34" fillId="5" borderId="9" xfId="0" applyFont="1" applyFill="1" applyBorder="1"/>
    <xf numFmtId="9" fontId="34" fillId="0" borderId="9" xfId="0" applyNumberFormat="1" applyFont="1" applyBorder="1"/>
    <xf numFmtId="165" fontId="28" fillId="0" borderId="0" xfId="7" applyNumberFormat="1" applyFont="1" applyBorder="1" applyAlignment="1">
      <alignment horizontal="right"/>
    </xf>
    <xf numFmtId="0" fontId="35" fillId="0" borderId="0" xfId="0" applyFont="1"/>
    <xf numFmtId="0" fontId="28" fillId="5" borderId="9" xfId="0" applyFont="1" applyFill="1" applyBorder="1" applyAlignment="1">
      <alignment horizontal="right"/>
    </xf>
    <xf numFmtId="0" fontId="28" fillId="5" borderId="9" xfId="0" applyFont="1" applyFill="1" applyBorder="1"/>
    <xf numFmtId="9" fontId="28" fillId="5" borderId="9" xfId="6" applyNumberFormat="1" applyFont="1" applyFill="1" applyBorder="1" applyAlignment="1">
      <alignment horizontal="right"/>
    </xf>
    <xf numFmtId="9" fontId="28" fillId="5" borderId="9" xfId="7" applyNumberFormat="1" applyFont="1" applyFill="1" applyBorder="1" applyAlignment="1">
      <alignment horizontal="right"/>
    </xf>
    <xf numFmtId="0" fontId="28" fillId="5" borderId="9" xfId="11" applyFont="1" applyFill="1" applyBorder="1"/>
    <xf numFmtId="0" fontId="28" fillId="0" borderId="18" xfId="0" applyFont="1" applyBorder="1" applyAlignment="1">
      <alignment horizontal="right"/>
    </xf>
    <xf numFmtId="0" fontId="28" fillId="0" borderId="18" xfId="0" applyFont="1" applyBorder="1"/>
    <xf numFmtId="164" fontId="28" fillId="0" borderId="18" xfId="7" applyFont="1" applyBorder="1" applyAlignment="1">
      <alignment horizontal="right"/>
    </xf>
    <xf numFmtId="9" fontId="28" fillId="0" borderId="18" xfId="6" applyNumberFormat="1" applyFont="1" applyBorder="1" applyAlignment="1">
      <alignment horizontal="right"/>
    </xf>
    <xf numFmtId="9" fontId="28" fillId="0" borderId="18" xfId="7" applyNumberFormat="1" applyFont="1" applyBorder="1" applyAlignment="1">
      <alignment horizontal="right"/>
    </xf>
    <xf numFmtId="0" fontId="28" fillId="0" borderId="18" xfId="11" applyFont="1" applyFill="1" applyBorder="1"/>
    <xf numFmtId="0" fontId="33" fillId="0" borderId="14" xfId="0" applyFont="1" applyBorder="1"/>
    <xf numFmtId="0" fontId="33" fillId="0" borderId="14" xfId="0" applyFont="1" applyBorder="1" applyAlignment="1">
      <alignment horizontal="right"/>
    </xf>
    <xf numFmtId="165" fontId="28" fillId="0" borderId="14" xfId="7" applyNumberFormat="1" applyFont="1" applyBorder="1" applyAlignment="1">
      <alignment horizontal="right"/>
    </xf>
    <xf numFmtId="0" fontId="28" fillId="0" borderId="17" xfId="11" applyFont="1" applyFill="1" applyBorder="1"/>
    <xf numFmtId="0" fontId="31" fillId="0" borderId="0" xfId="0" applyFont="1"/>
    <xf numFmtId="0" fontId="36" fillId="0" borderId="0" xfId="0" applyFont="1"/>
    <xf numFmtId="0" fontId="30" fillId="0" borderId="0" xfId="0" applyFont="1" applyAlignment="1">
      <alignment vertical="top"/>
    </xf>
    <xf numFmtId="0" fontId="37" fillId="0" borderId="0" xfId="0" applyFont="1"/>
    <xf numFmtId="0" fontId="3" fillId="0" borderId="4" xfId="0" applyNumberFormat="1" applyFont="1" applyBorder="1"/>
    <xf numFmtId="0" fontId="38" fillId="0" borderId="0" xfId="0" applyFont="1" applyAlignment="1">
      <alignment vertical="center"/>
    </xf>
    <xf numFmtId="0" fontId="8" fillId="0" borderId="0" xfId="0" applyFont="1"/>
    <xf numFmtId="166" fontId="28" fillId="0" borderId="9" xfId="7" applyNumberFormat="1" applyFont="1" applyBorder="1" applyAlignment="1">
      <alignment horizontal="right"/>
    </xf>
    <xf numFmtId="0" fontId="28" fillId="0" borderId="9" xfId="0" applyFont="1" applyBorder="1" applyAlignment="1">
      <alignment horizontal="left" wrapText="1"/>
    </xf>
    <xf numFmtId="0" fontId="28" fillId="0" borderId="0" xfId="0" applyFont="1" applyAlignment="1">
      <alignment horizontal="right" wrapText="1"/>
    </xf>
    <xf numFmtId="166" fontId="28" fillId="0" borderId="9" xfId="0" applyNumberFormat="1" applyFont="1" applyBorder="1" applyAlignment="1">
      <alignment horizontal="right"/>
    </xf>
    <xf numFmtId="166" fontId="28" fillId="0" borderId="9" xfId="6" applyNumberFormat="1" applyFont="1" applyBorder="1" applyAlignment="1">
      <alignment horizontal="right"/>
    </xf>
    <xf numFmtId="166" fontId="28" fillId="0" borderId="9" xfId="0" applyNumberFormat="1" applyFont="1" applyBorder="1" applyAlignment="1">
      <alignment horizontal="right" wrapText="1"/>
    </xf>
    <xf numFmtId="166" fontId="28" fillId="0" borderId="0" xfId="0" applyNumberFormat="1" applyFont="1"/>
    <xf numFmtId="166" fontId="28" fillId="0" borderId="9" xfId="11" applyNumberFormat="1" applyFont="1" applyFill="1" applyBorder="1" applyAlignment="1">
      <alignment horizontal="right"/>
    </xf>
    <xf numFmtId="166" fontId="28" fillId="0" borderId="9" xfId="7" applyNumberFormat="1" applyFont="1" applyBorder="1" applyAlignment="1">
      <alignment horizontal="right" wrapText="1"/>
    </xf>
    <xf numFmtId="166" fontId="28" fillId="0" borderId="9" xfId="6" applyNumberFormat="1" applyFont="1" applyBorder="1" applyAlignment="1">
      <alignment horizontal="right" wrapText="1"/>
    </xf>
    <xf numFmtId="166" fontId="28" fillId="0" borderId="9" xfId="11" applyNumberFormat="1" applyFont="1" applyFill="1" applyBorder="1" applyAlignment="1">
      <alignment horizontal="right" wrapText="1"/>
    </xf>
    <xf numFmtId="0" fontId="33" fillId="0" borderId="18" xfId="0" applyFont="1" applyBorder="1" applyAlignment="1">
      <alignment horizontal="right" wrapText="1"/>
    </xf>
    <xf numFmtId="166" fontId="28" fillId="0" borderId="0" xfId="0" applyNumberFormat="1" applyFont="1" applyAlignment="1">
      <alignment horizontal="right"/>
    </xf>
    <xf numFmtId="166" fontId="1" fillId="0" borderId="0" xfId="0" applyNumberFormat="1" applyFont="1" applyAlignment="1">
      <alignment horizontal="right"/>
    </xf>
    <xf numFmtId="166" fontId="33" fillId="0" borderId="18" xfId="0" applyNumberFormat="1" applyFont="1" applyBorder="1" applyAlignment="1">
      <alignment horizontal="right"/>
    </xf>
    <xf numFmtId="166" fontId="28" fillId="0" borderId="9" xfId="0" applyNumberFormat="1" applyFont="1" applyBorder="1" applyAlignment="1">
      <alignment horizontal="left" wrapText="1"/>
    </xf>
    <xf numFmtId="166" fontId="28" fillId="0" borderId="0" xfId="0" applyNumberFormat="1" applyFont="1" applyAlignment="1">
      <alignment horizontal="left"/>
    </xf>
    <xf numFmtId="166" fontId="33" fillId="0" borderId="18" xfId="0" applyNumberFormat="1" applyFont="1" applyBorder="1" applyAlignment="1">
      <alignment horizontal="left"/>
    </xf>
    <xf numFmtId="166" fontId="28" fillId="0" borderId="13" xfId="7" applyNumberFormat="1" applyFont="1" applyBorder="1" applyAlignment="1">
      <alignment horizontal="right"/>
    </xf>
    <xf numFmtId="166" fontId="28" fillId="0" borderId="14" xfId="7" applyNumberFormat="1" applyFont="1" applyBorder="1" applyAlignment="1">
      <alignment horizontal="right"/>
    </xf>
    <xf numFmtId="166" fontId="28" fillId="0" borderId="15" xfId="7" applyNumberFormat="1" applyFont="1" applyBorder="1" applyAlignment="1">
      <alignment horizontal="right"/>
    </xf>
    <xf numFmtId="0" fontId="28" fillId="0" borderId="14" xfId="0" applyFont="1" applyBorder="1" applyAlignment="1">
      <alignment horizontal="left"/>
    </xf>
    <xf numFmtId="166" fontId="28" fillId="0" borderId="0" xfId="7" applyNumberFormat="1" applyFont="1" applyBorder="1" applyAlignment="1">
      <alignment horizontal="right"/>
    </xf>
    <xf numFmtId="0" fontId="26" fillId="0" borderId="11" xfId="10" applyAlignment="1">
      <alignment horizontal="left"/>
    </xf>
    <xf numFmtId="0" fontId="27" fillId="0" borderId="12" xfId="11" applyAlignment="1">
      <alignment horizontal="left"/>
    </xf>
    <xf numFmtId="0" fontId="25" fillId="0" borderId="10" xfId="9" applyAlignment="1">
      <alignment horizontal="left"/>
    </xf>
    <xf numFmtId="0" fontId="26" fillId="0" borderId="0" xfId="10" applyBorder="1" applyAlignment="1">
      <alignment horizontal="left"/>
    </xf>
    <xf numFmtId="0" fontId="28" fillId="0" borderId="0" xfId="0" applyFont="1" applyAlignment="1">
      <alignment horizontal="left"/>
    </xf>
    <xf numFmtId="0" fontId="33" fillId="0" borderId="16" xfId="0" applyFont="1" applyBorder="1" applyAlignment="1">
      <alignment horizontal="left"/>
    </xf>
    <xf numFmtId="0" fontId="30" fillId="0" borderId="0" xfId="0" applyFont="1" applyAlignment="1">
      <alignment horizontal="center"/>
    </xf>
    <xf numFmtId="0" fontId="28" fillId="0" borderId="0" xfId="0" applyFont="1" applyAlignment="1">
      <alignment horizontal="right"/>
    </xf>
    <xf numFmtId="0" fontId="0" fillId="0" borderId="0" xfId="0" applyAlignment="1">
      <alignment horizontal="right" wrapText="1"/>
    </xf>
    <xf numFmtId="0" fontId="28" fillId="0" borderId="13" xfId="0" applyFont="1" applyBorder="1" applyAlignment="1">
      <alignment horizontal="right" wrapText="1"/>
    </xf>
    <xf numFmtId="166" fontId="28" fillId="5" borderId="9" xfId="7" applyNumberFormat="1" applyFont="1" applyFill="1" applyBorder="1" applyAlignment="1">
      <alignment horizontal="right"/>
    </xf>
    <xf numFmtId="0" fontId="28" fillId="0" borderId="18" xfId="0" applyFont="1" applyBorder="1" applyAlignment="1">
      <alignment horizontal="right" wrapText="1"/>
    </xf>
    <xf numFmtId="0" fontId="28" fillId="0" borderId="15" xfId="0" applyFont="1" applyBorder="1" applyAlignment="1">
      <alignment horizontal="right" wrapText="1"/>
    </xf>
    <xf numFmtId="0" fontId="28" fillId="0" borderId="0" xfId="0" applyFont="1" applyBorder="1" applyAlignment="1">
      <alignment horizontal="left"/>
    </xf>
    <xf numFmtId="166" fontId="1" fillId="0" borderId="0" xfId="0" applyNumberFormat="1" applyFont="1"/>
    <xf numFmtId="0" fontId="1" fillId="0" borderId="0" xfId="0" applyFont="1" applyAlignment="1">
      <alignment horizontal="left"/>
    </xf>
    <xf numFmtId="166" fontId="28" fillId="0" borderId="18" xfId="7" applyNumberFormat="1" applyFont="1" applyBorder="1" applyAlignment="1">
      <alignment horizontal="right"/>
    </xf>
    <xf numFmtId="0" fontId="28" fillId="0" borderId="18" xfId="0" applyFont="1" applyBorder="1" applyAlignment="1">
      <alignment horizontal="left"/>
    </xf>
    <xf numFmtId="166" fontId="28" fillId="5" borderId="9" xfId="0" applyNumberFormat="1" applyFont="1" applyFill="1" applyBorder="1" applyAlignment="1">
      <alignment horizontal="right"/>
    </xf>
    <xf numFmtId="0" fontId="34" fillId="0" borderId="9" xfId="0" applyFont="1" applyBorder="1" applyAlignment="1">
      <alignment horizontal="right"/>
    </xf>
    <xf numFmtId="0" fontId="33" fillId="0" borderId="17" xfId="0" applyFont="1" applyBorder="1" applyAlignment="1">
      <alignment horizontal="right"/>
    </xf>
    <xf numFmtId="0" fontId="33" fillId="0" borderId="9" xfId="0" applyFont="1" applyBorder="1" applyAlignment="1">
      <alignment horizontal="left"/>
    </xf>
    <xf numFmtId="1" fontId="33" fillId="0" borderId="9" xfId="0" quotePrefix="1" applyNumberFormat="1" applyFont="1" applyBorder="1" applyAlignment="1">
      <alignment horizontal="left"/>
    </xf>
    <xf numFmtId="166" fontId="28" fillId="0" borderId="9" xfId="7" applyNumberFormat="1" applyFont="1" applyFill="1" applyBorder="1" applyAlignment="1">
      <alignment horizontal="right"/>
    </xf>
    <xf numFmtId="166" fontId="28" fillId="0" borderId="0" xfId="0" applyNumberFormat="1" applyFont="1" applyFill="1"/>
    <xf numFmtId="166" fontId="28" fillId="5" borderId="13" xfId="7" applyNumberFormat="1" applyFont="1" applyFill="1" applyBorder="1" applyAlignment="1">
      <alignment horizontal="right"/>
    </xf>
    <xf numFmtId="166" fontId="28" fillId="0" borderId="9" xfId="0" applyNumberFormat="1" applyFont="1" applyBorder="1"/>
    <xf numFmtId="166" fontId="32" fillId="0" borderId="9" xfId="7" applyNumberFormat="1" applyFont="1" applyBorder="1" applyAlignment="1">
      <alignment horizontal="right"/>
    </xf>
    <xf numFmtId="166" fontId="1" fillId="0" borderId="0" xfId="0" applyNumberFormat="1" applyFont="1" applyBorder="1"/>
    <xf numFmtId="0" fontId="1" fillId="0" borderId="0" xfId="0" applyFont="1" applyBorder="1" applyAlignment="1">
      <alignment horizontal="left"/>
    </xf>
    <xf numFmtId="0" fontId="1" fillId="0" borderId="0" xfId="0" applyFont="1" applyAlignment="1">
      <alignment horizontal="right" wrapText="1"/>
    </xf>
    <xf numFmtId="0" fontId="28" fillId="0" borderId="9" xfId="0" applyFont="1" applyBorder="1" applyAlignment="1">
      <alignment horizontal="left"/>
    </xf>
    <xf numFmtId="0" fontId="28" fillId="0" borderId="0" xfId="0" applyFont="1" applyAlignment="1">
      <alignment wrapText="1"/>
    </xf>
    <xf numFmtId="0" fontId="1" fillId="0" borderId="0" xfId="0" applyFont="1" applyAlignment="1">
      <alignment wrapText="1"/>
    </xf>
    <xf numFmtId="0" fontId="27" fillId="0" borderId="12" xfId="11" applyAlignment="1">
      <alignment horizontal="left" wrapText="1"/>
    </xf>
    <xf numFmtId="0" fontId="1" fillId="0" borderId="0" xfId="0" applyFont="1" applyAlignment="1">
      <alignment horizontal="right"/>
    </xf>
    <xf numFmtId="0" fontId="1" fillId="0" borderId="0" xfId="0" applyFont="1" applyBorder="1" applyAlignment="1">
      <alignment horizontal="right"/>
    </xf>
    <xf numFmtId="0" fontId="39" fillId="0" borderId="0" xfId="0" applyFont="1"/>
    <xf numFmtId="0" fontId="28" fillId="0" borderId="13" xfId="11" applyFont="1" applyFill="1" applyBorder="1" applyAlignment="1"/>
    <xf numFmtId="0" fontId="1" fillId="0" borderId="2" xfId="0" applyNumberFormat="1" applyFont="1" applyBorder="1" applyAlignment="1">
      <alignment horizontal="right"/>
    </xf>
    <xf numFmtId="0" fontId="4" fillId="0" borderId="0" xfId="0" applyNumberFormat="1" applyFont="1" applyBorder="1" applyAlignment="1">
      <alignment horizontal="right"/>
    </xf>
    <xf numFmtId="0" fontId="1" fillId="0" borderId="0" xfId="0" applyNumberFormat="1" applyFont="1" applyBorder="1" applyAlignment="1">
      <alignment horizontal="right"/>
    </xf>
    <xf numFmtId="0" fontId="5" fillId="0" borderId="7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1" fillId="0" borderId="3" xfId="0" applyNumberFormat="1" applyFont="1" applyBorder="1" applyAlignment="1">
      <alignment horizontal="right"/>
    </xf>
    <xf numFmtId="0" fontId="4" fillId="0" borderId="5" xfId="0" applyNumberFormat="1" applyFont="1" applyBorder="1" applyAlignment="1">
      <alignment horizontal="right"/>
    </xf>
    <xf numFmtId="0" fontId="1" fillId="0" borderId="5" xfId="0" applyNumberFormat="1" applyFont="1" applyBorder="1" applyAlignment="1">
      <alignment horizontal="right"/>
    </xf>
    <xf numFmtId="0" fontId="5" fillId="0" borderId="8" xfId="0" applyNumberFormat="1" applyFont="1" applyBorder="1" applyAlignment="1">
      <alignment horizontal="right"/>
    </xf>
    <xf numFmtId="0" fontId="28" fillId="0" borderId="9" xfId="11" applyFont="1" applyFill="1" applyBorder="1" applyAlignment="1">
      <alignment horizontal="right"/>
    </xf>
    <xf numFmtId="0" fontId="33" fillId="0" borderId="18" xfId="0" applyFont="1" applyBorder="1" applyAlignment="1"/>
    <xf numFmtId="0" fontId="33" fillId="0" borderId="0" xfId="0" applyFont="1" applyAlignment="1">
      <alignment horizontal="left"/>
    </xf>
    <xf numFmtId="0" fontId="23" fillId="5" borderId="9" xfId="1" applyFont="1" applyFill="1" applyBorder="1"/>
    <xf numFmtId="0" fontId="21" fillId="5" borderId="0" xfId="0" applyFont="1" applyFill="1" applyAlignment="1">
      <alignment vertical="center"/>
    </xf>
    <xf numFmtId="0" fontId="15" fillId="5" borderId="9" xfId="5" applyFont="1" applyFill="1" applyBorder="1"/>
    <xf numFmtId="0" fontId="0" fillId="5" borderId="0" xfId="0" applyFill="1"/>
    <xf numFmtId="0" fontId="16" fillId="5" borderId="9" xfId="5" applyFont="1" applyFill="1" applyBorder="1"/>
    <xf numFmtId="0" fontId="0" fillId="5" borderId="9" xfId="0" applyFill="1" applyBorder="1"/>
    <xf numFmtId="0" fontId="7" fillId="6" borderId="0" xfId="1" applyFill="1"/>
    <xf numFmtId="0" fontId="7" fillId="6" borderId="9" xfId="1" applyFill="1" applyBorder="1"/>
    <xf numFmtId="0" fontId="7" fillId="6" borderId="9" xfId="1" applyFont="1" applyFill="1" applyBorder="1"/>
    <xf numFmtId="0" fontId="23" fillId="6" borderId="9" xfId="1" applyFont="1" applyFill="1" applyBorder="1"/>
    <xf numFmtId="0" fontId="7" fillId="6" borderId="0" xfId="1" applyFont="1" applyFill="1"/>
    <xf numFmtId="9" fontId="28" fillId="0" borderId="9" xfId="6" applyFont="1" applyBorder="1" applyAlignment="1">
      <alignment horizontal="right" wrapText="1"/>
    </xf>
    <xf numFmtId="9" fontId="28" fillId="0" borderId="9" xfId="6" applyFont="1" applyBorder="1" applyAlignment="1">
      <alignment horizontal="right"/>
    </xf>
    <xf numFmtId="9" fontId="28" fillId="0" borderId="0" xfId="6" applyFont="1" applyAlignment="1">
      <alignment horizontal="right"/>
    </xf>
    <xf numFmtId="9" fontId="33" fillId="0" borderId="18" xfId="6" applyFont="1" applyBorder="1" applyAlignment="1">
      <alignment horizontal="right"/>
    </xf>
    <xf numFmtId="0" fontId="2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31" fillId="0" borderId="0" xfId="0" applyFont="1" applyAlignment="1">
      <alignment horizontal="center" vertical="center"/>
    </xf>
  </cellXfs>
  <cellStyles count="12">
    <cellStyle name="Komma 2" xfId="7"/>
    <cellStyle name="Komma 2 2" xfId="8"/>
    <cellStyle name="Normal" xfId="0" builtinId="0"/>
    <cellStyle name="Normal 2" xfId="1"/>
    <cellStyle name="Normal 2 2" xfId="4"/>
    <cellStyle name="Normal 2 3" xfId="5"/>
    <cellStyle name="Normal 3" xfId="2"/>
    <cellStyle name="Normal 3 2" xfId="3"/>
    <cellStyle name="Overskrift 1" xfId="9" builtinId="16"/>
    <cellStyle name="Overskrift 2" xfId="10" builtinId="17"/>
    <cellStyle name="Overskrift 3" xfId="11" builtinId="18"/>
    <cellStyle name="Procent" xfId="6" builtinId="5"/>
  </cellStyles>
  <dxfs count="3">
    <dxf>
      <border>
        <bottom style="hair">
          <color theme="0" tint="-0.34998626667073579"/>
        </bottom>
        <vertical/>
        <horizontal/>
      </border>
    </dxf>
    <dxf>
      <border>
        <bottom style="hair">
          <color theme="0" tint="-0.34998626667073579"/>
        </bottom>
        <vertical/>
        <horizontal/>
      </border>
    </dxf>
    <dxf>
      <border>
        <bottom style="hair">
          <color theme="0" tint="-0.34998626667073579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2</xdr:row>
      <xdr:rowOff>327749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463550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174625</xdr:rowOff>
    </xdr:from>
    <xdr:to>
      <xdr:col>2</xdr:col>
      <xdr:colOff>298450</xdr:colOff>
      <xdr:row>4</xdr:row>
      <xdr:rowOff>178524</xdr:rowOff>
    </xdr:to>
    <xdr:pic>
      <xdr:nvPicPr>
        <xdr:cNvPr id="3" name="Billede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31750" y="174625"/>
          <a:ext cx="1901825" cy="924649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107950</xdr:colOff>
      <xdr:row>0</xdr:row>
      <xdr:rowOff>149225</xdr:rowOff>
    </xdr:from>
    <xdr:to>
      <xdr:col>2</xdr:col>
      <xdr:colOff>549275</xdr:colOff>
      <xdr:row>4</xdr:row>
      <xdr:rowOff>153124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07950" y="149225"/>
          <a:ext cx="1901825" cy="924649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28575" y="133350"/>
          <a:ext cx="1901825" cy="924649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2</xdr:col>
      <xdr:colOff>441325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0" y="133350"/>
          <a:ext cx="1901825" cy="924649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463550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463550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73749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295275</xdr:colOff>
      <xdr:row>4</xdr:row>
      <xdr:rowOff>73749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463550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73749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73749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431800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463550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390525</xdr:colOff>
      <xdr:row>4</xdr:row>
      <xdr:rowOff>73749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463550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463550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133350</xdr:rowOff>
    </xdr:from>
    <xdr:to>
      <xdr:col>2</xdr:col>
      <xdr:colOff>565150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23825" y="133350"/>
          <a:ext cx="1901825" cy="924649"/>
        </a:xfrm>
        <a:prstGeom prst="rect">
          <a:avLst/>
        </a:prstGeom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476704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476250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463550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73749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2</xdr:col>
      <xdr:colOff>469900</xdr:colOff>
      <xdr:row>4</xdr:row>
      <xdr:rowOff>137249</xdr:rowOff>
    </xdr:to>
    <xdr:pic>
      <xdr:nvPicPr>
        <xdr:cNvPr id="2" name="Billed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8230850" y="133350"/>
          <a:ext cx="1914525" cy="765899"/>
        </a:xfrm>
        <a:prstGeom prst="rect">
          <a:avLst/>
        </a:prstGeom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28575</xdr:colOff>
      <xdr:row>0</xdr:row>
      <xdr:rowOff>133350</xdr:rowOff>
    </xdr:from>
    <xdr:to>
      <xdr:col>19</xdr:col>
      <xdr:colOff>114300</xdr:colOff>
      <xdr:row>3</xdr:row>
      <xdr:rowOff>156299</xdr:rowOff>
    </xdr:to>
    <xdr:pic>
      <xdr:nvPicPr>
        <xdr:cNvPr id="3" name="Billede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99" r="10001"/>
        <a:stretch/>
      </xdr:blipFill>
      <xdr:spPr>
        <a:xfrm>
          <a:off x="17802225" y="133350"/>
          <a:ext cx="1914525" cy="76589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533400</xdr:colOff>
          <xdr:row>13</xdr:row>
          <xdr:rowOff>171450</xdr:rowOff>
        </xdr:from>
        <xdr:to>
          <xdr:col>2</xdr:col>
          <xdr:colOff>619125</xdr:colOff>
          <xdr:row>17</xdr:row>
          <xdr:rowOff>123825</xdr:rowOff>
        </xdr:to>
        <xdr:sp macro="" textlink="">
          <xdr:nvSpPr>
            <xdr:cNvPr id="106500" name="Button 4" hidden="1">
              <a:extLst>
                <a:ext uri="{63B3BB69-23CF-44E3-9099-C40C66FF867C}">
                  <a14:compatExt spid="_x0000_s106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7432" rIns="27432" bIns="27432" anchor="ctr" upright="1"/>
            <a:lstStyle/>
            <a:p>
              <a:pPr algn="ctr" rtl="0">
                <a:defRPr sz="1000"/>
              </a:pPr>
              <a:r>
                <a:rPr lang="da-DK" sz="1100" b="0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Gem tomt ark</a:t>
              </a:r>
            </a:p>
          </xdr:txBody>
        </xdr:sp>
        <xdr:clientData fPrintsWithSheet="0"/>
      </xdr:twoCellAnchor>
    </mc:Choice>
    <mc:Fallback/>
  </mc:AlternateContent>
</xdr:wsDr>
</file>

<file path=xl/drawings/drawing9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25</xdr:col>
          <xdr:colOff>28575</xdr:colOff>
          <xdr:row>4</xdr:row>
          <xdr:rowOff>180975</xdr:rowOff>
        </xdr:from>
        <xdr:to>
          <xdr:col>27</xdr:col>
          <xdr:colOff>342900</xdr:colOff>
          <xdr:row>6</xdr:row>
          <xdr:rowOff>19050</xdr:rowOff>
        </xdr:to>
        <xdr:sp macro="" textlink="">
          <xdr:nvSpPr>
            <xdr:cNvPr id="114689" name="Button 1" hidden="1">
              <a:extLst>
                <a:ext uri="{63B3BB69-23CF-44E3-9099-C40C66FF867C}">
                  <a14:compatExt spid="_x0000_s114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7432" rIns="27432" bIns="27432" anchor="ctr" upright="1"/>
            <a:lstStyle/>
            <a:p>
              <a:pPr algn="ctr" rtl="0">
                <a:defRPr sz="1000"/>
              </a:pPr>
              <a:r>
                <a:rPr lang="da-DK" sz="1100" b="0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Gem bestillinger som messeark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25</xdr:col>
          <xdr:colOff>9525</xdr:colOff>
          <xdr:row>2</xdr:row>
          <xdr:rowOff>19050</xdr:rowOff>
        </xdr:from>
        <xdr:to>
          <xdr:col>27</xdr:col>
          <xdr:colOff>352425</xdr:colOff>
          <xdr:row>4</xdr:row>
          <xdr:rowOff>142875</xdr:rowOff>
        </xdr:to>
        <xdr:sp macro="" textlink="">
          <xdr:nvSpPr>
            <xdr:cNvPr id="114690" name="Button 2" hidden="1">
              <a:extLst>
                <a:ext uri="{63B3BB69-23CF-44E3-9099-C40C66FF867C}">
                  <a14:compatExt spid="_x0000_s1146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7432" rIns="27432" bIns="27432" anchor="ctr" upright="1"/>
            <a:lstStyle/>
            <a:p>
              <a:pPr algn="ctr" rtl="0">
                <a:defRPr sz="1000"/>
              </a:pPr>
              <a:r>
                <a:rPr lang="da-DK" sz="1100" b="0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Nulstil bestillingskolonne i messearkene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25</xdr:col>
          <xdr:colOff>38100</xdr:colOff>
          <xdr:row>6</xdr:row>
          <xdr:rowOff>66675</xdr:rowOff>
        </xdr:from>
        <xdr:to>
          <xdr:col>27</xdr:col>
          <xdr:colOff>333375</xdr:colOff>
          <xdr:row>10</xdr:row>
          <xdr:rowOff>9525</xdr:rowOff>
        </xdr:to>
        <xdr:sp macro="" textlink="">
          <xdr:nvSpPr>
            <xdr:cNvPr id="114691" name="Button 3" hidden="1">
              <a:extLst>
                <a:ext uri="{63B3BB69-23CF-44E3-9099-C40C66FF867C}">
                  <a14:compatExt spid="_x0000_s1146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7432" rIns="27432" bIns="27432" anchor="ctr" upright="1"/>
            <a:lstStyle/>
            <a:p>
              <a:pPr algn="ctr" rtl="0">
                <a:defRPr sz="1000"/>
              </a:pPr>
              <a:r>
                <a:rPr lang="da-DK" sz="1100" b="0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Sammel varenumre fra messeark i 1 ark</a:t>
              </a:r>
            </a:p>
          </xdr:txBody>
        </xdr:sp>
        <xdr:clientData fPrintsWithSheet="0"/>
      </xdr:twoCellAnchor>
    </mc:Choice>
    <mc:Fallback/>
  </mc:AlternateContent>
</xdr:wsDr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92.bin"/><Relationship Id="rId4" Type="http://schemas.openxmlformats.org/officeDocument/2006/relationships/ctrlProp" Target="../ctrlProps/ctrlProp1.xml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93.bin"/><Relationship Id="rId6" Type="http://schemas.openxmlformats.org/officeDocument/2006/relationships/ctrlProp" Target="../ctrlProps/ctrlProp4.xml"/><Relationship Id="rId5" Type="http://schemas.openxmlformats.org/officeDocument/2006/relationships/ctrlProp" Target="../ctrlProps/ctrlProp3.xml"/><Relationship Id="rId4" Type="http://schemas.openxmlformats.org/officeDocument/2006/relationships/ctrlProp" Target="../ctrlProps/ctrlProp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>
    <pageSetUpPr fitToPage="1"/>
  </sheetPr>
  <dimension ref="A1:M29"/>
  <sheetViews>
    <sheetView view="pageBreakPreview" zoomScale="60" zoomScaleNormal="100" workbookViewId="0">
      <selection sqref="A1:XFD1048576"/>
    </sheetView>
  </sheetViews>
  <sheetFormatPr defaultRowHeight="29.25" customHeight="1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4.5703125" hidden="1" customWidth="1"/>
    <col min="13" max="13" width="26.5703125" bestFit="1" customWidth="1"/>
  </cols>
  <sheetData>
    <row r="1" spans="1:13" ht="29.25" customHeight="1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29.25" customHeight="1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9.25" customHeight="1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340</v>
      </c>
    </row>
    <row r="4" spans="1:13" ht="29.25" customHeight="1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ht="29.2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29.25" customHeight="1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29.25" customHeight="1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t="29.25" customHeight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t="29.25" customHeight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ht="29.25" customHeight="1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29.25" customHeight="1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29.25" customHeight="1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ht="29.25" customHeight="1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ht="29.25" customHeight="1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29.25" customHeight="1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ht="29.25" customHeight="1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ht="29.25" customHeight="1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29.2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29.25" customHeight="1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9.25" customHeight="1" x14ac:dyDescent="0.3">
      <c r="A20" s="72" t="str">
        <f>"8277"</f>
        <v>8277</v>
      </c>
      <c r="B20" s="76"/>
      <c r="C20" s="76" t="str">
        <f>"Body oil high care Organic "</f>
        <v>Body oil high care Organic </v>
      </c>
      <c r="D20" s="75" t="s">
        <v>351</v>
      </c>
      <c r="E20" s="75">
        <v>1</v>
      </c>
      <c r="F20" s="153">
        <v>111</v>
      </c>
      <c r="G20" s="77"/>
      <c r="H20" s="77" t="s">
        <v>48</v>
      </c>
      <c r="I20" s="78">
        <v>0.1</v>
      </c>
      <c r="J20" s="153">
        <v>249</v>
      </c>
      <c r="K20" s="79">
        <f>I20</f>
        <v>0.1</v>
      </c>
      <c r="L20" s="76" t="str">
        <f t="shared" ref="L20:L29" si="0">"370"</f>
        <v>370</v>
      </c>
      <c r="M20" s="80" t="str">
        <f t="shared" ref="M20:M29" si="1">"Zinobel Organic Boost"</f>
        <v>Zinobel Organic Boost</v>
      </c>
    </row>
    <row r="21" spans="1:13" ht="29.25" customHeight="1" x14ac:dyDescent="0.3">
      <c r="A21" s="75" t="str">
        <f>"7507"</f>
        <v>7507</v>
      </c>
      <c r="B21" s="76"/>
      <c r="C21" s="76" t="str">
        <f>"Cleanser Deep &amp; Gentle"</f>
        <v>Cleanser Deep &amp; Gentle</v>
      </c>
      <c r="D21" s="75" t="s">
        <v>351</v>
      </c>
      <c r="E21" s="75">
        <v>1</v>
      </c>
      <c r="F21" s="153">
        <v>76.8</v>
      </c>
      <c r="G21" s="77"/>
      <c r="H21" s="77" t="s">
        <v>48</v>
      </c>
      <c r="I21" s="78">
        <v>0.1</v>
      </c>
      <c r="J21" s="153">
        <v>169</v>
      </c>
      <c r="K21" s="79">
        <f t="shared" ref="K21:K29" si="2">I21</f>
        <v>0.1</v>
      </c>
      <c r="L21" s="76" t="str">
        <f t="shared" si="0"/>
        <v>370</v>
      </c>
      <c r="M21" s="80" t="str">
        <f t="shared" si="1"/>
        <v>Zinobel Organic Boost</v>
      </c>
    </row>
    <row r="22" spans="1:13" ht="29.25" customHeight="1" x14ac:dyDescent="0.3">
      <c r="A22" s="75" t="str">
        <f>"7501"</f>
        <v>7501</v>
      </c>
      <c r="B22" s="76"/>
      <c r="C22" s="76" t="str">
        <f>"Day no. 1 Fruit dagcreme "</f>
        <v>Day no. 1 Fruit dagcreme </v>
      </c>
      <c r="D22" s="75" t="s">
        <v>352</v>
      </c>
      <c r="E22" s="75">
        <v>1</v>
      </c>
      <c r="F22" s="153">
        <v>124</v>
      </c>
      <c r="G22" s="77"/>
      <c r="H22" s="77" t="s">
        <v>48</v>
      </c>
      <c r="I22" s="78">
        <v>0.1</v>
      </c>
      <c r="J22" s="153">
        <v>299</v>
      </c>
      <c r="K22" s="79">
        <f t="shared" si="2"/>
        <v>0.1</v>
      </c>
      <c r="L22" s="76" t="str">
        <f t="shared" si="0"/>
        <v>370</v>
      </c>
      <c r="M22" s="80" t="str">
        <f t="shared" si="1"/>
        <v>Zinobel Organic Boost</v>
      </c>
    </row>
    <row r="23" spans="1:13" ht="29.25" customHeight="1" x14ac:dyDescent="0.3">
      <c r="A23" s="75" t="str">
        <f>"7500"</f>
        <v>7500</v>
      </c>
      <c r="B23" s="76"/>
      <c r="C23" s="76" t="str">
        <f>"Day no. 1 Naturel dagcreme "</f>
        <v>Day no. 1 Naturel dagcreme </v>
      </c>
      <c r="D23" s="75" t="s">
        <v>352</v>
      </c>
      <c r="E23" s="75">
        <v>1</v>
      </c>
      <c r="F23" s="153">
        <v>124</v>
      </c>
      <c r="G23" s="77"/>
      <c r="H23" s="77" t="s">
        <v>48</v>
      </c>
      <c r="I23" s="78">
        <v>0.1</v>
      </c>
      <c r="J23" s="153">
        <v>299</v>
      </c>
      <c r="K23" s="79">
        <f t="shared" si="2"/>
        <v>0.1</v>
      </c>
      <c r="L23" s="76" t="str">
        <f t="shared" si="0"/>
        <v>370</v>
      </c>
      <c r="M23" s="80" t="str">
        <f t="shared" si="1"/>
        <v>Zinobel Organic Boost</v>
      </c>
    </row>
    <row r="24" spans="1:13" ht="29.25" customHeight="1" x14ac:dyDescent="0.3">
      <c r="A24" s="75" t="str">
        <f>"8265"</f>
        <v>8265</v>
      </c>
      <c r="B24" s="76"/>
      <c r="C24" s="76" t="str">
        <f>"Hand cream rescue "</f>
        <v xml:space="preserve">Hand cream rescue </v>
      </c>
      <c r="D24" s="75" t="s">
        <v>353</v>
      </c>
      <c r="E24" s="75">
        <v>1</v>
      </c>
      <c r="F24" s="153">
        <v>56</v>
      </c>
      <c r="G24" s="77"/>
      <c r="H24" s="77" t="s">
        <v>48</v>
      </c>
      <c r="I24" s="78">
        <v>0.1</v>
      </c>
      <c r="J24" s="153">
        <v>129</v>
      </c>
      <c r="K24" s="79">
        <f t="shared" si="2"/>
        <v>0.1</v>
      </c>
      <c r="L24" s="76" t="str">
        <f t="shared" si="0"/>
        <v>370</v>
      </c>
      <c r="M24" s="80" t="str">
        <f t="shared" si="1"/>
        <v>Zinobel Organic Boost</v>
      </c>
    </row>
    <row r="25" spans="1:13" ht="29.25" customHeight="1" x14ac:dyDescent="0.3">
      <c r="A25" s="75" t="str">
        <f>"7504"</f>
        <v>7504</v>
      </c>
      <c r="B25" s="76"/>
      <c r="C25" s="76" t="str">
        <f>"Instant Care Serum Organic "</f>
        <v>Instant Care Serum Organic </v>
      </c>
      <c r="D25" s="75" t="s">
        <v>354</v>
      </c>
      <c r="E25" s="75">
        <v>1</v>
      </c>
      <c r="F25" s="153">
        <v>139.6</v>
      </c>
      <c r="G25" s="77"/>
      <c r="H25" s="77" t="s">
        <v>48</v>
      </c>
      <c r="I25" s="78">
        <v>0.1</v>
      </c>
      <c r="J25" s="153">
        <v>349</v>
      </c>
      <c r="K25" s="79">
        <f t="shared" si="2"/>
        <v>0.1</v>
      </c>
      <c r="L25" s="76" t="str">
        <f t="shared" si="0"/>
        <v>370</v>
      </c>
      <c r="M25" s="80" t="str">
        <f t="shared" si="1"/>
        <v>Zinobel Organic Boost</v>
      </c>
    </row>
    <row r="26" spans="1:13" ht="29.25" customHeight="1" x14ac:dyDescent="0.3">
      <c r="A26" s="75" t="str">
        <f>"21110"</f>
        <v>21110</v>
      </c>
      <c r="B26" s="76"/>
      <c r="C26" s="76" t="str">
        <f>"Intense Repair oil Organic"</f>
        <v>Intense Repair oil Organic</v>
      </c>
      <c r="D26" s="75" t="s">
        <v>354</v>
      </c>
      <c r="E26" s="75">
        <v>1</v>
      </c>
      <c r="F26" s="153">
        <v>147.69999999999999</v>
      </c>
      <c r="G26" s="77"/>
      <c r="H26" s="77" t="s">
        <v>48</v>
      </c>
      <c r="I26" s="78">
        <v>0.1</v>
      </c>
      <c r="J26" s="153">
        <v>365</v>
      </c>
      <c r="K26" s="79">
        <f t="shared" si="2"/>
        <v>0.1</v>
      </c>
      <c r="L26" s="76" t="str">
        <f t="shared" si="0"/>
        <v>370</v>
      </c>
      <c r="M26" s="80" t="str">
        <f t="shared" si="1"/>
        <v>Zinobel Organic Boost</v>
      </c>
    </row>
    <row r="27" spans="1:13" ht="29.25" customHeight="1" x14ac:dyDescent="0.3">
      <c r="A27" s="75" t="str">
        <f>"7502"</f>
        <v>7502</v>
      </c>
      <c r="B27" s="76"/>
      <c r="C27" s="76" t="str">
        <f>"Night no. 1 Naturel "</f>
        <v>Night no. 1 Naturel </v>
      </c>
      <c r="D27" s="75" t="s">
        <v>352</v>
      </c>
      <c r="E27" s="75">
        <v>1</v>
      </c>
      <c r="F27" s="153">
        <v>124</v>
      </c>
      <c r="G27" s="77"/>
      <c r="H27" s="77" t="s">
        <v>48</v>
      </c>
      <c r="I27" s="78">
        <v>0.1</v>
      </c>
      <c r="J27" s="153">
        <v>299</v>
      </c>
      <c r="K27" s="79">
        <f t="shared" si="2"/>
        <v>0.1</v>
      </c>
      <c r="L27" s="76" t="str">
        <f t="shared" si="0"/>
        <v>370</v>
      </c>
      <c r="M27" s="80" t="str">
        <f t="shared" si="1"/>
        <v>Zinobel Organic Boost</v>
      </c>
    </row>
    <row r="28" spans="1:13" ht="29.25" customHeight="1" x14ac:dyDescent="0.3">
      <c r="A28" s="75" t="str">
        <f>"7503"</f>
        <v>7503</v>
      </c>
      <c r="B28" s="76"/>
      <c r="C28" s="76" t="str">
        <f>"Night no. 1 Rose natcreme "</f>
        <v>Night no. 1 Rose natcreme </v>
      </c>
      <c r="D28" s="75" t="s">
        <v>352</v>
      </c>
      <c r="E28" s="75">
        <v>1</v>
      </c>
      <c r="F28" s="153">
        <v>124</v>
      </c>
      <c r="G28" s="77"/>
      <c r="H28" s="77" t="s">
        <v>48</v>
      </c>
      <c r="I28" s="78">
        <v>0.1</v>
      </c>
      <c r="J28" s="153">
        <v>299</v>
      </c>
      <c r="K28" s="79">
        <f t="shared" si="2"/>
        <v>0.1</v>
      </c>
      <c r="L28" s="76" t="str">
        <f t="shared" si="0"/>
        <v>370</v>
      </c>
      <c r="M28" s="80" t="str">
        <f t="shared" si="1"/>
        <v>Zinobel Organic Boost</v>
      </c>
    </row>
    <row r="29" spans="1:13" ht="29.25" customHeight="1" x14ac:dyDescent="0.3">
      <c r="A29" s="75" t="str">
        <f>"21168"</f>
        <v>21168</v>
      </c>
      <c r="B29" s="76"/>
      <c r="C29" s="76" t="str">
        <f>"Sensi peel luxury exfoliation"</f>
        <v>Sensi peel luxury exfoliation</v>
      </c>
      <c r="D29" s="75" t="s">
        <v>353</v>
      </c>
      <c r="E29" s="75">
        <v>1</v>
      </c>
      <c r="F29" s="153">
        <v>86.5</v>
      </c>
      <c r="G29" s="77"/>
      <c r="H29" s="77" t="s">
        <v>48</v>
      </c>
      <c r="I29" s="78">
        <v>0.1</v>
      </c>
      <c r="J29" s="153">
        <v>199</v>
      </c>
      <c r="K29" s="79">
        <f t="shared" si="2"/>
        <v>0.1</v>
      </c>
      <c r="L29" s="76" t="str">
        <f t="shared" si="0"/>
        <v>370</v>
      </c>
      <c r="M29" s="80" t="str">
        <f t="shared" si="1"/>
        <v>Zinobel Organic Boost</v>
      </c>
    </row>
  </sheetData>
  <pageMargins left="0.59055118110236204" right="0.29527559055118102" top="0.74803149606299202" bottom="0.74803149606299202" header="0.31496062992126" footer="0.31496062992126"/>
  <pageSetup paperSize="9" scale="68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>
    <pageSetUpPr fitToPage="1"/>
  </sheetPr>
  <dimension ref="A1:M42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658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"26516"</f>
        <v>26516</v>
      </c>
      <c r="B20" s="76"/>
      <c r="C20" s="76" t="str">
        <f>"Conditioner No. 02 Pure"</f>
        <v>Conditioner No. 02 Pure</v>
      </c>
      <c r="D20" s="75" t="s">
        <v>355</v>
      </c>
      <c r="E20" s="75">
        <v>6</v>
      </c>
      <c r="F20" s="153">
        <v>105.12</v>
      </c>
      <c r="G20" s="77"/>
      <c r="H20" s="77" t="s">
        <v>48</v>
      </c>
      <c r="I20" s="78">
        <v>0.2</v>
      </c>
      <c r="J20" s="153">
        <v>219</v>
      </c>
      <c r="K20" s="79">
        <f>I20</f>
        <v>0.2</v>
      </c>
      <c r="L20" s="76" t="str">
        <f t="shared" ref="L20:L42" si="0">"080"</f>
        <v>080</v>
      </c>
      <c r="M20" s="80" t="str">
        <f t="shared" ref="M20:M42" si="1">"Zenz Organic"</f>
        <v>Zenz Organic</v>
      </c>
    </row>
    <row r="21" spans="1:13" ht="26.1" customHeight="1" x14ac:dyDescent="0.3">
      <c r="A21" s="75" t="str">
        <f>"26518"</f>
        <v>26518</v>
      </c>
      <c r="B21" s="76"/>
      <c r="C21" s="76" t="str">
        <f>"Conditioner No. 05 Sweet Sense"</f>
        <v>Conditioner No. 05 Sweet Sense</v>
      </c>
      <c r="D21" s="75" t="s">
        <v>355</v>
      </c>
      <c r="E21" s="75">
        <v>6</v>
      </c>
      <c r="F21" s="153">
        <v>105.12</v>
      </c>
      <c r="G21" s="77"/>
      <c r="H21" s="77" t="s">
        <v>48</v>
      </c>
      <c r="I21" s="78">
        <v>0.2</v>
      </c>
      <c r="J21" s="153">
        <v>219</v>
      </c>
      <c r="K21" s="79">
        <f t="shared" ref="K21:K42" si="2">I21</f>
        <v>0.2</v>
      </c>
      <c r="L21" s="76" t="str">
        <f t="shared" si="0"/>
        <v>080</v>
      </c>
      <c r="M21" s="80" t="str">
        <f t="shared" si="1"/>
        <v>Zenz Organic</v>
      </c>
    </row>
    <row r="22" spans="1:13" ht="26.1" customHeight="1" x14ac:dyDescent="0.3">
      <c r="A22" s="75" t="str">
        <f>"26520"</f>
        <v>26520</v>
      </c>
      <c r="B22" s="76"/>
      <c r="C22" s="76" t="str">
        <f>"Conditioner No. 08 Deep Wood"</f>
        <v>Conditioner No. 08 Deep Wood</v>
      </c>
      <c r="D22" s="75" t="s">
        <v>355</v>
      </c>
      <c r="E22" s="75">
        <v>6</v>
      </c>
      <c r="F22" s="153">
        <v>105.12</v>
      </c>
      <c r="G22" s="77"/>
      <c r="H22" s="77" t="s">
        <v>48</v>
      </c>
      <c r="I22" s="78">
        <v>0.2</v>
      </c>
      <c r="J22" s="153">
        <v>219</v>
      </c>
      <c r="K22" s="79">
        <f t="shared" si="2"/>
        <v>0.2</v>
      </c>
      <c r="L22" s="76" t="str">
        <f t="shared" si="0"/>
        <v>080</v>
      </c>
      <c r="M22" s="80" t="str">
        <f t="shared" si="1"/>
        <v>Zenz Organic</v>
      </c>
    </row>
    <row r="23" spans="1:13" ht="26.1" customHeight="1" x14ac:dyDescent="0.3">
      <c r="A23" s="75" t="str">
        <f>"26529"</f>
        <v>26529</v>
      </c>
      <c r="B23" s="76"/>
      <c r="C23" s="76" t="str">
        <f>"Hair Powder CPH No. 89 Pure"</f>
        <v>Hair Powder CPH No. 89 Pure</v>
      </c>
      <c r="D23" s="75" t="s">
        <v>356</v>
      </c>
      <c r="E23" s="75">
        <v>1</v>
      </c>
      <c r="F23" s="153">
        <v>76.319999999999993</v>
      </c>
      <c r="G23" s="77"/>
      <c r="H23" s="77" t="s">
        <v>48</v>
      </c>
      <c r="I23" s="78">
        <v>0.2</v>
      </c>
      <c r="J23" s="153">
        <v>159</v>
      </c>
      <c r="K23" s="79">
        <f t="shared" si="2"/>
        <v>0.2</v>
      </c>
      <c r="L23" s="76" t="str">
        <f t="shared" si="0"/>
        <v>080</v>
      </c>
      <c r="M23" s="80" t="str">
        <f t="shared" si="1"/>
        <v>Zenz Organic</v>
      </c>
    </row>
    <row r="24" spans="1:13" ht="26.1" customHeight="1" x14ac:dyDescent="0.3">
      <c r="A24" s="75" t="str">
        <f>"26528"</f>
        <v>26528</v>
      </c>
      <c r="B24" s="76"/>
      <c r="C24" s="76" t="str">
        <f>"Hair spray finishing No. 88"</f>
        <v>Hair spray finishing No. 88</v>
      </c>
      <c r="D24" s="75" t="s">
        <v>357</v>
      </c>
      <c r="E24" s="75">
        <v>6</v>
      </c>
      <c r="F24" s="153">
        <v>124.32</v>
      </c>
      <c r="G24" s="77"/>
      <c r="H24" s="77" t="s">
        <v>48</v>
      </c>
      <c r="I24" s="78">
        <v>0.2</v>
      </c>
      <c r="J24" s="153">
        <v>259</v>
      </c>
      <c r="K24" s="79">
        <f t="shared" si="2"/>
        <v>0.2</v>
      </c>
      <c r="L24" s="76" t="str">
        <f t="shared" si="0"/>
        <v>080</v>
      </c>
      <c r="M24" s="80" t="str">
        <f t="shared" si="1"/>
        <v>Zenz Organic</v>
      </c>
    </row>
    <row r="25" spans="1:13" ht="26.1" customHeight="1" x14ac:dyDescent="0.3">
      <c r="A25" s="75" t="str">
        <f>"26527"</f>
        <v>26527</v>
      </c>
      <c r="B25" s="76"/>
      <c r="C25" s="76" t="str">
        <f>"Hair spray volume No. 86 Pure"</f>
        <v>Hair spray volume No. 86 Pure</v>
      </c>
      <c r="D25" s="75" t="s">
        <v>357</v>
      </c>
      <c r="E25" s="75">
        <v>6</v>
      </c>
      <c r="F25" s="153">
        <v>124.32</v>
      </c>
      <c r="G25" s="77"/>
      <c r="H25" s="77" t="s">
        <v>48</v>
      </c>
      <c r="I25" s="78">
        <v>0.2</v>
      </c>
      <c r="J25" s="153">
        <v>259</v>
      </c>
      <c r="K25" s="79">
        <f t="shared" si="2"/>
        <v>0.2</v>
      </c>
      <c r="L25" s="76" t="str">
        <f t="shared" si="0"/>
        <v>080</v>
      </c>
      <c r="M25" s="80" t="str">
        <f t="shared" si="1"/>
        <v>Zenz Organic</v>
      </c>
    </row>
    <row r="26" spans="1:13" ht="26.1" customHeight="1" x14ac:dyDescent="0.3">
      <c r="A26" s="75" t="str">
        <f>"26530"</f>
        <v>26530</v>
      </c>
      <c r="B26" s="76"/>
      <c r="C26" s="76" t="str">
        <f>"Hair styling mousse No.90 Pure"</f>
        <v>Hair styling mousse No.90 Pure</v>
      </c>
      <c r="D26" s="75" t="s">
        <v>357</v>
      </c>
      <c r="E26" s="75">
        <v>6</v>
      </c>
      <c r="F26" s="153">
        <v>119.52</v>
      </c>
      <c r="G26" s="77"/>
      <c r="H26" s="77" t="s">
        <v>48</v>
      </c>
      <c r="I26" s="78">
        <v>0.2</v>
      </c>
      <c r="J26" s="153">
        <v>249</v>
      </c>
      <c r="K26" s="79">
        <f t="shared" si="2"/>
        <v>0.2</v>
      </c>
      <c r="L26" s="76" t="str">
        <f t="shared" si="0"/>
        <v>080</v>
      </c>
      <c r="M26" s="80" t="str">
        <f t="shared" si="1"/>
        <v>Zenz Organic</v>
      </c>
    </row>
    <row r="27" spans="1:13" ht="26.1" customHeight="1" x14ac:dyDescent="0.3">
      <c r="A27" s="75" t="str">
        <f>"26531"</f>
        <v>26531</v>
      </c>
      <c r="B27" s="76"/>
      <c r="C27" s="76" t="str">
        <f>"Hair styling mousse No.91 Pure"</f>
        <v>Hair styling mousse No.91 Pure</v>
      </c>
      <c r="D27" s="75" t="s">
        <v>357</v>
      </c>
      <c r="E27" s="75">
        <v>6</v>
      </c>
      <c r="F27" s="153">
        <v>119.52</v>
      </c>
      <c r="G27" s="77"/>
      <c r="H27" s="77" t="s">
        <v>48</v>
      </c>
      <c r="I27" s="78">
        <v>0.2</v>
      </c>
      <c r="J27" s="153">
        <v>249</v>
      </c>
      <c r="K27" s="79">
        <f t="shared" si="2"/>
        <v>0.2</v>
      </c>
      <c r="L27" s="76" t="str">
        <f t="shared" si="0"/>
        <v>080</v>
      </c>
      <c r="M27" s="80" t="str">
        <f t="shared" si="1"/>
        <v>Zenz Organic</v>
      </c>
    </row>
    <row r="28" spans="1:13" ht="26.1" customHeight="1" x14ac:dyDescent="0.3">
      <c r="A28" s="75" t="str">
        <f>"26535"</f>
        <v>26535</v>
      </c>
      <c r="B28" s="76"/>
      <c r="C28" s="76" t="str">
        <f>"Oil treatment No. 97 Pure "</f>
        <v xml:space="preserve">Oil treatment No. 97 Pure </v>
      </c>
      <c r="D28" s="75" t="s">
        <v>351</v>
      </c>
      <c r="E28" s="75">
        <v>6</v>
      </c>
      <c r="F28" s="153">
        <v>153.12</v>
      </c>
      <c r="G28" s="77"/>
      <c r="H28" s="77" t="s">
        <v>48</v>
      </c>
      <c r="I28" s="78">
        <v>0.2</v>
      </c>
      <c r="J28" s="153">
        <v>319</v>
      </c>
      <c r="K28" s="79">
        <f t="shared" si="2"/>
        <v>0.2</v>
      </c>
      <c r="L28" s="76" t="str">
        <f t="shared" si="0"/>
        <v>080</v>
      </c>
      <c r="M28" s="80" t="str">
        <f t="shared" si="1"/>
        <v>Zenz Organic</v>
      </c>
    </row>
    <row r="29" spans="1:13" ht="26.1" customHeight="1" x14ac:dyDescent="0.3">
      <c r="A29" s="75" t="str">
        <f>"26536"</f>
        <v>26536</v>
      </c>
      <c r="B29" s="76"/>
      <c r="C29" s="76" t="str">
        <f>"Oil treatment No. 98 Healing"</f>
        <v>Oil treatment No. 98 Healing</v>
      </c>
      <c r="D29" s="75" t="s">
        <v>351</v>
      </c>
      <c r="E29" s="75">
        <v>6</v>
      </c>
      <c r="F29" s="153">
        <v>153.12</v>
      </c>
      <c r="G29" s="77"/>
      <c r="H29" s="77" t="s">
        <v>48</v>
      </c>
      <c r="I29" s="78">
        <v>0.2</v>
      </c>
      <c r="J29" s="153">
        <v>319</v>
      </c>
      <c r="K29" s="79">
        <f t="shared" si="2"/>
        <v>0.2</v>
      </c>
      <c r="L29" s="76" t="str">
        <f t="shared" si="0"/>
        <v>080</v>
      </c>
      <c r="M29" s="80" t="str">
        <f t="shared" si="1"/>
        <v>Zenz Organic</v>
      </c>
    </row>
    <row r="30" spans="1:13" ht="26.1" customHeight="1" x14ac:dyDescent="0.3">
      <c r="A30" s="75" t="str">
        <f>"26537"</f>
        <v>26537</v>
      </c>
      <c r="B30" s="76"/>
      <c r="C30" s="76" t="str">
        <f>"Oil treatment No. 99 Deep Wood"</f>
        <v>Oil treatment No. 99 Deep Wood</v>
      </c>
      <c r="D30" s="75" t="s">
        <v>351</v>
      </c>
      <c r="E30" s="75">
        <v>6</v>
      </c>
      <c r="F30" s="153">
        <v>153.12</v>
      </c>
      <c r="G30" s="77"/>
      <c r="H30" s="77" t="s">
        <v>48</v>
      </c>
      <c r="I30" s="78">
        <v>0.2</v>
      </c>
      <c r="J30" s="153">
        <v>319</v>
      </c>
      <c r="K30" s="79">
        <f t="shared" si="2"/>
        <v>0.2</v>
      </c>
      <c r="L30" s="76" t="str">
        <f t="shared" si="0"/>
        <v>080</v>
      </c>
      <c r="M30" s="80" t="str">
        <f t="shared" si="1"/>
        <v>Zenz Organic</v>
      </c>
    </row>
    <row r="31" spans="1:13" ht="26.1" customHeight="1" x14ac:dyDescent="0.3">
      <c r="A31" s="75" t="str">
        <f>"26534"</f>
        <v>26534</v>
      </c>
      <c r="B31" s="76"/>
      <c r="C31" s="76" t="str">
        <f>"Oil treatment No.96 Sweet Mint"</f>
        <v>Oil treatment No.96 Sweet Mint</v>
      </c>
      <c r="D31" s="75" t="s">
        <v>351</v>
      </c>
      <c r="E31" s="75">
        <v>6</v>
      </c>
      <c r="F31" s="153">
        <v>153.12</v>
      </c>
      <c r="G31" s="77"/>
      <c r="H31" s="77" t="s">
        <v>48</v>
      </c>
      <c r="I31" s="78">
        <v>0.2</v>
      </c>
      <c r="J31" s="153">
        <v>319</v>
      </c>
      <c r="K31" s="79">
        <f t="shared" si="2"/>
        <v>0.2</v>
      </c>
      <c r="L31" s="76" t="str">
        <f t="shared" si="0"/>
        <v>080</v>
      </c>
      <c r="M31" s="80" t="str">
        <f t="shared" si="1"/>
        <v>Zenz Organic</v>
      </c>
    </row>
    <row r="32" spans="1:13" ht="26.1" customHeight="1" x14ac:dyDescent="0.3">
      <c r="A32" s="75" t="str">
        <f>"26525"</f>
        <v>26525</v>
      </c>
      <c r="B32" s="76"/>
      <c r="C32" s="76" t="str">
        <f>"Salt water spray No. 14 Pure"</f>
        <v>Salt water spray No. 14 Pure</v>
      </c>
      <c r="D32" s="75" t="s">
        <v>357</v>
      </c>
      <c r="E32" s="75">
        <v>6</v>
      </c>
      <c r="F32" s="153">
        <v>119.52</v>
      </c>
      <c r="G32" s="77"/>
      <c r="H32" s="77" t="s">
        <v>48</v>
      </c>
      <c r="I32" s="78">
        <v>0.2</v>
      </c>
      <c r="J32" s="153">
        <v>249</v>
      </c>
      <c r="K32" s="79">
        <f t="shared" si="2"/>
        <v>0.2</v>
      </c>
      <c r="L32" s="76" t="str">
        <f t="shared" si="0"/>
        <v>080</v>
      </c>
      <c r="M32" s="80" t="str">
        <f t="shared" si="1"/>
        <v>Zenz Organic</v>
      </c>
    </row>
    <row r="33" spans="1:13" ht="26.1" customHeight="1" x14ac:dyDescent="0.3">
      <c r="A33" s="75" t="str">
        <f>"26526"</f>
        <v>26526</v>
      </c>
      <c r="B33" s="76"/>
      <c r="C33" s="76" t="str">
        <f>"Salt water spray No. 15 Sweet "</f>
        <v xml:space="preserve">Salt water spray No. 15 Sweet </v>
      </c>
      <c r="D33" s="75" t="s">
        <v>357</v>
      </c>
      <c r="E33" s="75">
        <v>6</v>
      </c>
      <c r="F33" s="153">
        <v>119.52</v>
      </c>
      <c r="G33" s="77"/>
      <c r="H33" s="77" t="s">
        <v>48</v>
      </c>
      <c r="I33" s="78">
        <v>0.2</v>
      </c>
      <c r="J33" s="153">
        <v>249</v>
      </c>
      <c r="K33" s="79">
        <f t="shared" si="2"/>
        <v>0.2</v>
      </c>
      <c r="L33" s="76" t="str">
        <f t="shared" si="0"/>
        <v>080</v>
      </c>
      <c r="M33" s="80" t="str">
        <f t="shared" si="1"/>
        <v>Zenz Organic</v>
      </c>
    </row>
    <row r="34" spans="1:13" ht="26.1" customHeight="1" x14ac:dyDescent="0.3">
      <c r="A34" s="75" t="str">
        <f>"26515"</f>
        <v>26515</v>
      </c>
      <c r="B34" s="76"/>
      <c r="C34" s="76" t="str">
        <f>"Shampoo No. 01 Pure"</f>
        <v>Shampoo No. 01 Pure</v>
      </c>
      <c r="D34" s="75" t="s">
        <v>355</v>
      </c>
      <c r="E34" s="75">
        <v>6</v>
      </c>
      <c r="F34" s="153">
        <v>95.52</v>
      </c>
      <c r="G34" s="77"/>
      <c r="H34" s="77" t="s">
        <v>48</v>
      </c>
      <c r="I34" s="78">
        <v>0.2</v>
      </c>
      <c r="J34" s="153">
        <v>199</v>
      </c>
      <c r="K34" s="79">
        <f t="shared" si="2"/>
        <v>0.2</v>
      </c>
      <c r="L34" s="76" t="str">
        <f t="shared" si="0"/>
        <v>080</v>
      </c>
      <c r="M34" s="80" t="str">
        <f t="shared" si="1"/>
        <v>Zenz Organic</v>
      </c>
    </row>
    <row r="35" spans="1:13" ht="26.1" customHeight="1" x14ac:dyDescent="0.3">
      <c r="A35" s="75" t="str">
        <f>"26517"</f>
        <v>26517</v>
      </c>
      <c r="B35" s="76"/>
      <c r="C35" s="76" t="str">
        <f>"Shampoo No. 04 Sweet Sense"</f>
        <v>Shampoo No. 04 Sweet Sense</v>
      </c>
      <c r="D35" s="75" t="s">
        <v>355</v>
      </c>
      <c r="E35" s="75">
        <v>6</v>
      </c>
      <c r="F35" s="153">
        <v>95.52</v>
      </c>
      <c r="G35" s="77"/>
      <c r="H35" s="77" t="s">
        <v>48</v>
      </c>
      <c r="I35" s="78">
        <v>0.2</v>
      </c>
      <c r="J35" s="153">
        <v>199</v>
      </c>
      <c r="K35" s="79">
        <f t="shared" si="2"/>
        <v>0.2</v>
      </c>
      <c r="L35" s="76" t="str">
        <f t="shared" si="0"/>
        <v>080</v>
      </c>
      <c r="M35" s="80" t="str">
        <f t="shared" si="1"/>
        <v>Zenz Organic</v>
      </c>
    </row>
    <row r="36" spans="1:13" ht="26.1" customHeight="1" x14ac:dyDescent="0.3">
      <c r="A36" s="75" t="str">
        <f>"26519"</f>
        <v>26519</v>
      </c>
      <c r="B36" s="76"/>
      <c r="C36" s="76" t="str">
        <f>"Shampoo No. 07 Deep Wood"</f>
        <v>Shampoo No. 07 Deep Wood</v>
      </c>
      <c r="D36" s="75" t="s">
        <v>355</v>
      </c>
      <c r="E36" s="75">
        <v>6</v>
      </c>
      <c r="F36" s="153">
        <v>95.52</v>
      </c>
      <c r="G36" s="77"/>
      <c r="H36" s="77" t="s">
        <v>48</v>
      </c>
      <c r="I36" s="78">
        <v>0.2</v>
      </c>
      <c r="J36" s="153">
        <v>199</v>
      </c>
      <c r="K36" s="79">
        <f t="shared" si="2"/>
        <v>0.2</v>
      </c>
      <c r="L36" s="76" t="str">
        <f t="shared" si="0"/>
        <v>080</v>
      </c>
      <c r="M36" s="80" t="str">
        <f t="shared" si="1"/>
        <v>Zenz Organic</v>
      </c>
    </row>
    <row r="37" spans="1:13" ht="26.1" customHeight="1" x14ac:dyDescent="0.3">
      <c r="A37" s="75" t="str">
        <f>"26524"</f>
        <v>26524</v>
      </c>
      <c r="B37" s="76"/>
      <c r="C37" s="76" t="str">
        <f>"Styling gel No.12 Sweet Orange"</f>
        <v>Styling gel No.12 Sweet Orange</v>
      </c>
      <c r="D37" s="75" t="s">
        <v>358</v>
      </c>
      <c r="E37" s="75">
        <v>6</v>
      </c>
      <c r="F37" s="153">
        <v>109.92</v>
      </c>
      <c r="G37" s="77"/>
      <c r="H37" s="77" t="s">
        <v>48</v>
      </c>
      <c r="I37" s="78">
        <v>0.2</v>
      </c>
      <c r="J37" s="153">
        <v>229</v>
      </c>
      <c r="K37" s="79">
        <f t="shared" si="2"/>
        <v>0.2</v>
      </c>
      <c r="L37" s="76" t="str">
        <f t="shared" si="0"/>
        <v>080</v>
      </c>
      <c r="M37" s="80" t="str">
        <f t="shared" si="1"/>
        <v>Zenz Organic</v>
      </c>
    </row>
    <row r="38" spans="1:13" ht="26.1" customHeight="1" x14ac:dyDescent="0.3">
      <c r="A38" s="75" t="str">
        <f>"26522"</f>
        <v>26522</v>
      </c>
      <c r="B38" s="76"/>
      <c r="C38" s="76" t="str">
        <f>"Styling paste No. 06 Pure"</f>
        <v>Styling paste No. 06 Pure</v>
      </c>
      <c r="D38" s="75" t="s">
        <v>359</v>
      </c>
      <c r="E38" s="75">
        <v>6</v>
      </c>
      <c r="F38" s="153">
        <v>95.52</v>
      </c>
      <c r="G38" s="77"/>
      <c r="H38" s="77" t="s">
        <v>48</v>
      </c>
      <c r="I38" s="78">
        <v>0.2</v>
      </c>
      <c r="J38" s="153">
        <v>199</v>
      </c>
      <c r="K38" s="79">
        <f t="shared" si="2"/>
        <v>0.2</v>
      </c>
      <c r="L38" s="76" t="str">
        <f t="shared" si="0"/>
        <v>080</v>
      </c>
      <c r="M38" s="80" t="str">
        <f t="shared" si="1"/>
        <v>Zenz Organic</v>
      </c>
    </row>
    <row r="39" spans="1:13" ht="26.1" customHeight="1" x14ac:dyDescent="0.3">
      <c r="A39" s="75" t="str">
        <f>"26532"</f>
        <v>26532</v>
      </c>
      <c r="B39" s="76"/>
      <c r="C39" s="76" t="str">
        <f>"Sun oil SPF 30 No. 94 Pure"</f>
        <v>Sun oil SPF 30 No. 94 Pure</v>
      </c>
      <c r="D39" s="75" t="s">
        <v>359</v>
      </c>
      <c r="E39" s="75">
        <v>6</v>
      </c>
      <c r="F39" s="153">
        <v>153.12</v>
      </c>
      <c r="G39" s="77"/>
      <c r="H39" s="77" t="s">
        <v>48</v>
      </c>
      <c r="I39" s="78">
        <v>0.2</v>
      </c>
      <c r="J39" s="153">
        <v>319</v>
      </c>
      <c r="K39" s="79">
        <f t="shared" si="2"/>
        <v>0.2</v>
      </c>
      <c r="L39" s="76" t="str">
        <f t="shared" si="0"/>
        <v>080</v>
      </c>
      <c r="M39" s="80" t="str">
        <f t="shared" si="1"/>
        <v>Zenz Organic</v>
      </c>
    </row>
    <row r="40" spans="1:13" ht="26.1" customHeight="1" x14ac:dyDescent="0.3">
      <c r="A40" s="75" t="str">
        <f>"26533"</f>
        <v>26533</v>
      </c>
      <c r="B40" s="76"/>
      <c r="C40" s="76" t="str">
        <f>"Sun oil SPF 30 No. 95 Vanilla"</f>
        <v>Sun oil SPF 30 No. 95 Vanilla</v>
      </c>
      <c r="D40" s="75" t="s">
        <v>359</v>
      </c>
      <c r="E40" s="75">
        <v>6</v>
      </c>
      <c r="F40" s="153">
        <v>153.12</v>
      </c>
      <c r="G40" s="77"/>
      <c r="H40" s="77" t="s">
        <v>48</v>
      </c>
      <c r="I40" s="78">
        <v>0.2</v>
      </c>
      <c r="J40" s="153">
        <v>319</v>
      </c>
      <c r="K40" s="79">
        <f t="shared" si="2"/>
        <v>0.2</v>
      </c>
      <c r="L40" s="76" t="str">
        <f t="shared" si="0"/>
        <v>080</v>
      </c>
      <c r="M40" s="80" t="str">
        <f t="shared" si="1"/>
        <v>Zenz Organic</v>
      </c>
    </row>
    <row r="41" spans="1:13" ht="26.1" customHeight="1" x14ac:dyDescent="0.3">
      <c r="A41" s="75" t="str">
        <f>"26521"</f>
        <v>26521</v>
      </c>
      <c r="B41" s="76"/>
      <c r="C41" s="76" t="str">
        <f>"Treatments No. 03 Pure"</f>
        <v>Treatments No. 03 Pure</v>
      </c>
      <c r="D41" s="75" t="s">
        <v>355</v>
      </c>
      <c r="E41" s="75">
        <v>6</v>
      </c>
      <c r="F41" s="153">
        <v>148.32</v>
      </c>
      <c r="G41" s="77"/>
      <c r="H41" s="77" t="s">
        <v>48</v>
      </c>
      <c r="I41" s="78">
        <v>0.2</v>
      </c>
      <c r="J41" s="153">
        <v>309</v>
      </c>
      <c r="K41" s="79">
        <f t="shared" si="2"/>
        <v>0.2</v>
      </c>
      <c r="L41" s="76" t="str">
        <f t="shared" si="0"/>
        <v>080</v>
      </c>
      <c r="M41" s="80" t="str">
        <f t="shared" si="1"/>
        <v>Zenz Organic</v>
      </c>
    </row>
    <row r="42" spans="1:13" ht="26.1" customHeight="1" x14ac:dyDescent="0.3">
      <c r="A42" s="75" t="str">
        <f>"26523"</f>
        <v>26523</v>
      </c>
      <c r="B42" s="76"/>
      <c r="C42" s="76" t="str">
        <f>"Wax No. 09 Pure"</f>
        <v>Wax No. 09 Pure</v>
      </c>
      <c r="D42" s="75" t="s">
        <v>353</v>
      </c>
      <c r="E42" s="75">
        <v>6</v>
      </c>
      <c r="F42" s="153">
        <v>95.52</v>
      </c>
      <c r="G42" s="77"/>
      <c r="H42" s="77" t="s">
        <v>48</v>
      </c>
      <c r="I42" s="78">
        <v>0.2</v>
      </c>
      <c r="J42" s="153">
        <v>199</v>
      </c>
      <c r="K42" s="79">
        <f t="shared" si="2"/>
        <v>0.2</v>
      </c>
      <c r="L42" s="76" t="str">
        <f t="shared" si="0"/>
        <v>080</v>
      </c>
      <c r="M42" s="80" t="str">
        <f t="shared" si="1"/>
        <v>Zenz Organic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>
    <pageSetUpPr fitToPage="1"/>
  </sheetPr>
  <dimension ref="A1:M31"/>
  <sheetViews>
    <sheetView view="pageBreakPreview" zoomScale="60" zoomScaleNormal="100" workbookViewId="0">
      <selection activeCell="C36" sqref="C36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10.42578125" customWidth="1"/>
    <col min="6" max="6" width="11.140625" customWidth="1"/>
    <col min="7" max="9" width="23.7109375" hidden="1" customWidth="1"/>
    <col min="10" max="10" width="11.140625" customWidth="1"/>
    <col min="11" max="11" width="16.28515625" bestFit="1" customWidth="1"/>
    <col min="12" max="12" width="23.7109375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339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ht="15.75" x14ac:dyDescent="0.25">
      <c r="A17" s="225" t="s">
        <v>337</v>
      </c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2" t="s">
        <v>36</v>
      </c>
      <c r="C18" s="72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72" t="s">
        <v>46</v>
      </c>
    </row>
    <row r="19" spans="1:13" ht="15.75" x14ac:dyDescent="0.25">
      <c r="A19" s="184"/>
      <c r="B19" s="164"/>
      <c r="C19" s="164"/>
      <c r="D19" s="164"/>
      <c r="E19" s="164"/>
      <c r="F19" s="164"/>
      <c r="G19" s="164"/>
      <c r="H19" s="164"/>
      <c r="I19" s="164"/>
      <c r="J19" s="164"/>
      <c r="K19" s="164"/>
      <c r="L19" s="164"/>
      <c r="M19" s="164"/>
    </row>
    <row r="20" spans="1:13" ht="26.1" customHeight="1" x14ac:dyDescent="0.3">
      <c r="A20" s="158" t="str">
        <f>"8025"</f>
        <v>8025</v>
      </c>
      <c r="B20" s="158">
        <v>12</v>
      </c>
      <c r="C20" s="158" t="str">
        <f>"Biofreeze massagegel i tube"</f>
        <v>Biofreeze massagegel i tube</v>
      </c>
      <c r="D20" s="158" t="s">
        <v>360</v>
      </c>
      <c r="E20" s="158">
        <v>144</v>
      </c>
      <c r="F20" s="161">
        <v>96.24</v>
      </c>
      <c r="G20" s="161"/>
      <c r="H20" s="161" t="s">
        <v>48</v>
      </c>
      <c r="I20" s="162">
        <v>0.16</v>
      </c>
      <c r="J20" s="161">
        <v>170</v>
      </c>
      <c r="K20" s="238">
        <f>I20</f>
        <v>0.16</v>
      </c>
      <c r="L20" s="158" t="str">
        <f>"800"</f>
        <v>800</v>
      </c>
      <c r="M20" s="163" t="str">
        <f>"Biofreeze"</f>
        <v>Biofreeze</v>
      </c>
    </row>
    <row r="21" spans="1:13" ht="26.1" customHeight="1" x14ac:dyDescent="0.3">
      <c r="A21" s="156" t="str">
        <f>"8026"</f>
        <v>8026</v>
      </c>
      <c r="B21" s="156"/>
      <c r="C21" s="156" t="str">
        <f>"Biofreeze massagegel roll-on"</f>
        <v>Biofreeze massagegel roll-on</v>
      </c>
      <c r="D21" s="156" t="s">
        <v>361</v>
      </c>
      <c r="E21" s="156">
        <v>42</v>
      </c>
      <c r="F21" s="153">
        <v>93.4</v>
      </c>
      <c r="G21" s="153"/>
      <c r="H21" s="153" t="s">
        <v>48</v>
      </c>
      <c r="I21" s="157">
        <v>0.16</v>
      </c>
      <c r="J21" s="153">
        <v>170</v>
      </c>
      <c r="K21" s="239">
        <f>I21</f>
        <v>0.16</v>
      </c>
      <c r="L21" s="156" t="str">
        <f>"800"</f>
        <v>800</v>
      </c>
      <c r="M21" s="160" t="str">
        <f>"Biofreeze"</f>
        <v>Biofreeze</v>
      </c>
    </row>
    <row r="22" spans="1:13" ht="26.1" customHeight="1" x14ac:dyDescent="0.3">
      <c r="A22" s="156" t="str">
        <f>"8027"</f>
        <v>8027</v>
      </c>
      <c r="B22" s="156"/>
      <c r="C22" s="156" t="str">
        <f>"Biofreeze spray"</f>
        <v>Biofreeze spray</v>
      </c>
      <c r="D22" s="156" t="s">
        <v>360</v>
      </c>
      <c r="E22" s="156">
        <v>42</v>
      </c>
      <c r="F22" s="153">
        <v>98.38</v>
      </c>
      <c r="G22" s="153"/>
      <c r="H22" s="153" t="s">
        <v>48</v>
      </c>
      <c r="I22" s="157">
        <v>0.16</v>
      </c>
      <c r="J22" s="153">
        <v>180</v>
      </c>
      <c r="K22" s="239">
        <f>I22</f>
        <v>0.16</v>
      </c>
      <c r="L22" s="156" t="str">
        <f>"800"</f>
        <v>800</v>
      </c>
      <c r="M22" s="160" t="str">
        <f>"Biofreeze"</f>
        <v>Biofreeze</v>
      </c>
    </row>
    <row r="23" spans="1:13" ht="26.1" customHeight="1" x14ac:dyDescent="0.3">
      <c r="A23" s="156" t="str">
        <f>"8029"</f>
        <v>8029</v>
      </c>
      <c r="B23" s="156"/>
      <c r="C23" s="156" t="str">
        <f>"Kulde-varme pakning"</f>
        <v>Kulde-varme pakning</v>
      </c>
      <c r="D23" s="156" t="s">
        <v>633</v>
      </c>
      <c r="E23" s="156">
        <v>25</v>
      </c>
      <c r="F23" s="153">
        <v>19.61</v>
      </c>
      <c r="G23" s="153"/>
      <c r="H23" s="153" t="s">
        <v>48</v>
      </c>
      <c r="I23" s="157">
        <v>0.16</v>
      </c>
      <c r="J23" s="153">
        <v>36.5</v>
      </c>
      <c r="K23" s="239">
        <f>I23</f>
        <v>0.16</v>
      </c>
      <c r="L23" s="156" t="str">
        <f>"800"</f>
        <v>800</v>
      </c>
      <c r="M23" s="160" t="str">
        <f>"Biofreeze"</f>
        <v>Biofreeze</v>
      </c>
    </row>
    <row r="24" spans="1:13" ht="26.1" customHeight="1" x14ac:dyDescent="0.3">
      <c r="A24" s="168"/>
      <c r="B24" s="158"/>
      <c r="C24" s="158"/>
      <c r="D24" s="158"/>
      <c r="E24" s="158"/>
      <c r="F24" s="158"/>
      <c r="G24" s="158"/>
      <c r="H24" s="158"/>
      <c r="I24" s="158"/>
      <c r="J24" s="158"/>
      <c r="K24" s="238"/>
      <c r="L24" s="158"/>
      <c r="M24" s="158"/>
    </row>
    <row r="25" spans="1:13" ht="26.1" customHeight="1" x14ac:dyDescent="0.3">
      <c r="A25" s="156" t="str">
        <f>"25986"</f>
        <v>25986</v>
      </c>
      <c r="B25" s="156"/>
      <c r="C25" s="156" t="str">
        <f>"Intense Heat Cream - OXD"</f>
        <v>Intense Heat Cream - OXD</v>
      </c>
      <c r="D25" s="156" t="s">
        <v>351</v>
      </c>
      <c r="E25" s="156">
        <v>10</v>
      </c>
      <c r="F25" s="153">
        <v>37.51</v>
      </c>
      <c r="G25" s="153"/>
      <c r="H25" s="153" t="s">
        <v>48</v>
      </c>
      <c r="I25" s="157">
        <v>0.16</v>
      </c>
      <c r="J25" s="153">
        <v>75</v>
      </c>
      <c r="K25" s="239">
        <f>I25</f>
        <v>0.16</v>
      </c>
      <c r="L25" s="156" t="str">
        <f>"551"</f>
        <v>551</v>
      </c>
      <c r="M25" s="160" t="str">
        <f>"OXD"</f>
        <v>OXD</v>
      </c>
    </row>
    <row r="26" spans="1:13" ht="26.1" customHeight="1" x14ac:dyDescent="0.3">
      <c r="A26" s="156" t="str">
        <f>"25985"</f>
        <v>25985</v>
      </c>
      <c r="B26" s="156"/>
      <c r="C26" s="156" t="str">
        <f>"Showergel refreshing - OXD"</f>
        <v>Showergel refreshing - OXD</v>
      </c>
      <c r="D26" s="156" t="s">
        <v>351</v>
      </c>
      <c r="E26" s="156">
        <v>10</v>
      </c>
      <c r="F26" s="153">
        <v>30.86</v>
      </c>
      <c r="G26" s="153"/>
      <c r="H26" s="153" t="s">
        <v>48</v>
      </c>
      <c r="I26" s="157">
        <v>0.16</v>
      </c>
      <c r="J26" s="153">
        <v>65</v>
      </c>
      <c r="K26" s="239">
        <f>I26</f>
        <v>0.16</v>
      </c>
      <c r="L26" s="156" t="str">
        <f>"551"</f>
        <v>551</v>
      </c>
      <c r="M26" s="160" t="str">
        <f>"OXD"</f>
        <v>OXD</v>
      </c>
    </row>
    <row r="27" spans="1:13" ht="26.1" customHeight="1" x14ac:dyDescent="0.3">
      <c r="A27" s="156" t="str">
        <f>"24465"</f>
        <v>24465</v>
      </c>
      <c r="B27" s="156"/>
      <c r="C27" s="156" t="str">
        <f>"Vaseline OXD "</f>
        <v xml:space="preserve">Vaseline OXD </v>
      </c>
      <c r="D27" s="156" t="s">
        <v>351</v>
      </c>
      <c r="E27" s="156">
        <v>10</v>
      </c>
      <c r="F27" s="153">
        <v>38.07</v>
      </c>
      <c r="G27" s="153"/>
      <c r="H27" s="153" t="s">
        <v>48</v>
      </c>
      <c r="I27" s="157">
        <v>0.16</v>
      </c>
      <c r="J27" s="153">
        <v>75</v>
      </c>
      <c r="K27" s="239">
        <f>I27</f>
        <v>0.16</v>
      </c>
      <c r="L27" s="156" t="str">
        <f>"551"</f>
        <v>551</v>
      </c>
      <c r="M27" s="160" t="str">
        <f>"OXD"</f>
        <v>OXD</v>
      </c>
    </row>
    <row r="28" spans="1:13" ht="26.1" customHeight="1" x14ac:dyDescent="0.3">
      <c r="A28" s="169"/>
      <c r="B28" s="165"/>
      <c r="C28" s="165"/>
      <c r="D28" s="165"/>
      <c r="E28" s="165"/>
      <c r="F28" s="165"/>
      <c r="G28" s="165"/>
      <c r="H28" s="165"/>
      <c r="I28" s="165"/>
      <c r="J28" s="165"/>
      <c r="K28" s="240"/>
      <c r="L28" s="166"/>
      <c r="M28" s="166"/>
    </row>
    <row r="29" spans="1:13" ht="26.1" customHeight="1" x14ac:dyDescent="0.25">
      <c r="A29" s="170" t="s">
        <v>338</v>
      </c>
      <c r="B29" s="167"/>
      <c r="C29" s="167"/>
      <c r="D29" s="167"/>
      <c r="E29" s="167"/>
      <c r="F29" s="167"/>
      <c r="G29" s="167"/>
      <c r="H29" s="167"/>
      <c r="I29" s="167"/>
      <c r="J29" s="167"/>
      <c r="K29" s="241"/>
      <c r="L29" s="167"/>
      <c r="M29" s="167"/>
    </row>
    <row r="30" spans="1:13" ht="26.1" customHeight="1" x14ac:dyDescent="0.3">
      <c r="A30" s="156" t="str">
        <f>"25989"</f>
        <v>25989</v>
      </c>
      <c r="B30" s="156"/>
      <c r="C30" s="156" t="str">
        <f>"Neutral massage creme - OXD"</f>
        <v>Neutral massage creme - OXD</v>
      </c>
      <c r="D30" s="156" t="s">
        <v>362</v>
      </c>
      <c r="E30" s="156">
        <v>8</v>
      </c>
      <c r="F30" s="153">
        <v>58.51</v>
      </c>
      <c r="G30" s="153"/>
      <c r="H30" s="153" t="s">
        <v>48</v>
      </c>
      <c r="I30" s="157">
        <v>0.16</v>
      </c>
      <c r="J30" s="153">
        <v>117</v>
      </c>
      <c r="K30" s="239">
        <f t="shared" ref="K30:K31" si="0">I30</f>
        <v>0.16</v>
      </c>
      <c r="L30" s="156" t="str">
        <f>"551"</f>
        <v>551</v>
      </c>
      <c r="M30" s="160" t="str">
        <f>"OXD"</f>
        <v>OXD</v>
      </c>
    </row>
    <row r="31" spans="1:13" ht="26.1" customHeight="1" x14ac:dyDescent="0.3">
      <c r="A31" s="156" t="str">
        <f>"25988"</f>
        <v>25988</v>
      </c>
      <c r="B31" s="156"/>
      <c r="C31" s="156" t="str">
        <f>"Neutral massage olie - OXD"</f>
        <v>Neutral massage olie - OXD</v>
      </c>
      <c r="D31" s="156" t="s">
        <v>362</v>
      </c>
      <c r="E31" s="156">
        <v>12</v>
      </c>
      <c r="F31" s="153">
        <v>58.51</v>
      </c>
      <c r="G31" s="153"/>
      <c r="H31" s="153" t="s">
        <v>48</v>
      </c>
      <c r="I31" s="157">
        <v>0.16</v>
      </c>
      <c r="J31" s="153">
        <v>117</v>
      </c>
      <c r="K31" s="239">
        <f t="shared" si="0"/>
        <v>0.16</v>
      </c>
      <c r="L31" s="156" t="str">
        <f>"551"</f>
        <v>551</v>
      </c>
      <c r="M31" s="160" t="str">
        <f>"OXD"</f>
        <v>OXD</v>
      </c>
    </row>
  </sheetData>
  <pageMargins left="0.59055118110236204" right="0.29527559055118102" top="0.74803149606299202" bottom="0.74803149606299202" header="0.31496062992126" footer="0.31496062992126"/>
  <pageSetup paperSize="9" scale="66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>
    <pageSetUpPr fitToPage="1"/>
  </sheetPr>
  <dimension ref="A1:M36"/>
  <sheetViews>
    <sheetView view="pageBreakPreview" zoomScale="60" zoomScaleNormal="100" workbookViewId="0">
      <selection activeCell="S22" sqref="S22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336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"24393"</f>
        <v>24393</v>
      </c>
      <c r="B20" s="76">
        <v>30</v>
      </c>
      <c r="C20" s="76" t="str">
        <f>"Greenish Epsom Salt"</f>
        <v>Greenish Epsom Salt</v>
      </c>
      <c r="D20" s="75" t="s">
        <v>363</v>
      </c>
      <c r="E20" s="75">
        <v>30</v>
      </c>
      <c r="F20" s="153">
        <v>19.5</v>
      </c>
      <c r="G20" s="77"/>
      <c r="H20" s="77" t="s">
        <v>48</v>
      </c>
      <c r="I20" s="78">
        <v>0.2</v>
      </c>
      <c r="J20" s="153">
        <v>39</v>
      </c>
      <c r="K20" s="79">
        <f>I20</f>
        <v>0.2</v>
      </c>
      <c r="L20" s="76" t="str">
        <f>"220"</f>
        <v>220</v>
      </c>
      <c r="M20" s="80" t="str">
        <f>"Greenish"</f>
        <v>Greenish</v>
      </c>
    </row>
    <row r="21" spans="1:13" ht="26.1" customHeight="1" x14ac:dyDescent="0.3">
      <c r="A21" s="75" t="str">
        <f>"24394"</f>
        <v>24394</v>
      </c>
      <c r="B21" s="76">
        <v>16</v>
      </c>
      <c r="C21" s="76" t="str">
        <f>"Greenish Epsom Salt"</f>
        <v>Greenish Epsom Salt</v>
      </c>
      <c r="D21" s="75" t="s">
        <v>364</v>
      </c>
      <c r="E21" s="75">
        <v>16</v>
      </c>
      <c r="F21" s="153">
        <v>32.5</v>
      </c>
      <c r="G21" s="77"/>
      <c r="H21" s="77" t="s">
        <v>48</v>
      </c>
      <c r="I21" s="78">
        <v>0.2</v>
      </c>
      <c r="J21" s="153">
        <v>65</v>
      </c>
      <c r="K21" s="79">
        <f t="shared" ref="K21:K36" si="0">I21</f>
        <v>0.2</v>
      </c>
      <c r="L21" s="76" t="str">
        <f>"220"</f>
        <v>220</v>
      </c>
      <c r="M21" s="80" t="str">
        <f>"Greenish"</f>
        <v>Greenish</v>
      </c>
    </row>
    <row r="22" spans="1:13" ht="26.1" customHeight="1" x14ac:dyDescent="0.3">
      <c r="A22" s="81" t="str">
        <f>"24395"</f>
        <v>24395</v>
      </c>
      <c r="B22" s="82">
        <v>12</v>
      </c>
      <c r="C22" s="82" t="str">
        <f>"Greenish Epsom Salt"</f>
        <v>Greenish Epsom Salt</v>
      </c>
      <c r="D22" s="81" t="s">
        <v>365</v>
      </c>
      <c r="E22" s="81">
        <v>6</v>
      </c>
      <c r="F22" s="171">
        <v>54.5</v>
      </c>
      <c r="G22" s="83"/>
      <c r="H22" s="83" t="s">
        <v>48</v>
      </c>
      <c r="I22" s="84">
        <v>0.2</v>
      </c>
      <c r="J22" s="171">
        <v>109</v>
      </c>
      <c r="K22" s="85">
        <f t="shared" si="0"/>
        <v>0.2</v>
      </c>
      <c r="L22" s="82" t="str">
        <f>"220"</f>
        <v>220</v>
      </c>
      <c r="M22" s="86" t="str">
        <f>"Greenish"</f>
        <v>Greenish</v>
      </c>
    </row>
    <row r="23" spans="1:13" ht="26.1" customHeight="1" x14ac:dyDescent="0.3">
      <c r="A23" s="174"/>
      <c r="B23" s="88"/>
      <c r="C23" s="88"/>
      <c r="D23" s="87"/>
      <c r="E23" s="87"/>
      <c r="F23" s="172"/>
      <c r="G23" s="89"/>
      <c r="H23" s="89"/>
      <c r="I23" s="90"/>
      <c r="J23" s="172"/>
      <c r="K23" s="91"/>
      <c r="L23" s="88"/>
      <c r="M23" s="92"/>
    </row>
    <row r="24" spans="1:13" ht="26.1" customHeight="1" x14ac:dyDescent="0.3">
      <c r="A24" s="93" t="str">
        <f>"25176"</f>
        <v>25176</v>
      </c>
      <c r="B24" s="94"/>
      <c r="C24" s="94" t="str">
        <f>"YES Cleanse Foam intimvask"</f>
        <v>YES Cleanse Foam intimvask</v>
      </c>
      <c r="D24" s="93" t="s">
        <v>359</v>
      </c>
      <c r="E24" s="93">
        <v>1</v>
      </c>
      <c r="F24" s="173">
        <v>59</v>
      </c>
      <c r="G24" s="95"/>
      <c r="H24" s="95" t="s">
        <v>48</v>
      </c>
      <c r="I24" s="96">
        <v>0.2</v>
      </c>
      <c r="J24" s="173">
        <v>118</v>
      </c>
      <c r="K24" s="97">
        <f t="shared" si="0"/>
        <v>0.2</v>
      </c>
      <c r="L24" s="94" t="str">
        <f t="shared" ref="L24:L36" si="1">"519"</f>
        <v>519</v>
      </c>
      <c r="M24" s="98" t="str">
        <f t="shared" ref="M24:M36" si="2">"Yes"</f>
        <v>Yes</v>
      </c>
    </row>
    <row r="25" spans="1:13" ht="26.1" customHeight="1" x14ac:dyDescent="0.3">
      <c r="A25" s="75" t="str">
        <f>"25175"</f>
        <v>25175</v>
      </c>
      <c r="B25" s="76"/>
      <c r="C25" s="76" t="str">
        <f>"YES Cleanse Foam Intimvask"</f>
        <v>YES Cleanse Foam Intimvask</v>
      </c>
      <c r="D25" s="75" t="s">
        <v>359</v>
      </c>
      <c r="E25" s="75">
        <v>1</v>
      </c>
      <c r="F25" s="153">
        <v>59</v>
      </c>
      <c r="G25" s="77"/>
      <c r="H25" s="77" t="s">
        <v>48</v>
      </c>
      <c r="I25" s="78">
        <v>0.2</v>
      </c>
      <c r="J25" s="153">
        <v>118</v>
      </c>
      <c r="K25" s="79">
        <f t="shared" si="0"/>
        <v>0.2</v>
      </c>
      <c r="L25" s="76" t="str">
        <f t="shared" si="1"/>
        <v>519</v>
      </c>
      <c r="M25" s="80" t="str">
        <f t="shared" si="2"/>
        <v>Yes</v>
      </c>
    </row>
    <row r="26" spans="1:13" ht="26.1" customHeight="1" x14ac:dyDescent="0.3">
      <c r="A26" s="75" t="str">
        <f>"24435"</f>
        <v>24435</v>
      </c>
      <c r="B26" s="76"/>
      <c r="C26" s="76" t="str">
        <f>"YES Kombi glidecreme 80/100 ml"</f>
        <v>YES Kombi glidecreme 80/100 ml</v>
      </c>
      <c r="D26" s="75" t="s">
        <v>366</v>
      </c>
      <c r="E26" s="75">
        <v>2</v>
      </c>
      <c r="F26" s="153">
        <v>124</v>
      </c>
      <c r="G26" s="77"/>
      <c r="H26" s="77" t="s">
        <v>48</v>
      </c>
      <c r="I26" s="78">
        <v>0.2</v>
      </c>
      <c r="J26" s="153">
        <v>250</v>
      </c>
      <c r="K26" s="79">
        <f t="shared" si="0"/>
        <v>0.2</v>
      </c>
      <c r="L26" s="76" t="str">
        <f t="shared" si="1"/>
        <v>519</v>
      </c>
      <c r="M26" s="80" t="str">
        <f t="shared" si="2"/>
        <v>Yes</v>
      </c>
    </row>
    <row r="27" spans="1:13" ht="26.1" customHeight="1" x14ac:dyDescent="0.3">
      <c r="A27" s="75" t="str">
        <f>"24433"</f>
        <v>24433</v>
      </c>
      <c r="B27" s="76"/>
      <c r="C27" s="76" t="str">
        <f>"YES vaginal fugtgiver 6 x 5 ml"</f>
        <v>YES vaginal fugtgiver 6 x 5 ml</v>
      </c>
      <c r="D27" s="75" t="s">
        <v>367</v>
      </c>
      <c r="E27" s="75">
        <v>6</v>
      </c>
      <c r="F27" s="153">
        <v>89</v>
      </c>
      <c r="G27" s="77"/>
      <c r="H27" s="77" t="s">
        <v>48</v>
      </c>
      <c r="I27" s="78">
        <v>0.2</v>
      </c>
      <c r="J27" s="153">
        <v>178</v>
      </c>
      <c r="K27" s="79">
        <f t="shared" si="0"/>
        <v>0.2</v>
      </c>
      <c r="L27" s="76" t="str">
        <f t="shared" si="1"/>
        <v>519</v>
      </c>
      <c r="M27" s="80" t="str">
        <f t="shared" si="2"/>
        <v>Yes</v>
      </c>
    </row>
    <row r="28" spans="1:13" ht="26.1" customHeight="1" x14ac:dyDescent="0.3">
      <c r="A28" s="75" t="str">
        <f>"24434"</f>
        <v>24434</v>
      </c>
      <c r="B28" s="76"/>
      <c r="C28" s="76" t="str">
        <f>"YES vaginal fugtgiver gel"</f>
        <v>YES vaginal fugtgiver gel</v>
      </c>
      <c r="D28" s="75" t="s">
        <v>351</v>
      </c>
      <c r="E28" s="75">
        <v>6</v>
      </c>
      <c r="F28" s="153">
        <v>74</v>
      </c>
      <c r="G28" s="77"/>
      <c r="H28" s="77" t="s">
        <v>48</v>
      </c>
      <c r="I28" s="78">
        <v>0.2</v>
      </c>
      <c r="J28" s="153">
        <v>148</v>
      </c>
      <c r="K28" s="79">
        <f t="shared" si="0"/>
        <v>0.2</v>
      </c>
      <c r="L28" s="76" t="str">
        <f t="shared" si="1"/>
        <v>519</v>
      </c>
      <c r="M28" s="80" t="str">
        <f t="shared" si="2"/>
        <v>Yes</v>
      </c>
    </row>
    <row r="29" spans="1:13" ht="26.1" customHeight="1" x14ac:dyDescent="0.3">
      <c r="A29" s="75" t="str">
        <f>"2194"</f>
        <v>2194</v>
      </c>
      <c r="B29" s="76"/>
      <c r="C29" s="76" t="str">
        <f>"YES Glidecreme Oliebaseret"</f>
        <v>YES Glidecreme Oliebaseret</v>
      </c>
      <c r="D29" s="75" t="s">
        <v>368</v>
      </c>
      <c r="E29" s="75">
        <v>12</v>
      </c>
      <c r="F29" s="153">
        <v>44</v>
      </c>
      <c r="G29" s="77"/>
      <c r="H29" s="77" t="s">
        <v>48</v>
      </c>
      <c r="I29" s="78">
        <v>0.2</v>
      </c>
      <c r="J29" s="153">
        <v>89</v>
      </c>
      <c r="K29" s="79">
        <f t="shared" si="0"/>
        <v>0.2</v>
      </c>
      <c r="L29" s="76" t="str">
        <f t="shared" si="1"/>
        <v>519</v>
      </c>
      <c r="M29" s="80" t="str">
        <f t="shared" si="2"/>
        <v>Yes</v>
      </c>
    </row>
    <row r="30" spans="1:13" ht="26.1" customHeight="1" x14ac:dyDescent="0.3">
      <c r="A30" s="75" t="str">
        <f>"2195"</f>
        <v>2195</v>
      </c>
      <c r="B30" s="76"/>
      <c r="C30" s="76" t="str">
        <f>"YES Glidecreme Oliebaseret"</f>
        <v>YES Glidecreme Oliebaseret</v>
      </c>
      <c r="D30" s="75" t="s">
        <v>369</v>
      </c>
      <c r="E30" s="75">
        <v>12</v>
      </c>
      <c r="F30" s="153">
        <v>74</v>
      </c>
      <c r="G30" s="77"/>
      <c r="H30" s="77" t="s">
        <v>48</v>
      </c>
      <c r="I30" s="78">
        <v>0.2</v>
      </c>
      <c r="J30" s="153">
        <v>148</v>
      </c>
      <c r="K30" s="79">
        <f t="shared" si="0"/>
        <v>0.2</v>
      </c>
      <c r="L30" s="76" t="str">
        <f t="shared" si="1"/>
        <v>519</v>
      </c>
      <c r="M30" s="80" t="str">
        <f t="shared" si="2"/>
        <v>Yes</v>
      </c>
    </row>
    <row r="31" spans="1:13" ht="26.1" customHeight="1" x14ac:dyDescent="0.3">
      <c r="A31" s="75" t="str">
        <f>"2196"</f>
        <v>2196</v>
      </c>
      <c r="B31" s="76"/>
      <c r="C31" s="76" t="str">
        <f>"YES Glidecreme Oliebaseret"</f>
        <v>YES Glidecreme Oliebaseret</v>
      </c>
      <c r="D31" s="75" t="s">
        <v>370</v>
      </c>
      <c r="E31" s="75">
        <v>1</v>
      </c>
      <c r="F31" s="153">
        <v>111</v>
      </c>
      <c r="G31" s="77"/>
      <c r="H31" s="77" t="s">
        <v>48</v>
      </c>
      <c r="I31" s="78">
        <v>0.2</v>
      </c>
      <c r="J31" s="153">
        <v>222</v>
      </c>
      <c r="K31" s="79">
        <f t="shared" si="0"/>
        <v>0.2</v>
      </c>
      <c r="L31" s="76" t="str">
        <f t="shared" si="1"/>
        <v>519</v>
      </c>
      <c r="M31" s="80" t="str">
        <f t="shared" si="2"/>
        <v>Yes</v>
      </c>
    </row>
    <row r="32" spans="1:13" ht="26.1" customHeight="1" x14ac:dyDescent="0.3">
      <c r="A32" s="75" t="str">
        <f>"2190"</f>
        <v>2190</v>
      </c>
      <c r="B32" s="76"/>
      <c r="C32" s="76" t="str">
        <f>"YES Glidecreme, Intimpleje "</f>
        <v>YES Glidecreme, Intimpleje </v>
      </c>
      <c r="D32" s="75" t="s">
        <v>352</v>
      </c>
      <c r="E32" s="75">
        <v>12</v>
      </c>
      <c r="F32" s="153">
        <v>44</v>
      </c>
      <c r="G32" s="77"/>
      <c r="H32" s="77" t="s">
        <v>48</v>
      </c>
      <c r="I32" s="78">
        <v>0.2</v>
      </c>
      <c r="J32" s="153">
        <v>89</v>
      </c>
      <c r="K32" s="79">
        <f t="shared" si="0"/>
        <v>0.2</v>
      </c>
      <c r="L32" s="76" t="str">
        <f t="shared" si="1"/>
        <v>519</v>
      </c>
      <c r="M32" s="80" t="str">
        <f t="shared" si="2"/>
        <v>Yes</v>
      </c>
    </row>
    <row r="33" spans="1:13" ht="26.1" customHeight="1" x14ac:dyDescent="0.3">
      <c r="A33" s="75" t="str">
        <f>"2191"</f>
        <v>2191</v>
      </c>
      <c r="B33" s="76"/>
      <c r="C33" s="76" t="str">
        <f>"YES Glidecreme, Intimpleje "</f>
        <v>YES Glidecreme, Intimpleje </v>
      </c>
      <c r="D33" s="75" t="s">
        <v>351</v>
      </c>
      <c r="E33" s="75">
        <v>12</v>
      </c>
      <c r="F33" s="153">
        <v>74</v>
      </c>
      <c r="G33" s="77"/>
      <c r="H33" s="77" t="s">
        <v>48</v>
      </c>
      <c r="I33" s="78">
        <v>0.2</v>
      </c>
      <c r="J33" s="153">
        <v>148</v>
      </c>
      <c r="K33" s="79">
        <f t="shared" si="0"/>
        <v>0.2</v>
      </c>
      <c r="L33" s="76" t="str">
        <f t="shared" si="1"/>
        <v>519</v>
      </c>
      <c r="M33" s="80" t="str">
        <f t="shared" si="2"/>
        <v>Yes</v>
      </c>
    </row>
    <row r="34" spans="1:13" ht="26.1" customHeight="1" x14ac:dyDescent="0.3">
      <c r="A34" s="75" t="str">
        <f>"2192"</f>
        <v>2192</v>
      </c>
      <c r="B34" s="76"/>
      <c r="C34" s="76" t="str">
        <f>"YES Glidecreme, Intimpleje "</f>
        <v>YES Glidecreme, Intimpleje </v>
      </c>
      <c r="D34" s="75" t="s">
        <v>359</v>
      </c>
      <c r="E34" s="75">
        <v>1</v>
      </c>
      <c r="F34" s="153">
        <v>111</v>
      </c>
      <c r="G34" s="77"/>
      <c r="H34" s="77" t="s">
        <v>48</v>
      </c>
      <c r="I34" s="78">
        <v>0.2</v>
      </c>
      <c r="J34" s="153">
        <v>222</v>
      </c>
      <c r="K34" s="79">
        <f t="shared" si="0"/>
        <v>0.2</v>
      </c>
      <c r="L34" s="76" t="str">
        <f t="shared" si="1"/>
        <v>519</v>
      </c>
      <c r="M34" s="80" t="str">
        <f t="shared" si="2"/>
        <v>Yes</v>
      </c>
    </row>
    <row r="35" spans="1:13" ht="26.1" customHeight="1" x14ac:dyDescent="0.3">
      <c r="A35" s="75" t="str">
        <f>"2193"</f>
        <v>2193</v>
      </c>
      <c r="B35" s="76"/>
      <c r="C35" s="76" t="str">
        <f>"YES Glidecreme, Intimpleje "</f>
        <v>YES Glidecreme, Intimpleje </v>
      </c>
      <c r="D35" s="75" t="s">
        <v>354</v>
      </c>
      <c r="E35" s="75">
        <v>6</v>
      </c>
      <c r="F35" s="153">
        <v>89</v>
      </c>
      <c r="G35" s="77"/>
      <c r="H35" s="77" t="s">
        <v>48</v>
      </c>
      <c r="I35" s="78">
        <v>0.2</v>
      </c>
      <c r="J35" s="153">
        <v>178</v>
      </c>
      <c r="K35" s="79">
        <f t="shared" si="0"/>
        <v>0.2</v>
      </c>
      <c r="L35" s="76" t="str">
        <f t="shared" si="1"/>
        <v>519</v>
      </c>
      <c r="M35" s="80" t="str">
        <f t="shared" si="2"/>
        <v>Yes</v>
      </c>
    </row>
    <row r="36" spans="1:13" ht="26.1" customHeight="1" x14ac:dyDescent="0.3">
      <c r="A36" s="75" t="str">
        <f>"2189"</f>
        <v>2189</v>
      </c>
      <c r="B36" s="76"/>
      <c r="C36" s="76" t="str">
        <f>"YES Intimpleje intropakke "</f>
        <v xml:space="preserve">YES Intimpleje intropakke </v>
      </c>
      <c r="D36" s="75" t="s">
        <v>367</v>
      </c>
      <c r="E36" s="75">
        <v>1</v>
      </c>
      <c r="F36" s="153">
        <v>103</v>
      </c>
      <c r="G36" s="77"/>
      <c r="H36" s="77" t="s">
        <v>48</v>
      </c>
      <c r="I36" s="78">
        <v>0.2</v>
      </c>
      <c r="J36" s="153">
        <v>207</v>
      </c>
      <c r="K36" s="79">
        <f t="shared" si="0"/>
        <v>0.2</v>
      </c>
      <c r="L36" s="76" t="str">
        <f t="shared" si="1"/>
        <v>519</v>
      </c>
      <c r="M36" s="80" t="str">
        <f t="shared" si="2"/>
        <v>Yes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>
    <pageSetUpPr fitToPage="1"/>
  </sheetPr>
  <dimension ref="A1:M201"/>
  <sheetViews>
    <sheetView view="pageBreakPreview" topLeftCell="A130" zoomScale="60" zoomScaleNormal="100" workbookViewId="0">
      <selection activeCell="B63" sqref="B63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14062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322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90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thickBot="1" x14ac:dyDescent="0.35">
      <c r="A20" s="178" t="str">
        <f>"Sundhed"</f>
        <v>Sundhed</v>
      </c>
      <c r="B20" s="74"/>
      <c r="C20" s="74"/>
      <c r="D20" s="74"/>
      <c r="E20" s="74"/>
      <c r="F20" s="159"/>
      <c r="G20" s="74"/>
      <c r="H20" s="74"/>
      <c r="I20" s="74"/>
      <c r="J20" s="159"/>
      <c r="K20" s="74"/>
      <c r="L20" s="1"/>
      <c r="M20" s="1"/>
    </row>
    <row r="21" spans="1:13" ht="26.1" customHeight="1" thickTop="1" thickBot="1" x14ac:dyDescent="0.35">
      <c r="A21" s="176" t="s">
        <v>343</v>
      </c>
      <c r="B21" s="74"/>
      <c r="C21" s="74"/>
      <c r="D21" s="74"/>
      <c r="E21" s="74"/>
      <c r="F21" s="159"/>
      <c r="G21" s="74"/>
      <c r="H21" s="74"/>
      <c r="I21" s="74"/>
      <c r="J21" s="159"/>
      <c r="K21" s="74"/>
      <c r="L21" s="1"/>
      <c r="M21" s="1"/>
    </row>
    <row r="22" spans="1:13" ht="26.1" customHeight="1" thickTop="1" thickBot="1" x14ac:dyDescent="0.35">
      <c r="A22" s="177" t="str">
        <f>"Øjne, ører, næse, hals og mund"</f>
        <v>Øjne, ører, næse, hals og mund</v>
      </c>
      <c r="B22" s="74"/>
      <c r="C22" s="74"/>
      <c r="D22" s="74"/>
      <c r="E22" s="74"/>
      <c r="F22" s="159"/>
      <c r="G22" s="74"/>
      <c r="H22" s="74"/>
      <c r="I22" s="74"/>
      <c r="J22" s="159"/>
      <c r="K22" s="74"/>
      <c r="L22" s="1"/>
      <c r="M22" s="1"/>
    </row>
    <row r="23" spans="1:13" ht="26.1" customHeight="1" x14ac:dyDescent="0.3">
      <c r="A23" s="75" t="str">
        <f>"20580"</f>
        <v>20580</v>
      </c>
      <c r="B23" s="76"/>
      <c r="C23" s="76" t="str">
        <f>"Rhinodoron næsespray m.aloe "</f>
        <v>Rhinodoron næsespray m.aloe </v>
      </c>
      <c r="D23" s="75" t="s">
        <v>371</v>
      </c>
      <c r="E23" s="75">
        <v>10</v>
      </c>
      <c r="F23" s="153">
        <v>45.78</v>
      </c>
      <c r="G23" s="77"/>
      <c r="H23" s="77" t="s">
        <v>48</v>
      </c>
      <c r="I23" s="102">
        <v>20</v>
      </c>
      <c r="J23" s="153">
        <v>95</v>
      </c>
      <c r="K23" s="79">
        <f>IF(I23&lt;&gt;"",I23,"")%</f>
        <v>0.2</v>
      </c>
      <c r="L23" s="76" t="str">
        <f>"724"</f>
        <v>724</v>
      </c>
      <c r="M23" s="80" t="str">
        <f>"Weleda"</f>
        <v>Weleda</v>
      </c>
    </row>
    <row r="24" spans="1:13" ht="26.1" customHeight="1" thickBot="1" x14ac:dyDescent="0.35">
      <c r="A24" s="178" t="str">
        <f>"Personlig pleje"</f>
        <v>Personlig pleje</v>
      </c>
      <c r="B24" s="74"/>
      <c r="C24" s="74"/>
      <c r="D24" s="74"/>
      <c r="E24" s="74"/>
      <c r="F24" s="159"/>
      <c r="G24" s="74"/>
      <c r="H24" s="74"/>
      <c r="I24" s="74"/>
      <c r="J24" s="159"/>
      <c r="K24" s="74"/>
      <c r="L24" s="1"/>
      <c r="M24" s="1"/>
    </row>
    <row r="25" spans="1:13" ht="26.1" customHeight="1" thickTop="1" thickBot="1" x14ac:dyDescent="0.35">
      <c r="A25" s="176" t="s">
        <v>203</v>
      </c>
      <c r="B25" s="74"/>
      <c r="C25" s="74"/>
      <c r="D25" s="74"/>
      <c r="E25" s="74"/>
      <c r="F25" s="159"/>
      <c r="G25" s="74"/>
      <c r="H25" s="74"/>
      <c r="I25" s="74"/>
      <c r="J25" s="159"/>
      <c r="K25" s="74"/>
      <c r="L25" s="1"/>
      <c r="M25" s="1"/>
    </row>
    <row r="26" spans="1:13" ht="26.1" customHeight="1" thickTop="1" thickBot="1" x14ac:dyDescent="0.35">
      <c r="A26" s="177" t="str">
        <f>"Dagcreme, gel, olie og serum"</f>
        <v>Dagcreme, gel, olie og serum</v>
      </c>
      <c r="B26" s="74"/>
      <c r="C26" s="74"/>
      <c r="D26" s="74"/>
      <c r="E26" s="74"/>
      <c r="F26" s="159"/>
      <c r="G26" s="74"/>
      <c r="H26" s="74"/>
      <c r="I26" s="74"/>
      <c r="J26" s="159"/>
      <c r="K26" s="74"/>
      <c r="L26" s="1"/>
      <c r="M26" s="1"/>
    </row>
    <row r="27" spans="1:13" ht="26.1" customHeight="1" x14ac:dyDescent="0.3">
      <c r="A27" s="75" t="str">
        <f>"20810"</f>
        <v>20810</v>
      </c>
      <c r="B27" s="76"/>
      <c r="C27" s="76" t="str">
        <f>"Age Revitalizing Concentrate"</f>
        <v>Age Revitalizing Concentrate</v>
      </c>
      <c r="D27" s="75" t="s">
        <v>354</v>
      </c>
      <c r="E27" s="75">
        <v>6</v>
      </c>
      <c r="F27" s="153">
        <v>141.88999999999999</v>
      </c>
      <c r="G27" s="77"/>
      <c r="H27" s="77" t="s">
        <v>48</v>
      </c>
      <c r="I27" s="102">
        <v>20</v>
      </c>
      <c r="J27" s="153">
        <v>295</v>
      </c>
      <c r="K27" s="79">
        <f t="shared" ref="K27:K42" si="0">IF(I27&lt;&gt;"",I27,"")%</f>
        <v>0.2</v>
      </c>
      <c r="L27" s="76" t="str">
        <f t="shared" ref="L27:L42" si="1">"724"</f>
        <v>724</v>
      </c>
      <c r="M27" s="80" t="str">
        <f t="shared" ref="M27:M42" si="2">"Weleda"</f>
        <v>Weleda</v>
      </c>
    </row>
    <row r="28" spans="1:13" ht="26.1" customHeight="1" x14ac:dyDescent="0.3">
      <c r="A28" s="75" t="str">
        <f>"20817"</f>
        <v>20817</v>
      </c>
      <c r="B28" s="76"/>
      <c r="C28" s="76" t="str">
        <f>"Coldcream"</f>
        <v>Coldcream</v>
      </c>
      <c r="D28" s="75" t="s">
        <v>354</v>
      </c>
      <c r="E28" s="75">
        <v>1</v>
      </c>
      <c r="F28" s="153">
        <v>49.62</v>
      </c>
      <c r="G28" s="77"/>
      <c r="H28" s="77" t="s">
        <v>48</v>
      </c>
      <c r="I28" s="102">
        <v>20</v>
      </c>
      <c r="J28" s="153">
        <v>105</v>
      </c>
      <c r="K28" s="79">
        <f t="shared" si="0"/>
        <v>0.2</v>
      </c>
      <c r="L28" s="76" t="str">
        <f t="shared" si="1"/>
        <v>724</v>
      </c>
      <c r="M28" s="80" t="str">
        <f t="shared" si="2"/>
        <v>Weleda</v>
      </c>
    </row>
    <row r="29" spans="1:13" ht="26.1" customHeight="1" x14ac:dyDescent="0.3">
      <c r="A29" s="75" t="str">
        <f>"20788"</f>
        <v>20788</v>
      </c>
      <c r="B29" s="76"/>
      <c r="C29" s="76" t="str">
        <f>"Day creme Evening Primrose"</f>
        <v>Day creme Evening Primrose</v>
      </c>
      <c r="D29" s="75" t="s">
        <v>354</v>
      </c>
      <c r="E29" s="75">
        <v>6</v>
      </c>
      <c r="F29" s="153">
        <v>126.5</v>
      </c>
      <c r="G29" s="77"/>
      <c r="H29" s="77" t="s">
        <v>48</v>
      </c>
      <c r="I29" s="102">
        <v>20</v>
      </c>
      <c r="J29" s="153">
        <v>269</v>
      </c>
      <c r="K29" s="79">
        <f t="shared" si="0"/>
        <v>0.2</v>
      </c>
      <c r="L29" s="76" t="str">
        <f t="shared" si="1"/>
        <v>724</v>
      </c>
      <c r="M29" s="80" t="str">
        <f t="shared" si="2"/>
        <v>Weleda</v>
      </c>
    </row>
    <row r="30" spans="1:13" ht="26.1" customHeight="1" x14ac:dyDescent="0.3">
      <c r="A30" s="75" t="str">
        <f>"20678"</f>
        <v>20678</v>
      </c>
      <c r="B30" s="76"/>
      <c r="C30" s="76" t="str">
        <f>"Day Cream Firming "</f>
        <v>Day Cream Firming </v>
      </c>
      <c r="D30" s="75" t="s">
        <v>354</v>
      </c>
      <c r="E30" s="75">
        <v>6</v>
      </c>
      <c r="F30" s="153">
        <v>107.3</v>
      </c>
      <c r="G30" s="77"/>
      <c r="H30" s="77" t="s">
        <v>48</v>
      </c>
      <c r="I30" s="102">
        <v>20</v>
      </c>
      <c r="J30" s="153">
        <v>225</v>
      </c>
      <c r="K30" s="79">
        <f t="shared" si="0"/>
        <v>0.2</v>
      </c>
      <c r="L30" s="76" t="str">
        <f t="shared" si="1"/>
        <v>724</v>
      </c>
      <c r="M30" s="80" t="str">
        <f t="shared" si="2"/>
        <v>Weleda</v>
      </c>
    </row>
    <row r="31" spans="1:13" ht="26.1" customHeight="1" x14ac:dyDescent="0.3">
      <c r="A31" s="75" t="str">
        <f>"20670"</f>
        <v>20670</v>
      </c>
      <c r="B31" s="76"/>
      <c r="C31" s="76" t="str">
        <f>"Day Cream Iris Hydrating "</f>
        <v>Day Cream Iris Hydrating </v>
      </c>
      <c r="D31" s="75" t="s">
        <v>354</v>
      </c>
      <c r="E31" s="75">
        <v>6</v>
      </c>
      <c r="F31" s="153">
        <v>68.849999999999994</v>
      </c>
      <c r="G31" s="77"/>
      <c r="H31" s="77" t="s">
        <v>48</v>
      </c>
      <c r="I31" s="102">
        <v>20</v>
      </c>
      <c r="J31" s="153">
        <v>145</v>
      </c>
      <c r="K31" s="79">
        <f t="shared" si="0"/>
        <v>0.2</v>
      </c>
      <c r="L31" s="76" t="str">
        <f t="shared" si="1"/>
        <v>724</v>
      </c>
      <c r="M31" s="80" t="str">
        <f t="shared" si="2"/>
        <v>Weleda</v>
      </c>
    </row>
    <row r="32" spans="1:13" ht="26.1" customHeight="1" x14ac:dyDescent="0.3">
      <c r="A32" s="75" t="str">
        <f>"20682"</f>
        <v>20682</v>
      </c>
      <c r="B32" s="76"/>
      <c r="C32" s="76" t="str">
        <f>"Day Cream Smooting Wild "</f>
        <v>Day Cream Smooting Wild </v>
      </c>
      <c r="D32" s="75" t="s">
        <v>354</v>
      </c>
      <c r="E32" s="75">
        <v>6</v>
      </c>
      <c r="F32" s="153">
        <v>88.07</v>
      </c>
      <c r="G32" s="77"/>
      <c r="H32" s="77" t="s">
        <v>48</v>
      </c>
      <c r="I32" s="102">
        <v>20</v>
      </c>
      <c r="J32" s="153">
        <v>185</v>
      </c>
      <c r="K32" s="79">
        <f t="shared" si="0"/>
        <v>0.2</v>
      </c>
      <c r="L32" s="76" t="str">
        <f t="shared" si="1"/>
        <v>724</v>
      </c>
      <c r="M32" s="80" t="str">
        <f t="shared" si="2"/>
        <v>Weleda</v>
      </c>
    </row>
    <row r="33" spans="1:13" ht="26.1" customHeight="1" x14ac:dyDescent="0.3">
      <c r="A33" s="75" t="str">
        <f>"20790"</f>
        <v>20790</v>
      </c>
      <c r="B33" s="76"/>
      <c r="C33" s="76" t="str">
        <f>"Eye and lip cream Evening Prim"</f>
        <v>Eye and lip cream Evening Prim</v>
      </c>
      <c r="D33" s="75" t="s">
        <v>372</v>
      </c>
      <c r="E33" s="75">
        <v>6</v>
      </c>
      <c r="F33" s="153">
        <v>126.5</v>
      </c>
      <c r="G33" s="77"/>
      <c r="H33" s="77" t="s">
        <v>48</v>
      </c>
      <c r="I33" s="102">
        <v>20</v>
      </c>
      <c r="J33" s="153">
        <v>269</v>
      </c>
      <c r="K33" s="79">
        <f t="shared" si="0"/>
        <v>0.2</v>
      </c>
      <c r="L33" s="76" t="str">
        <f t="shared" si="1"/>
        <v>724</v>
      </c>
      <c r="M33" s="80" t="str">
        <f t="shared" si="2"/>
        <v>Weleda</v>
      </c>
    </row>
    <row r="34" spans="1:13" ht="26.1" customHeight="1" x14ac:dyDescent="0.3">
      <c r="A34" s="75" t="str">
        <f>"20679"</f>
        <v>20679</v>
      </c>
      <c r="B34" s="76"/>
      <c r="C34" s="76" t="str">
        <f>"Eye Cream Firming "</f>
        <v xml:space="preserve">Eye Cream Firming </v>
      </c>
      <c r="D34" s="75" t="s">
        <v>372</v>
      </c>
      <c r="E34" s="75">
        <v>6</v>
      </c>
      <c r="F34" s="153">
        <v>114.98</v>
      </c>
      <c r="G34" s="77"/>
      <c r="H34" s="77" t="s">
        <v>48</v>
      </c>
      <c r="I34" s="102">
        <v>20</v>
      </c>
      <c r="J34" s="153">
        <v>239</v>
      </c>
      <c r="K34" s="79">
        <f t="shared" si="0"/>
        <v>0.2</v>
      </c>
      <c r="L34" s="76" t="str">
        <f t="shared" si="1"/>
        <v>724</v>
      </c>
      <c r="M34" s="80" t="str">
        <f t="shared" si="2"/>
        <v>Weleda</v>
      </c>
    </row>
    <row r="35" spans="1:13" ht="26.1" customHeight="1" x14ac:dyDescent="0.3">
      <c r="A35" s="75" t="str">
        <f>"20683"</f>
        <v>20683</v>
      </c>
      <c r="B35" s="76"/>
      <c r="C35" s="76" t="str">
        <f>"Eye Cream Smooting Wild "</f>
        <v xml:space="preserve">Eye Cream Smooting Wild </v>
      </c>
      <c r="D35" s="75" t="s">
        <v>372</v>
      </c>
      <c r="E35" s="75">
        <v>6</v>
      </c>
      <c r="F35" s="153">
        <v>88.07</v>
      </c>
      <c r="G35" s="77"/>
      <c r="H35" s="77" t="s">
        <v>48</v>
      </c>
      <c r="I35" s="102">
        <v>20</v>
      </c>
      <c r="J35" s="153">
        <v>185</v>
      </c>
      <c r="K35" s="79">
        <f t="shared" si="0"/>
        <v>0.2</v>
      </c>
      <c r="L35" s="76" t="str">
        <f t="shared" si="1"/>
        <v>724</v>
      </c>
      <c r="M35" s="80" t="str">
        <f t="shared" si="2"/>
        <v>Weleda</v>
      </c>
    </row>
    <row r="36" spans="1:13" ht="26.1" customHeight="1" x14ac:dyDescent="0.3">
      <c r="A36" s="75" t="str">
        <f>"20680"</f>
        <v>20680</v>
      </c>
      <c r="B36" s="76"/>
      <c r="C36" s="76" t="str">
        <f>"Face Serum Firming "</f>
        <v>Face Serum Firming </v>
      </c>
      <c r="D36" s="75" t="s">
        <v>354</v>
      </c>
      <c r="E36" s="75">
        <v>6</v>
      </c>
      <c r="F36" s="153">
        <v>134.21</v>
      </c>
      <c r="G36" s="77"/>
      <c r="H36" s="77" t="s">
        <v>48</v>
      </c>
      <c r="I36" s="102">
        <v>20</v>
      </c>
      <c r="J36" s="153">
        <v>279</v>
      </c>
      <c r="K36" s="79">
        <f t="shared" si="0"/>
        <v>0.2</v>
      </c>
      <c r="L36" s="76" t="str">
        <f t="shared" si="1"/>
        <v>724</v>
      </c>
      <c r="M36" s="80" t="str">
        <f t="shared" si="2"/>
        <v>Weleda</v>
      </c>
    </row>
    <row r="37" spans="1:13" ht="26.1" customHeight="1" x14ac:dyDescent="0.3">
      <c r="A37" s="75" t="str">
        <f>"20675"</f>
        <v>20675</v>
      </c>
      <c r="B37" s="76"/>
      <c r="C37" s="76" t="str">
        <f>"Facial Cream Almond "</f>
        <v>Facial Cream Almond </v>
      </c>
      <c r="D37" s="75" t="s">
        <v>354</v>
      </c>
      <c r="E37" s="75">
        <v>6</v>
      </c>
      <c r="F37" s="153">
        <v>76.540000000000006</v>
      </c>
      <c r="G37" s="77"/>
      <c r="H37" s="77" t="s">
        <v>48</v>
      </c>
      <c r="I37" s="102">
        <v>20</v>
      </c>
      <c r="J37" s="153">
        <v>159</v>
      </c>
      <c r="K37" s="79">
        <f t="shared" si="0"/>
        <v>0.2</v>
      </c>
      <c r="L37" s="76" t="str">
        <f t="shared" si="1"/>
        <v>724</v>
      </c>
      <c r="M37" s="80" t="str">
        <f t="shared" si="2"/>
        <v>Weleda</v>
      </c>
    </row>
    <row r="38" spans="1:13" ht="26.1" customHeight="1" x14ac:dyDescent="0.3">
      <c r="A38" s="75" t="str">
        <f>"20676"</f>
        <v>20676</v>
      </c>
      <c r="B38" s="76"/>
      <c r="C38" s="76" t="str">
        <f>"Facial Lotion Almond "</f>
        <v>Facial Lotion Almond </v>
      </c>
      <c r="D38" s="75" t="s">
        <v>354</v>
      </c>
      <c r="E38" s="75">
        <v>6</v>
      </c>
      <c r="F38" s="153">
        <v>76.540000000000006</v>
      </c>
      <c r="G38" s="77"/>
      <c r="H38" s="77" t="s">
        <v>48</v>
      </c>
      <c r="I38" s="102">
        <v>20</v>
      </c>
      <c r="J38" s="153">
        <v>159</v>
      </c>
      <c r="K38" s="79">
        <f t="shared" si="0"/>
        <v>0.2</v>
      </c>
      <c r="L38" s="76" t="str">
        <f t="shared" si="1"/>
        <v>724</v>
      </c>
      <c r="M38" s="80" t="str">
        <f t="shared" si="2"/>
        <v>Weleda</v>
      </c>
    </row>
    <row r="39" spans="1:13" ht="26.1" customHeight="1" x14ac:dyDescent="0.3">
      <c r="A39" s="75" t="str">
        <f>"20671"</f>
        <v>20671</v>
      </c>
      <c r="B39" s="76"/>
      <c r="C39" s="76" t="str">
        <f>"Facial Lotion Iris "</f>
        <v>Facial Lotion Iris </v>
      </c>
      <c r="D39" s="75" t="s">
        <v>354</v>
      </c>
      <c r="E39" s="75">
        <v>6</v>
      </c>
      <c r="F39" s="153">
        <v>68.849999999999994</v>
      </c>
      <c r="G39" s="77"/>
      <c r="H39" s="77" t="s">
        <v>48</v>
      </c>
      <c r="I39" s="102">
        <v>20</v>
      </c>
      <c r="J39" s="153">
        <v>145</v>
      </c>
      <c r="K39" s="79">
        <f t="shared" si="0"/>
        <v>0.2</v>
      </c>
      <c r="L39" s="76" t="str">
        <f t="shared" si="1"/>
        <v>724</v>
      </c>
      <c r="M39" s="80" t="str">
        <f t="shared" si="2"/>
        <v>Weleda</v>
      </c>
    </row>
    <row r="40" spans="1:13" ht="26.1" customHeight="1" x14ac:dyDescent="0.3">
      <c r="A40" s="75" t="str">
        <f>"20684"</f>
        <v>20684</v>
      </c>
      <c r="B40" s="76"/>
      <c r="C40" s="76" t="str">
        <f>"Facial Lotion Smooting Wild "</f>
        <v>Facial Lotion Smooting Wild </v>
      </c>
      <c r="D40" s="75" t="s">
        <v>354</v>
      </c>
      <c r="E40" s="75">
        <v>6</v>
      </c>
      <c r="F40" s="153">
        <v>88.07</v>
      </c>
      <c r="G40" s="77"/>
      <c r="H40" s="77" t="s">
        <v>48</v>
      </c>
      <c r="I40" s="102">
        <v>20</v>
      </c>
      <c r="J40" s="153">
        <v>185</v>
      </c>
      <c r="K40" s="79">
        <f t="shared" si="0"/>
        <v>0.2</v>
      </c>
      <c r="L40" s="76" t="str">
        <f t="shared" si="1"/>
        <v>724</v>
      </c>
      <c r="M40" s="80" t="str">
        <f t="shared" si="2"/>
        <v>Weleda</v>
      </c>
    </row>
    <row r="41" spans="1:13" ht="26.1" customHeight="1" x14ac:dyDescent="0.3">
      <c r="A41" s="75" t="str">
        <f>"20677"</f>
        <v>20677</v>
      </c>
      <c r="B41" s="76"/>
      <c r="C41" s="76" t="str">
        <f>"Facial Oil Almond Soothing "</f>
        <v>Facial Oil Almond Soothing </v>
      </c>
      <c r="D41" s="75" t="s">
        <v>352</v>
      </c>
      <c r="E41" s="75">
        <v>6</v>
      </c>
      <c r="F41" s="153">
        <v>88.07</v>
      </c>
      <c r="G41" s="77"/>
      <c r="H41" s="77" t="s">
        <v>48</v>
      </c>
      <c r="I41" s="102">
        <v>20</v>
      </c>
      <c r="J41" s="153">
        <v>185</v>
      </c>
      <c r="K41" s="79">
        <f t="shared" si="0"/>
        <v>0.2</v>
      </c>
      <c r="L41" s="76" t="str">
        <f t="shared" si="1"/>
        <v>724</v>
      </c>
      <c r="M41" s="80" t="str">
        <f t="shared" si="2"/>
        <v>Weleda</v>
      </c>
    </row>
    <row r="42" spans="1:13" ht="26.1" customHeight="1" x14ac:dyDescent="0.3">
      <c r="A42" s="75" t="str">
        <f>"20818"</f>
        <v>20818</v>
      </c>
      <c r="B42" s="76"/>
      <c r="C42" s="76" t="str">
        <f>"Wild Rose 7 Day Treatment"</f>
        <v>Wild Rose 7 Day Treatment</v>
      </c>
      <c r="D42" s="75" t="s">
        <v>373</v>
      </c>
      <c r="E42" s="75">
        <v>7</v>
      </c>
      <c r="F42" s="153">
        <v>76.540000000000006</v>
      </c>
      <c r="G42" s="77"/>
      <c r="H42" s="77" t="s">
        <v>48</v>
      </c>
      <c r="I42" s="102">
        <v>20</v>
      </c>
      <c r="J42" s="153">
        <v>159</v>
      </c>
      <c r="K42" s="79">
        <f t="shared" si="0"/>
        <v>0.2</v>
      </c>
      <c r="L42" s="76" t="str">
        <f t="shared" si="1"/>
        <v>724</v>
      </c>
      <c r="M42" s="80" t="str">
        <f t="shared" si="2"/>
        <v>Weleda</v>
      </c>
    </row>
    <row r="43" spans="1:13" ht="26.1" customHeight="1" thickBot="1" x14ac:dyDescent="0.35">
      <c r="A43" s="177" t="str">
        <f>"Natcreme og gel"</f>
        <v>Natcreme og gel</v>
      </c>
      <c r="B43" s="74"/>
      <c r="C43" s="74"/>
      <c r="D43" s="74"/>
      <c r="E43" s="74"/>
      <c r="F43" s="159"/>
      <c r="G43" s="74"/>
      <c r="H43" s="74"/>
      <c r="I43" s="74"/>
      <c r="J43" s="159"/>
      <c r="K43" s="74"/>
      <c r="L43" s="1"/>
      <c r="M43" s="1"/>
    </row>
    <row r="44" spans="1:13" ht="26.1" customHeight="1" x14ac:dyDescent="0.3">
      <c r="A44" s="75" t="str">
        <f>"20789"</f>
        <v>20789</v>
      </c>
      <c r="B44" s="76"/>
      <c r="C44" s="76" t="str">
        <f>"Night cream Evening Primrose"</f>
        <v>Night cream Evening Primrose</v>
      </c>
      <c r="D44" s="75" t="s">
        <v>354</v>
      </c>
      <c r="E44" s="75">
        <v>6</v>
      </c>
      <c r="F44" s="153">
        <v>134.19999999999999</v>
      </c>
      <c r="G44" s="77"/>
      <c r="H44" s="77" t="s">
        <v>48</v>
      </c>
      <c r="I44" s="102">
        <v>20</v>
      </c>
      <c r="J44" s="153">
        <v>279</v>
      </c>
      <c r="K44" s="79">
        <f>IF(I44&lt;&gt;"",I44,"")%</f>
        <v>0.2</v>
      </c>
      <c r="L44" s="76" t="str">
        <f>"724"</f>
        <v>724</v>
      </c>
      <c r="M44" s="80" t="str">
        <f>"Weleda"</f>
        <v>Weleda</v>
      </c>
    </row>
    <row r="45" spans="1:13" ht="26.1" customHeight="1" x14ac:dyDescent="0.3">
      <c r="A45" s="75" t="str">
        <f>"20681"</f>
        <v>20681</v>
      </c>
      <c r="B45" s="76"/>
      <c r="C45" s="76" t="str">
        <f>"Night Cream Firming "</f>
        <v>Night Cream Firming </v>
      </c>
      <c r="D45" s="75" t="s">
        <v>354</v>
      </c>
      <c r="E45" s="75">
        <v>6</v>
      </c>
      <c r="F45" s="153">
        <v>114.98</v>
      </c>
      <c r="G45" s="77"/>
      <c r="H45" s="77" t="s">
        <v>48</v>
      </c>
      <c r="I45" s="102">
        <v>20</v>
      </c>
      <c r="J45" s="153">
        <v>239</v>
      </c>
      <c r="K45" s="79">
        <f>IF(I45&lt;&gt;"",I45,"")%</f>
        <v>0.2</v>
      </c>
      <c r="L45" s="76" t="str">
        <f>"724"</f>
        <v>724</v>
      </c>
      <c r="M45" s="80" t="str">
        <f>"Weleda"</f>
        <v>Weleda</v>
      </c>
    </row>
    <row r="46" spans="1:13" ht="26.1" customHeight="1" x14ac:dyDescent="0.3">
      <c r="A46" s="75" t="str">
        <f>"20673"</f>
        <v>20673</v>
      </c>
      <c r="B46" s="76"/>
      <c r="C46" s="76" t="str">
        <f>"Night Cream Iris Hydrating "</f>
        <v>Night Cream Iris Hydrating </v>
      </c>
      <c r="D46" s="75" t="s">
        <v>354</v>
      </c>
      <c r="E46" s="75">
        <v>6</v>
      </c>
      <c r="F46" s="153">
        <v>76.540000000000006</v>
      </c>
      <c r="G46" s="77"/>
      <c r="H46" s="77" t="s">
        <v>48</v>
      </c>
      <c r="I46" s="102">
        <v>20</v>
      </c>
      <c r="J46" s="153">
        <v>159</v>
      </c>
      <c r="K46" s="79">
        <f>IF(I46&lt;&gt;"",I46,"")%</f>
        <v>0.2</v>
      </c>
      <c r="L46" s="76" t="str">
        <f>"724"</f>
        <v>724</v>
      </c>
      <c r="M46" s="80" t="str">
        <f>"Weleda"</f>
        <v>Weleda</v>
      </c>
    </row>
    <row r="47" spans="1:13" ht="26.1" customHeight="1" x14ac:dyDescent="0.3">
      <c r="A47" s="75" t="str">
        <f>"20687"</f>
        <v>20687</v>
      </c>
      <c r="B47" s="76"/>
      <c r="C47" s="76" t="str">
        <f>"Night Cream Smooting Wild "</f>
        <v>Night Cream Smooting Wild </v>
      </c>
      <c r="D47" s="75" t="s">
        <v>354</v>
      </c>
      <c r="E47" s="75">
        <v>6</v>
      </c>
      <c r="F47" s="153">
        <v>95.76</v>
      </c>
      <c r="G47" s="77"/>
      <c r="H47" s="77" t="s">
        <v>48</v>
      </c>
      <c r="I47" s="102">
        <v>20</v>
      </c>
      <c r="J47" s="153">
        <v>199</v>
      </c>
      <c r="K47" s="79">
        <f>IF(I47&lt;&gt;"",I47,"")%</f>
        <v>0.2</v>
      </c>
      <c r="L47" s="76" t="str">
        <f>"724"</f>
        <v>724</v>
      </c>
      <c r="M47" s="80" t="str">
        <f>"Weleda"</f>
        <v>Weleda</v>
      </c>
    </row>
    <row r="48" spans="1:13" ht="26.1" customHeight="1" thickBot="1" x14ac:dyDescent="0.35">
      <c r="A48" s="177" t="str">
        <f>"Rensecreme, sæbe, gel og scrub"</f>
        <v>Rensecreme, sæbe, gel og scrub</v>
      </c>
      <c r="B48" s="74"/>
      <c r="C48" s="74"/>
      <c r="D48" s="74"/>
      <c r="E48" s="74"/>
      <c r="F48" s="159"/>
      <c r="G48" s="74"/>
      <c r="H48" s="74"/>
      <c r="I48" s="74"/>
      <c r="J48" s="159"/>
      <c r="K48" s="74"/>
      <c r="L48" s="1"/>
      <c r="M48" s="1"/>
    </row>
    <row r="49" spans="1:13" ht="26.1" customHeight="1" x14ac:dyDescent="0.3">
      <c r="A49" s="75" t="str">
        <f>"25763"</f>
        <v>25763</v>
      </c>
      <c r="B49" s="76"/>
      <c r="C49" s="76" t="str">
        <f>"Cleansing foam gentle"</f>
        <v>Cleansing foam gentle</v>
      </c>
      <c r="D49" s="75" t="s">
        <v>359</v>
      </c>
      <c r="E49" s="75">
        <v>6</v>
      </c>
      <c r="F49" s="153">
        <v>57.31</v>
      </c>
      <c r="G49" s="77"/>
      <c r="H49" s="77" t="s">
        <v>48</v>
      </c>
      <c r="I49" s="102">
        <v>20</v>
      </c>
      <c r="J49" s="153">
        <v>119</v>
      </c>
      <c r="K49" s="79">
        <f>IF(I49&lt;&gt;"",I49,"")%</f>
        <v>0.2</v>
      </c>
      <c r="L49" s="76" t="str">
        <f>"724"</f>
        <v>724</v>
      </c>
      <c r="M49" s="80" t="str">
        <f>"Weleda"</f>
        <v>Weleda</v>
      </c>
    </row>
    <row r="50" spans="1:13" ht="26.1" customHeight="1" x14ac:dyDescent="0.3">
      <c r="A50" s="75" t="str">
        <f>"20674"</f>
        <v>20674</v>
      </c>
      <c r="B50" s="76"/>
      <c r="C50" s="76" t="str">
        <f>"Cleansing Lotion Almond "</f>
        <v>Cleansing Lotion Almond </v>
      </c>
      <c r="D50" s="75" t="s">
        <v>353</v>
      </c>
      <c r="E50" s="75">
        <v>6</v>
      </c>
      <c r="F50" s="153">
        <v>57.31</v>
      </c>
      <c r="G50" s="77"/>
      <c r="H50" s="77" t="s">
        <v>48</v>
      </c>
      <c r="I50" s="102">
        <v>20</v>
      </c>
      <c r="J50" s="153">
        <v>119</v>
      </c>
      <c r="K50" s="79">
        <f>IF(I50&lt;&gt;"",I50,"")%</f>
        <v>0.2</v>
      </c>
      <c r="L50" s="76" t="str">
        <f>"724"</f>
        <v>724</v>
      </c>
      <c r="M50" s="80" t="str">
        <f>"Weleda"</f>
        <v>Weleda</v>
      </c>
    </row>
    <row r="51" spans="1:13" ht="26.1" customHeight="1" x14ac:dyDescent="0.3">
      <c r="A51" s="75" t="str">
        <f>"20688"</f>
        <v>20688</v>
      </c>
      <c r="B51" s="76"/>
      <c r="C51" s="76" t="str">
        <f>"Gentle Cleasing Milk Weleda "</f>
        <v xml:space="preserve">Gentle Cleasing Milk Weleda </v>
      </c>
      <c r="D51" s="75" t="s">
        <v>351</v>
      </c>
      <c r="E51" s="75">
        <v>6</v>
      </c>
      <c r="F51" s="153">
        <v>57.31</v>
      </c>
      <c r="G51" s="77"/>
      <c r="H51" s="77" t="s">
        <v>48</v>
      </c>
      <c r="I51" s="102">
        <v>20</v>
      </c>
      <c r="J51" s="153">
        <v>119</v>
      </c>
      <c r="K51" s="79">
        <f>IF(I51&lt;&gt;"",I51,"")%</f>
        <v>0.2</v>
      </c>
      <c r="L51" s="76" t="str">
        <f>"724"</f>
        <v>724</v>
      </c>
      <c r="M51" s="80" t="str">
        <f>"Weleda"</f>
        <v>Weleda</v>
      </c>
    </row>
    <row r="52" spans="1:13" ht="26.1" customHeight="1" x14ac:dyDescent="0.3">
      <c r="A52" s="75" t="str">
        <f>"20619"</f>
        <v>20619</v>
      </c>
      <c r="B52" s="76"/>
      <c r="C52" s="76" t="str">
        <f>"One-Step cleanser &amp; toner "</f>
        <v>One-Step cleanser &amp; toner </v>
      </c>
      <c r="D52" s="75" t="s">
        <v>351</v>
      </c>
      <c r="E52" s="75">
        <v>6</v>
      </c>
      <c r="F52" s="153">
        <v>57.31</v>
      </c>
      <c r="G52" s="77"/>
      <c r="H52" s="77" t="s">
        <v>48</v>
      </c>
      <c r="I52" s="102">
        <v>20</v>
      </c>
      <c r="J52" s="153">
        <v>119</v>
      </c>
      <c r="K52" s="79">
        <f>IF(I52&lt;&gt;"",I52,"")%</f>
        <v>0.2</v>
      </c>
      <c r="L52" s="76" t="str">
        <f>"724"</f>
        <v>724</v>
      </c>
      <c r="M52" s="80" t="str">
        <f>"Weleda"</f>
        <v>Weleda</v>
      </c>
    </row>
    <row r="53" spans="1:13" ht="26.1" customHeight="1" thickBot="1" x14ac:dyDescent="0.35">
      <c r="A53" s="177" t="str">
        <f>"Skintonic, vand og opfrisker"</f>
        <v>Skintonic, vand og opfrisker</v>
      </c>
      <c r="B53" s="74"/>
      <c r="C53" s="74"/>
      <c r="D53" s="74"/>
      <c r="E53" s="74"/>
      <c r="F53" s="159"/>
      <c r="G53" s="74"/>
      <c r="H53" s="74"/>
      <c r="I53" s="74"/>
      <c r="J53" s="159"/>
      <c r="K53" s="74"/>
      <c r="L53" s="1"/>
      <c r="M53" s="1"/>
    </row>
    <row r="54" spans="1:13" ht="26.1" customHeight="1" x14ac:dyDescent="0.3">
      <c r="A54" s="75" t="str">
        <f>"20690"</f>
        <v>20690</v>
      </c>
      <c r="B54" s="76"/>
      <c r="C54" s="76" t="str">
        <f>"Refining Toner Weleda "</f>
        <v xml:space="preserve">Refining Toner Weleda </v>
      </c>
      <c r="D54" s="75" t="s">
        <v>351</v>
      </c>
      <c r="E54" s="75">
        <v>6</v>
      </c>
      <c r="F54" s="153">
        <v>57.31</v>
      </c>
      <c r="G54" s="77"/>
      <c r="H54" s="77" t="s">
        <v>48</v>
      </c>
      <c r="I54" s="102">
        <v>20</v>
      </c>
      <c r="J54" s="153">
        <v>119</v>
      </c>
      <c r="K54" s="79">
        <f>IF(I54&lt;&gt;"",I54,"")%</f>
        <v>0.2</v>
      </c>
      <c r="L54" s="76" t="str">
        <f>"724"</f>
        <v>724</v>
      </c>
      <c r="M54" s="80" t="str">
        <f>"Weleda"</f>
        <v>Weleda</v>
      </c>
    </row>
    <row r="55" spans="1:13" ht="26.1" customHeight="1" thickBot="1" x14ac:dyDescent="0.35">
      <c r="A55" s="176" t="s">
        <v>108</v>
      </c>
      <c r="B55" s="74"/>
      <c r="C55" s="74"/>
      <c r="D55" s="74"/>
      <c r="E55" s="74"/>
      <c r="F55" s="159"/>
      <c r="G55" s="74"/>
      <c r="H55" s="74"/>
      <c r="I55" s="74"/>
      <c r="J55" s="159"/>
      <c r="K55" s="74"/>
      <c r="L55" s="1"/>
      <c r="M55" s="1"/>
    </row>
    <row r="56" spans="1:13" ht="26.1" customHeight="1" thickTop="1" thickBot="1" x14ac:dyDescent="0.35">
      <c r="A56" s="177" t="str">
        <f>"Håndcreme"</f>
        <v>Håndcreme</v>
      </c>
      <c r="B56" s="74"/>
      <c r="C56" s="74"/>
      <c r="D56" s="74"/>
      <c r="E56" s="74"/>
      <c r="F56" s="159"/>
      <c r="G56" s="74"/>
      <c r="H56" s="74"/>
      <c r="I56" s="74"/>
      <c r="J56" s="159"/>
      <c r="K56" s="74"/>
      <c r="L56" s="1"/>
      <c r="M56" s="1"/>
    </row>
    <row r="57" spans="1:13" ht="26.1" customHeight="1" x14ac:dyDescent="0.3">
      <c r="A57" s="75" t="str">
        <f>"20787"</f>
        <v>20787</v>
      </c>
      <c r="B57" s="76"/>
      <c r="C57" s="76" t="str">
        <f>"Hand cream Evening Primrose"</f>
        <v>Hand cream Evening Primrose</v>
      </c>
      <c r="D57" s="75" t="s">
        <v>352</v>
      </c>
      <c r="E57" s="75">
        <v>6</v>
      </c>
      <c r="F57" s="153">
        <v>38.090000000000003</v>
      </c>
      <c r="G57" s="77"/>
      <c r="H57" s="77" t="s">
        <v>48</v>
      </c>
      <c r="I57" s="102">
        <v>20</v>
      </c>
      <c r="J57" s="153">
        <v>79</v>
      </c>
      <c r="K57" s="79">
        <f t="shared" ref="K57:K63" si="3">IF(I57&lt;&gt;"",I57,"")%</f>
        <v>0.2</v>
      </c>
      <c r="L57" s="76" t="str">
        <f t="shared" ref="L57:L63" si="4">"724"</f>
        <v>724</v>
      </c>
      <c r="M57" s="80" t="str">
        <f t="shared" ref="M57:M63" si="5">"Weleda"</f>
        <v>Weleda</v>
      </c>
    </row>
    <row r="58" spans="1:13" ht="26.1" customHeight="1" x14ac:dyDescent="0.3">
      <c r="A58" s="75" t="str">
        <f>"20717"</f>
        <v>20717</v>
      </c>
      <c r="B58" s="76">
        <v>6</v>
      </c>
      <c r="C58" s="76" t="str">
        <f>"Hand and Nail Cream Citrus "</f>
        <v>Hand and Nail Cream Citrus </v>
      </c>
      <c r="D58" s="75" t="s">
        <v>352</v>
      </c>
      <c r="E58" s="75">
        <v>6</v>
      </c>
      <c r="F58" s="153">
        <v>38.090000000000003</v>
      </c>
      <c r="G58" s="77"/>
      <c r="H58" s="77" t="s">
        <v>48</v>
      </c>
      <c r="I58" s="102">
        <v>20</v>
      </c>
      <c r="J58" s="153">
        <v>79</v>
      </c>
      <c r="K58" s="79">
        <f t="shared" si="3"/>
        <v>0.2</v>
      </c>
      <c r="L58" s="76" t="str">
        <f t="shared" si="4"/>
        <v>724</v>
      </c>
      <c r="M58" s="80" t="str">
        <f t="shared" si="5"/>
        <v>Weleda</v>
      </c>
    </row>
    <row r="59" spans="1:13" ht="26.1" customHeight="1" x14ac:dyDescent="0.3">
      <c r="A59" s="75" t="str">
        <f>"20716"</f>
        <v>20716</v>
      </c>
      <c r="B59" s="76"/>
      <c r="C59" s="76" t="str">
        <f>"Hand Cream Regenerating "</f>
        <v>Hand Cream Regenerating </v>
      </c>
      <c r="D59" s="75" t="s">
        <v>352</v>
      </c>
      <c r="E59" s="75">
        <v>6</v>
      </c>
      <c r="F59" s="153">
        <v>38.090000000000003</v>
      </c>
      <c r="G59" s="77"/>
      <c r="H59" s="77" t="s">
        <v>48</v>
      </c>
      <c r="I59" s="102">
        <v>20</v>
      </c>
      <c r="J59" s="153">
        <v>79</v>
      </c>
      <c r="K59" s="79">
        <f t="shared" si="3"/>
        <v>0.2</v>
      </c>
      <c r="L59" s="76" t="str">
        <f t="shared" si="4"/>
        <v>724</v>
      </c>
      <c r="M59" s="80" t="str">
        <f t="shared" si="5"/>
        <v>Weleda</v>
      </c>
    </row>
    <row r="60" spans="1:13" ht="26.1" customHeight="1" x14ac:dyDescent="0.3">
      <c r="A60" s="75" t="str">
        <f>"20712"</f>
        <v>20712</v>
      </c>
      <c r="B60" s="76">
        <v>12</v>
      </c>
      <c r="C60" s="76" t="str">
        <f>"Hand Cream Sea Buckthorn "</f>
        <v>Hand Cream Sea Buckthorn </v>
      </c>
      <c r="D60" s="75" t="s">
        <v>352</v>
      </c>
      <c r="E60" s="75">
        <v>6</v>
      </c>
      <c r="F60" s="153">
        <v>38.090000000000003</v>
      </c>
      <c r="G60" s="77"/>
      <c r="H60" s="77" t="s">
        <v>48</v>
      </c>
      <c r="I60" s="102">
        <v>20</v>
      </c>
      <c r="J60" s="153">
        <v>79</v>
      </c>
      <c r="K60" s="79">
        <f t="shared" si="3"/>
        <v>0.2</v>
      </c>
      <c r="L60" s="76" t="str">
        <f t="shared" si="4"/>
        <v>724</v>
      </c>
      <c r="M60" s="80" t="str">
        <f t="shared" si="5"/>
        <v>Weleda</v>
      </c>
    </row>
    <row r="61" spans="1:13" ht="26.1" customHeight="1" x14ac:dyDescent="0.3">
      <c r="A61" s="75" t="str">
        <f>"20800"</f>
        <v>20800</v>
      </c>
      <c r="B61" s="76"/>
      <c r="C61" s="76" t="str">
        <f>"Handcreme Almond sensitiv"</f>
        <v>Handcreme Almond sensitiv</v>
      </c>
      <c r="D61" s="75" t="s">
        <v>352</v>
      </c>
      <c r="E61" s="75">
        <v>6</v>
      </c>
      <c r="F61" s="153">
        <v>38.090000000000003</v>
      </c>
      <c r="G61" s="77"/>
      <c r="H61" s="77" t="s">
        <v>48</v>
      </c>
      <c r="I61" s="102">
        <v>20</v>
      </c>
      <c r="J61" s="153">
        <v>79</v>
      </c>
      <c r="K61" s="79">
        <f t="shared" si="3"/>
        <v>0.2</v>
      </c>
      <c r="L61" s="76" t="str">
        <f t="shared" si="4"/>
        <v>724</v>
      </c>
      <c r="M61" s="80" t="str">
        <f t="shared" si="5"/>
        <v>Weleda</v>
      </c>
    </row>
    <row r="62" spans="1:13" ht="26.1" customHeight="1" x14ac:dyDescent="0.3">
      <c r="A62" s="75" t="str">
        <f>"20693"</f>
        <v>20693</v>
      </c>
      <c r="B62" s="76"/>
      <c r="C62" s="76" t="str">
        <f>"Skin Food Weleda"</f>
        <v>Skin Food Weleda</v>
      </c>
      <c r="D62" s="75" t="s">
        <v>354</v>
      </c>
      <c r="E62" s="75">
        <v>6</v>
      </c>
      <c r="F62" s="153">
        <v>34.24</v>
      </c>
      <c r="G62" s="77"/>
      <c r="H62" s="77" t="s">
        <v>48</v>
      </c>
      <c r="I62" s="102">
        <v>20</v>
      </c>
      <c r="J62" s="153">
        <v>75</v>
      </c>
      <c r="K62" s="79">
        <f t="shared" si="3"/>
        <v>0.2</v>
      </c>
      <c r="L62" s="76" t="str">
        <f t="shared" si="4"/>
        <v>724</v>
      </c>
      <c r="M62" s="80" t="str">
        <f t="shared" si="5"/>
        <v>Weleda</v>
      </c>
    </row>
    <row r="63" spans="1:13" ht="26.1" customHeight="1" x14ac:dyDescent="0.3">
      <c r="A63" s="75" t="str">
        <f>"20694"</f>
        <v>20694</v>
      </c>
      <c r="B63" s="76"/>
      <c r="C63" s="76" t="str">
        <f>"Skin Food Weleda"</f>
        <v>Skin Food Weleda</v>
      </c>
      <c r="D63" s="75" t="s">
        <v>353</v>
      </c>
      <c r="E63" s="75">
        <v>6</v>
      </c>
      <c r="F63" s="153">
        <v>49.62</v>
      </c>
      <c r="G63" s="77"/>
      <c r="H63" s="77" t="s">
        <v>48</v>
      </c>
      <c r="I63" s="102">
        <v>20</v>
      </c>
      <c r="J63" s="153">
        <v>105</v>
      </c>
      <c r="K63" s="79">
        <f t="shared" si="3"/>
        <v>0.2</v>
      </c>
      <c r="L63" s="76" t="str">
        <f t="shared" si="4"/>
        <v>724</v>
      </c>
      <c r="M63" s="80" t="str">
        <f t="shared" si="5"/>
        <v>Weleda</v>
      </c>
    </row>
    <row r="64" spans="1:13" ht="26.1" customHeight="1" thickBot="1" x14ac:dyDescent="0.35">
      <c r="A64" s="177" t="str">
        <f>"Sæbe"</f>
        <v>Sæbe</v>
      </c>
      <c r="B64" s="74"/>
      <c r="C64" s="74"/>
      <c r="D64" s="74"/>
      <c r="E64" s="74"/>
      <c r="F64" s="159"/>
      <c r="G64" s="74"/>
      <c r="H64" s="74"/>
      <c r="I64" s="74"/>
      <c r="J64" s="159"/>
      <c r="K64" s="74"/>
      <c r="L64" s="1"/>
      <c r="M64" s="1"/>
    </row>
    <row r="65" spans="1:13" ht="26.1" customHeight="1" x14ac:dyDescent="0.3">
      <c r="A65" s="75" t="str">
        <f>"20612"</f>
        <v>20612</v>
      </c>
      <c r="B65" s="76"/>
      <c r="C65" s="76" t="str">
        <f>"Calendula Soap Weleda"</f>
        <v>Calendula Soap Weleda</v>
      </c>
      <c r="D65" s="75" t="s">
        <v>374</v>
      </c>
      <c r="E65" s="75">
        <v>6</v>
      </c>
      <c r="F65" s="153">
        <v>34.24</v>
      </c>
      <c r="G65" s="77"/>
      <c r="H65" s="77" t="s">
        <v>48</v>
      </c>
      <c r="I65" s="102">
        <v>20</v>
      </c>
      <c r="J65" s="153">
        <v>69</v>
      </c>
      <c r="K65" s="79">
        <f>IF(I65&lt;&gt;"",I65,"")%</f>
        <v>0.2</v>
      </c>
      <c r="L65" s="76" t="str">
        <f>"724"</f>
        <v>724</v>
      </c>
      <c r="M65" s="80" t="str">
        <f>"Weleda"</f>
        <v>Weleda</v>
      </c>
    </row>
    <row r="66" spans="1:13" ht="26.1" customHeight="1" x14ac:dyDescent="0.3">
      <c r="A66" s="75" t="str">
        <f>"20772"</f>
        <v>20772</v>
      </c>
      <c r="B66" s="76"/>
      <c r="C66" s="76" t="str">
        <f>"Soap lavender Weleda"</f>
        <v>Soap lavender Weleda</v>
      </c>
      <c r="D66" s="75" t="s">
        <v>374</v>
      </c>
      <c r="E66" s="75">
        <v>6</v>
      </c>
      <c r="F66" s="153">
        <v>34.24</v>
      </c>
      <c r="G66" s="77"/>
      <c r="H66" s="77" t="s">
        <v>48</v>
      </c>
      <c r="I66" s="102">
        <v>20</v>
      </c>
      <c r="J66" s="153">
        <v>69</v>
      </c>
      <c r="K66" s="79">
        <f>IF(I66&lt;&gt;"",I66,"")%</f>
        <v>0.2</v>
      </c>
      <c r="L66" s="76" t="str">
        <f>"724"</f>
        <v>724</v>
      </c>
      <c r="M66" s="80" t="str">
        <f>"Weleda"</f>
        <v>Weleda</v>
      </c>
    </row>
    <row r="67" spans="1:13" ht="26.1" customHeight="1" thickBot="1" x14ac:dyDescent="0.35">
      <c r="A67" s="177" t="str">
        <f>"Fodcreme"</f>
        <v>Fodcreme</v>
      </c>
      <c r="B67" s="74"/>
      <c r="C67" s="74"/>
      <c r="D67" s="74"/>
      <c r="E67" s="74"/>
      <c r="F67" s="159"/>
      <c r="G67" s="74"/>
      <c r="H67" s="74"/>
      <c r="I67" s="74"/>
      <c r="J67" s="159"/>
      <c r="K67" s="74"/>
      <c r="L67" s="1"/>
      <c r="M67" s="1"/>
    </row>
    <row r="68" spans="1:13" ht="26.1" customHeight="1" x14ac:dyDescent="0.3">
      <c r="A68" s="75" t="str">
        <f>"20711"</f>
        <v>20711</v>
      </c>
      <c r="B68" s="76"/>
      <c r="C68" s="76" t="str">
        <f>"Foot Balm Weleda"</f>
        <v>Foot Balm Weleda</v>
      </c>
      <c r="D68" s="75" t="s">
        <v>353</v>
      </c>
      <c r="E68" s="75">
        <v>6</v>
      </c>
      <c r="F68" s="153">
        <v>49.62</v>
      </c>
      <c r="G68" s="77"/>
      <c r="H68" s="77" t="s">
        <v>48</v>
      </c>
      <c r="I68" s="102">
        <v>20</v>
      </c>
      <c r="J68" s="153">
        <v>105</v>
      </c>
      <c r="K68" s="79">
        <f>IF(I68&lt;&gt;"",I68,"")%</f>
        <v>0.2</v>
      </c>
      <c r="L68" s="76" t="str">
        <f>"724"</f>
        <v>724</v>
      </c>
      <c r="M68" s="80" t="str">
        <f>"Weleda"</f>
        <v>Weleda</v>
      </c>
    </row>
    <row r="69" spans="1:13" ht="26.1" customHeight="1" thickBot="1" x14ac:dyDescent="0.35">
      <c r="A69" s="176" t="s">
        <v>95</v>
      </c>
      <c r="B69" s="74"/>
      <c r="C69" s="74"/>
      <c r="D69" s="74"/>
      <c r="E69" s="74"/>
      <c r="F69" s="159"/>
      <c r="G69" s="74"/>
      <c r="H69" s="74"/>
      <c r="I69" s="74"/>
      <c r="J69" s="159"/>
      <c r="K69" s="74"/>
      <c r="L69" s="1"/>
      <c r="M69" s="1"/>
    </row>
    <row r="70" spans="1:13" ht="26.1" customHeight="1" thickTop="1" thickBot="1" x14ac:dyDescent="0.35">
      <c r="A70" s="177" t="str">
        <f>"Body lotion"</f>
        <v>Body lotion</v>
      </c>
      <c r="B70" s="74"/>
      <c r="C70" s="74"/>
      <c r="D70" s="74"/>
      <c r="E70" s="74"/>
      <c r="F70" s="159"/>
      <c r="G70" s="74"/>
      <c r="H70" s="74"/>
      <c r="I70" s="74"/>
      <c r="J70" s="159"/>
      <c r="K70" s="74"/>
      <c r="L70" s="1"/>
      <c r="M70" s="1"/>
    </row>
    <row r="71" spans="1:13" ht="26.1" customHeight="1" x14ac:dyDescent="0.3">
      <c r="A71" s="75" t="str">
        <f>"20707"</f>
        <v>20707</v>
      </c>
      <c r="B71" s="76"/>
      <c r="C71" s="76" t="str">
        <f>"Body Lotion Hydrating "</f>
        <v>Body Lotion Hydrating </v>
      </c>
      <c r="D71" s="75" t="s">
        <v>357</v>
      </c>
      <c r="E71" s="75">
        <v>6</v>
      </c>
      <c r="F71" s="153">
        <v>76.540000000000006</v>
      </c>
      <c r="G71" s="77"/>
      <c r="H71" s="77" t="s">
        <v>48</v>
      </c>
      <c r="I71" s="102">
        <v>20</v>
      </c>
      <c r="J71" s="153">
        <v>159</v>
      </c>
      <c r="K71" s="79">
        <f t="shared" ref="K71:K79" si="6">IF(I71&lt;&gt;"",I71,"")%</f>
        <v>0.2</v>
      </c>
      <c r="L71" s="76" t="str">
        <f t="shared" ref="L71:L79" si="7">"724"</f>
        <v>724</v>
      </c>
      <c r="M71" s="80" t="str">
        <f t="shared" ref="M71:M79" si="8">"Weleda"</f>
        <v>Weleda</v>
      </c>
    </row>
    <row r="72" spans="1:13" ht="26.1" customHeight="1" x14ac:dyDescent="0.3">
      <c r="A72" s="75" t="str">
        <f>"20710"</f>
        <v>20710</v>
      </c>
      <c r="B72" s="76"/>
      <c r="C72" s="76" t="str">
        <f>"Body Lotion Pampering Wild "</f>
        <v>Body Lotion Pampering Wild </v>
      </c>
      <c r="D72" s="75" t="s">
        <v>357</v>
      </c>
      <c r="E72" s="75">
        <v>6</v>
      </c>
      <c r="F72" s="153">
        <v>76.540000000000006</v>
      </c>
      <c r="G72" s="77"/>
      <c r="H72" s="77" t="s">
        <v>48</v>
      </c>
      <c r="I72" s="102">
        <v>20</v>
      </c>
      <c r="J72" s="153">
        <v>159</v>
      </c>
      <c r="K72" s="79">
        <f t="shared" si="6"/>
        <v>0.2</v>
      </c>
      <c r="L72" s="76" t="str">
        <f t="shared" si="7"/>
        <v>724</v>
      </c>
      <c r="M72" s="80" t="str">
        <f t="shared" si="8"/>
        <v>Weleda</v>
      </c>
    </row>
    <row r="73" spans="1:13" ht="26.1" customHeight="1" x14ac:dyDescent="0.3">
      <c r="A73" s="75" t="str">
        <f>"20708"</f>
        <v>20708</v>
      </c>
      <c r="B73" s="76"/>
      <c r="C73" s="76" t="str">
        <f>"Body Lotion Regenerating "</f>
        <v>Body Lotion Regenerating </v>
      </c>
      <c r="D73" s="75" t="s">
        <v>357</v>
      </c>
      <c r="E73" s="75">
        <v>6</v>
      </c>
      <c r="F73" s="153">
        <v>88.07</v>
      </c>
      <c r="G73" s="77"/>
      <c r="H73" s="77" t="s">
        <v>48</v>
      </c>
      <c r="I73" s="102">
        <v>20</v>
      </c>
      <c r="J73" s="153">
        <v>185</v>
      </c>
      <c r="K73" s="79">
        <f t="shared" si="6"/>
        <v>0.2</v>
      </c>
      <c r="L73" s="76" t="str">
        <f t="shared" si="7"/>
        <v>724</v>
      </c>
      <c r="M73" s="80" t="str">
        <f t="shared" si="8"/>
        <v>Weleda</v>
      </c>
    </row>
    <row r="74" spans="1:13" ht="26.1" customHeight="1" x14ac:dyDescent="0.3">
      <c r="A74" s="75" t="str">
        <f>"20709"</f>
        <v>20709</v>
      </c>
      <c r="B74" s="76"/>
      <c r="C74" s="76" t="str">
        <f>"Body Lotion Replenishing "</f>
        <v>Body Lotion Replenishing </v>
      </c>
      <c r="D74" s="75" t="s">
        <v>357</v>
      </c>
      <c r="E74" s="75">
        <v>6</v>
      </c>
      <c r="F74" s="153">
        <v>76.540000000000006</v>
      </c>
      <c r="G74" s="77"/>
      <c r="H74" s="77" t="s">
        <v>48</v>
      </c>
      <c r="I74" s="102">
        <v>20</v>
      </c>
      <c r="J74" s="153">
        <v>159</v>
      </c>
      <c r="K74" s="79">
        <f t="shared" si="6"/>
        <v>0.2</v>
      </c>
      <c r="L74" s="76" t="str">
        <f t="shared" si="7"/>
        <v>724</v>
      </c>
      <c r="M74" s="80" t="str">
        <f t="shared" si="8"/>
        <v>Weleda</v>
      </c>
    </row>
    <row r="75" spans="1:13" ht="26.1" customHeight="1" x14ac:dyDescent="0.3">
      <c r="A75" s="75" t="str">
        <f>"20798"</f>
        <v>20798</v>
      </c>
      <c r="B75" s="76"/>
      <c r="C75" s="76" t="str">
        <f>"Bodylotion Almond sensitiv "</f>
        <v xml:space="preserve">Bodylotion Almond sensitiv </v>
      </c>
      <c r="D75" s="75" t="s">
        <v>357</v>
      </c>
      <c r="E75" s="75">
        <v>6</v>
      </c>
      <c r="F75" s="153">
        <v>77.52</v>
      </c>
      <c r="G75" s="77"/>
      <c r="H75" s="77" t="s">
        <v>48</v>
      </c>
      <c r="I75" s="102">
        <v>20</v>
      </c>
      <c r="J75" s="153">
        <v>159</v>
      </c>
      <c r="K75" s="79">
        <f t="shared" si="6"/>
        <v>0.2</v>
      </c>
      <c r="L75" s="76" t="str">
        <f t="shared" si="7"/>
        <v>724</v>
      </c>
      <c r="M75" s="80" t="str">
        <f t="shared" si="8"/>
        <v>Weleda</v>
      </c>
    </row>
    <row r="76" spans="1:13" ht="26.1" customHeight="1" x14ac:dyDescent="0.3">
      <c r="A76" s="75" t="str">
        <f>"20784"</f>
        <v>20784</v>
      </c>
      <c r="B76" s="76"/>
      <c r="C76" s="76" t="str">
        <f>"Bodylotion Evening Primrose"</f>
        <v>Bodylotion Evening Primrose</v>
      </c>
      <c r="D76" s="75" t="s">
        <v>357</v>
      </c>
      <c r="E76" s="75">
        <v>6</v>
      </c>
      <c r="F76" s="153">
        <v>88.07</v>
      </c>
      <c r="G76" s="77"/>
      <c r="H76" s="77" t="s">
        <v>48</v>
      </c>
      <c r="I76" s="102">
        <v>20</v>
      </c>
      <c r="J76" s="153">
        <v>185</v>
      </c>
      <c r="K76" s="79">
        <f t="shared" si="6"/>
        <v>0.2</v>
      </c>
      <c r="L76" s="76" t="str">
        <f t="shared" si="7"/>
        <v>724</v>
      </c>
      <c r="M76" s="80" t="str">
        <f t="shared" si="8"/>
        <v>Weleda</v>
      </c>
    </row>
    <row r="77" spans="1:13" ht="26.1" customHeight="1" x14ac:dyDescent="0.3">
      <c r="A77" s="75" t="str">
        <f>"26295"</f>
        <v>26295</v>
      </c>
      <c r="B77" s="76"/>
      <c r="C77" s="76" t="str">
        <f>"Skin Food Body Butter"</f>
        <v>Skin Food Body Butter</v>
      </c>
      <c r="D77" s="75" t="s">
        <v>359</v>
      </c>
      <c r="E77" s="75">
        <v>6</v>
      </c>
      <c r="F77" s="153">
        <v>72.650000000000006</v>
      </c>
      <c r="G77" s="77"/>
      <c r="H77" s="77" t="s">
        <v>48</v>
      </c>
      <c r="I77" s="102">
        <v>20</v>
      </c>
      <c r="J77" s="153">
        <v>149</v>
      </c>
      <c r="K77" s="79">
        <f t="shared" si="6"/>
        <v>0.2</v>
      </c>
      <c r="L77" s="76" t="str">
        <f t="shared" si="7"/>
        <v>724</v>
      </c>
      <c r="M77" s="80" t="str">
        <f t="shared" si="8"/>
        <v>Weleda</v>
      </c>
    </row>
    <row r="78" spans="1:13" ht="26.1" customHeight="1" x14ac:dyDescent="0.3">
      <c r="A78" s="75" t="str">
        <f>"26296"</f>
        <v>26296</v>
      </c>
      <c r="B78" s="76">
        <v>12</v>
      </c>
      <c r="C78" s="76" t="str">
        <f>"Skin Food Light"</f>
        <v>Skin Food Light</v>
      </c>
      <c r="D78" s="75" t="s">
        <v>353</v>
      </c>
      <c r="E78" s="75">
        <v>6</v>
      </c>
      <c r="F78" s="153">
        <v>49.62</v>
      </c>
      <c r="G78" s="77"/>
      <c r="H78" s="77" t="s">
        <v>48</v>
      </c>
      <c r="I78" s="102">
        <v>20</v>
      </c>
      <c r="J78" s="153">
        <v>105</v>
      </c>
      <c r="K78" s="79">
        <f t="shared" si="6"/>
        <v>0.2</v>
      </c>
      <c r="L78" s="76" t="str">
        <f t="shared" si="7"/>
        <v>724</v>
      </c>
      <c r="M78" s="80" t="str">
        <f t="shared" si="8"/>
        <v>Weleda</v>
      </c>
    </row>
    <row r="79" spans="1:13" ht="26.1" customHeight="1" x14ac:dyDescent="0.3">
      <c r="A79" s="75" t="str">
        <f>"26297"</f>
        <v>26297</v>
      </c>
      <c r="B79" s="76"/>
      <c r="C79" s="76" t="str">
        <f>"Skin Food Light"</f>
        <v>Skin Food Light</v>
      </c>
      <c r="D79" s="75" t="s">
        <v>354</v>
      </c>
      <c r="E79" s="75">
        <v>6</v>
      </c>
      <c r="F79" s="153">
        <v>34.24</v>
      </c>
      <c r="G79" s="77"/>
      <c r="H79" s="77" t="s">
        <v>48</v>
      </c>
      <c r="I79" s="102">
        <v>20</v>
      </c>
      <c r="J79" s="153">
        <v>75</v>
      </c>
      <c r="K79" s="79">
        <f t="shared" si="6"/>
        <v>0.2</v>
      </c>
      <c r="L79" s="76" t="str">
        <f t="shared" si="7"/>
        <v>724</v>
      </c>
      <c r="M79" s="80" t="str">
        <f t="shared" si="8"/>
        <v>Weleda</v>
      </c>
    </row>
    <row r="80" spans="1:13" ht="26.1" customHeight="1" thickBot="1" x14ac:dyDescent="0.35">
      <c r="A80" s="177" t="str">
        <f>"Body shampoo"</f>
        <v>Body shampoo</v>
      </c>
      <c r="B80" s="74"/>
      <c r="C80" s="74"/>
      <c r="D80" s="74"/>
      <c r="E80" s="74"/>
      <c r="F80" s="159"/>
      <c r="G80" s="74"/>
      <c r="H80" s="74"/>
      <c r="I80" s="74"/>
      <c r="J80" s="159"/>
      <c r="K80" s="74"/>
      <c r="L80" s="1"/>
      <c r="M80" s="1"/>
    </row>
    <row r="81" spans="1:13" ht="26.1" customHeight="1" x14ac:dyDescent="0.3">
      <c r="A81" s="75" t="str">
        <f>"20591"</f>
        <v>20591</v>
      </c>
      <c r="B81" s="76"/>
      <c r="C81" s="76" t="str">
        <f>"Bath Milk Invigorating "</f>
        <v>Bath Milk Invigorating </v>
      </c>
      <c r="D81" s="75" t="s">
        <v>357</v>
      </c>
      <c r="E81" s="75">
        <v>6</v>
      </c>
      <c r="F81" s="153">
        <v>76.540000000000006</v>
      </c>
      <c r="G81" s="77"/>
      <c r="H81" s="77" t="s">
        <v>48</v>
      </c>
      <c r="I81" s="102">
        <v>20</v>
      </c>
      <c r="J81" s="153">
        <v>159</v>
      </c>
      <c r="K81" s="79">
        <f t="shared" ref="K81:K94" si="9">IF(I81&lt;&gt;"",I81,"")%</f>
        <v>0.2</v>
      </c>
      <c r="L81" s="76" t="str">
        <f t="shared" ref="L81:L94" si="10">"724"</f>
        <v>724</v>
      </c>
      <c r="M81" s="80" t="str">
        <f t="shared" ref="M81:M94" si="11">"Weleda"</f>
        <v>Weleda</v>
      </c>
    </row>
    <row r="82" spans="1:13" ht="26.1" customHeight="1" x14ac:dyDescent="0.3">
      <c r="A82" s="75" t="str">
        <f>"20592"</f>
        <v>20592</v>
      </c>
      <c r="B82" s="76"/>
      <c r="C82" s="76" t="str">
        <f>"Bath Milk Pine Reviving Weleda"</f>
        <v>Bath Milk Pine Reviving Weleda</v>
      </c>
      <c r="D82" s="75" t="s">
        <v>357</v>
      </c>
      <c r="E82" s="75">
        <v>6</v>
      </c>
      <c r="F82" s="153">
        <v>76.540000000000006</v>
      </c>
      <c r="G82" s="77"/>
      <c r="H82" s="77" t="s">
        <v>48</v>
      </c>
      <c r="I82" s="102">
        <v>20</v>
      </c>
      <c r="J82" s="153">
        <v>159</v>
      </c>
      <c r="K82" s="79">
        <f t="shared" si="9"/>
        <v>0.2</v>
      </c>
      <c r="L82" s="76" t="str">
        <f t="shared" si="10"/>
        <v>724</v>
      </c>
      <c r="M82" s="80" t="str">
        <f t="shared" si="11"/>
        <v>Weleda</v>
      </c>
    </row>
    <row r="83" spans="1:13" ht="26.1" customHeight="1" x14ac:dyDescent="0.3">
      <c r="A83" s="75" t="str">
        <f>"20799"</f>
        <v>20799</v>
      </c>
      <c r="B83" s="76"/>
      <c r="C83" s="76" t="str">
        <f>"Bodywash Almond sensitiv skin"</f>
        <v>Bodywash Almond sensitiv skin</v>
      </c>
      <c r="D83" s="75" t="s">
        <v>357</v>
      </c>
      <c r="E83" s="75">
        <v>6</v>
      </c>
      <c r="F83" s="153">
        <v>38.090000000000003</v>
      </c>
      <c r="G83" s="77"/>
      <c r="H83" s="77" t="s">
        <v>48</v>
      </c>
      <c r="I83" s="102">
        <v>20</v>
      </c>
      <c r="J83" s="153">
        <v>79</v>
      </c>
      <c r="K83" s="79">
        <f t="shared" si="9"/>
        <v>0.2</v>
      </c>
      <c r="L83" s="76" t="str">
        <f t="shared" si="10"/>
        <v>724</v>
      </c>
      <c r="M83" s="80" t="str">
        <f t="shared" si="11"/>
        <v>Weleda</v>
      </c>
    </row>
    <row r="84" spans="1:13" ht="26.1" customHeight="1" x14ac:dyDescent="0.3">
      <c r="A84" s="75" t="str">
        <f>"20785"</f>
        <v>20785</v>
      </c>
      <c r="B84" s="76"/>
      <c r="C84" s="76" t="str">
        <f>"Creamy Bodywash Evening "</f>
        <v xml:space="preserve">Creamy Bodywash Evening </v>
      </c>
      <c r="D84" s="75" t="s">
        <v>357</v>
      </c>
      <c r="E84" s="75">
        <v>6</v>
      </c>
      <c r="F84" s="153">
        <v>38.090000000000003</v>
      </c>
      <c r="G84" s="77"/>
      <c r="H84" s="77" t="s">
        <v>48</v>
      </c>
      <c r="I84" s="102">
        <v>20</v>
      </c>
      <c r="J84" s="153">
        <v>79</v>
      </c>
      <c r="K84" s="79">
        <f t="shared" si="9"/>
        <v>0.2</v>
      </c>
      <c r="L84" s="76" t="str">
        <f t="shared" si="10"/>
        <v>724</v>
      </c>
      <c r="M84" s="80" t="str">
        <f t="shared" si="11"/>
        <v>Weleda</v>
      </c>
    </row>
    <row r="85" spans="1:13" ht="26.1" customHeight="1" x14ac:dyDescent="0.3">
      <c r="A85" s="75" t="str">
        <f>"20598"</f>
        <v>20598</v>
      </c>
      <c r="B85" s="76"/>
      <c r="C85" s="76" t="str">
        <f>"Creamy Body Wash "</f>
        <v>Creamy Body Wash </v>
      </c>
      <c r="D85" s="75" t="s">
        <v>357</v>
      </c>
      <c r="E85" s="75">
        <v>6</v>
      </c>
      <c r="F85" s="153">
        <v>38.090000000000003</v>
      </c>
      <c r="G85" s="77"/>
      <c r="H85" s="77" t="s">
        <v>48</v>
      </c>
      <c r="I85" s="102">
        <v>20</v>
      </c>
      <c r="J85" s="153">
        <v>79</v>
      </c>
      <c r="K85" s="79">
        <f t="shared" si="9"/>
        <v>0.2</v>
      </c>
      <c r="L85" s="76" t="str">
        <f t="shared" si="10"/>
        <v>724</v>
      </c>
      <c r="M85" s="80" t="str">
        <f t="shared" si="11"/>
        <v>Weleda</v>
      </c>
    </row>
    <row r="86" spans="1:13" ht="26.1" customHeight="1" x14ac:dyDescent="0.3">
      <c r="A86" s="75" t="str">
        <f>"20600"</f>
        <v>20600</v>
      </c>
      <c r="B86" s="76">
        <v>12</v>
      </c>
      <c r="C86" s="76" t="str">
        <f>"Creamy Body Wash Citrus Weleda"</f>
        <v>Creamy Body Wash Citrus Weleda</v>
      </c>
      <c r="D86" s="75" t="s">
        <v>357</v>
      </c>
      <c r="E86" s="75">
        <v>6</v>
      </c>
      <c r="F86" s="153">
        <v>38.090000000000003</v>
      </c>
      <c r="G86" s="77"/>
      <c r="H86" s="77" t="s">
        <v>48</v>
      </c>
      <c r="I86" s="102">
        <v>20</v>
      </c>
      <c r="J86" s="153">
        <v>79</v>
      </c>
      <c r="K86" s="79">
        <f t="shared" si="9"/>
        <v>0.2</v>
      </c>
      <c r="L86" s="76" t="str">
        <f t="shared" si="10"/>
        <v>724</v>
      </c>
      <c r="M86" s="80" t="str">
        <f t="shared" si="11"/>
        <v>Weleda</v>
      </c>
    </row>
    <row r="87" spans="1:13" ht="26.1" customHeight="1" x14ac:dyDescent="0.3">
      <c r="A87" s="75" t="str">
        <f>"20599"</f>
        <v>20599</v>
      </c>
      <c r="B87" s="76"/>
      <c r="C87" s="76" t="str">
        <f>"Creamy Body Wash Lavender"</f>
        <v>Creamy Body Wash Lavender</v>
      </c>
      <c r="D87" s="75" t="s">
        <v>357</v>
      </c>
      <c r="E87" s="75">
        <v>6</v>
      </c>
      <c r="F87" s="153">
        <v>38.090000000000003</v>
      </c>
      <c r="G87" s="77"/>
      <c r="H87" s="77" t="s">
        <v>48</v>
      </c>
      <c r="I87" s="102">
        <v>20</v>
      </c>
      <c r="J87" s="153">
        <v>79</v>
      </c>
      <c r="K87" s="79">
        <f t="shared" si="9"/>
        <v>0.2</v>
      </c>
      <c r="L87" s="76" t="str">
        <f t="shared" si="10"/>
        <v>724</v>
      </c>
      <c r="M87" s="80" t="str">
        <f t="shared" si="11"/>
        <v>Weleda</v>
      </c>
    </row>
    <row r="88" spans="1:13" ht="26.1" customHeight="1" x14ac:dyDescent="0.3">
      <c r="A88" s="75" t="str">
        <f>"20597"</f>
        <v>20597</v>
      </c>
      <c r="B88" s="76">
        <v>6</v>
      </c>
      <c r="C88" s="76" t="str">
        <f>"Creamy Body Wash Sea "</f>
        <v>Creamy Body Wash Sea </v>
      </c>
      <c r="D88" s="75" t="s">
        <v>357</v>
      </c>
      <c r="E88" s="75">
        <v>6</v>
      </c>
      <c r="F88" s="153">
        <v>38.090000000000003</v>
      </c>
      <c r="G88" s="77"/>
      <c r="H88" s="77" t="s">
        <v>48</v>
      </c>
      <c r="I88" s="102">
        <v>20</v>
      </c>
      <c r="J88" s="153">
        <v>79</v>
      </c>
      <c r="K88" s="79">
        <f t="shared" si="9"/>
        <v>0.2</v>
      </c>
      <c r="L88" s="76" t="str">
        <f t="shared" si="10"/>
        <v>724</v>
      </c>
      <c r="M88" s="80" t="str">
        <f t="shared" si="11"/>
        <v>Weleda</v>
      </c>
    </row>
    <row r="89" spans="1:13" ht="26.1" customHeight="1" x14ac:dyDescent="0.3">
      <c r="A89" s="75" t="str">
        <f>"20596"</f>
        <v>20596</v>
      </c>
      <c r="B89" s="76"/>
      <c r="C89" s="76" t="str">
        <f>"Creamy Body Wash Wild Rose "</f>
        <v>Creamy Body Wash Wild Rose </v>
      </c>
      <c r="D89" s="75" t="s">
        <v>357</v>
      </c>
      <c r="E89" s="75">
        <v>6</v>
      </c>
      <c r="F89" s="153">
        <v>38.090000000000003</v>
      </c>
      <c r="G89" s="77"/>
      <c r="H89" s="77" t="s">
        <v>48</v>
      </c>
      <c r="I89" s="102">
        <v>20</v>
      </c>
      <c r="J89" s="153">
        <v>79</v>
      </c>
      <c r="K89" s="79">
        <f t="shared" si="9"/>
        <v>0.2</v>
      </c>
      <c r="L89" s="76" t="str">
        <f t="shared" si="10"/>
        <v>724</v>
      </c>
      <c r="M89" s="80" t="str">
        <f t="shared" si="11"/>
        <v>Weleda</v>
      </c>
    </row>
    <row r="90" spans="1:13" ht="26.1" customHeight="1" x14ac:dyDescent="0.3">
      <c r="A90" s="75" t="str">
        <f>"20590"</f>
        <v>20590</v>
      </c>
      <c r="B90" s="76"/>
      <c r="C90" s="76" t="str">
        <f>"Creme bath Wildrose Weleda"</f>
        <v>Creme bath Wildrose Weleda</v>
      </c>
      <c r="D90" s="75" t="s">
        <v>351</v>
      </c>
      <c r="E90" s="75">
        <v>6</v>
      </c>
      <c r="F90" s="153">
        <v>76.540000000000006</v>
      </c>
      <c r="G90" s="77"/>
      <c r="H90" s="77" t="s">
        <v>48</v>
      </c>
      <c r="I90" s="102">
        <v>20</v>
      </c>
      <c r="J90" s="153">
        <v>159</v>
      </c>
      <c r="K90" s="79">
        <f t="shared" si="9"/>
        <v>0.2</v>
      </c>
      <c r="L90" s="76" t="str">
        <f t="shared" si="10"/>
        <v>724</v>
      </c>
      <c r="M90" s="80" t="str">
        <f t="shared" si="11"/>
        <v>Weleda</v>
      </c>
    </row>
    <row r="91" spans="1:13" ht="26.1" customHeight="1" x14ac:dyDescent="0.3">
      <c r="A91" s="75" t="str">
        <f>"20594"</f>
        <v>20594</v>
      </c>
      <c r="B91" s="76"/>
      <c r="C91" s="76" t="str">
        <f>"Refreshing Bath Citrus Weleda "</f>
        <v>Refreshing Bath Citrus Weleda </v>
      </c>
      <c r="D91" s="75" t="s">
        <v>357</v>
      </c>
      <c r="E91" s="75">
        <v>6</v>
      </c>
      <c r="F91" s="153">
        <v>76.540000000000006</v>
      </c>
      <c r="G91" s="77"/>
      <c r="H91" s="77" t="s">
        <v>48</v>
      </c>
      <c r="I91" s="102">
        <v>20</v>
      </c>
      <c r="J91" s="153">
        <v>159</v>
      </c>
      <c r="K91" s="79">
        <f t="shared" si="9"/>
        <v>0.2</v>
      </c>
      <c r="L91" s="76" t="str">
        <f t="shared" si="10"/>
        <v>724</v>
      </c>
      <c r="M91" s="80" t="str">
        <f t="shared" si="11"/>
        <v>Weleda</v>
      </c>
    </row>
    <row r="92" spans="1:13" ht="26.1" customHeight="1" x14ac:dyDescent="0.3">
      <c r="A92" s="75" t="str">
        <f>"20593"</f>
        <v>20593</v>
      </c>
      <c r="B92" s="76"/>
      <c r="C92" s="76" t="str">
        <f>"Relaxing Bath Lavender Weleda"</f>
        <v>Relaxing Bath Lavender Weleda</v>
      </c>
      <c r="D92" s="75" t="s">
        <v>357</v>
      </c>
      <c r="E92" s="75">
        <v>6</v>
      </c>
      <c r="F92" s="153">
        <v>76.540000000000006</v>
      </c>
      <c r="G92" s="77"/>
      <c r="H92" s="77" t="s">
        <v>48</v>
      </c>
      <c r="I92" s="102">
        <v>20</v>
      </c>
      <c r="J92" s="153">
        <v>159</v>
      </c>
      <c r="K92" s="79">
        <f t="shared" si="9"/>
        <v>0.2</v>
      </c>
      <c r="L92" s="76" t="str">
        <f t="shared" si="10"/>
        <v>724</v>
      </c>
      <c r="M92" s="80" t="str">
        <f t="shared" si="11"/>
        <v>Weleda</v>
      </c>
    </row>
    <row r="93" spans="1:13" ht="26.1" customHeight="1" x14ac:dyDescent="0.3">
      <c r="A93" s="75" t="str">
        <f>"20801"</f>
        <v>20801</v>
      </c>
      <c r="B93" s="76"/>
      <c r="C93" s="76" t="str">
        <f>"Showergel sport Arnica"</f>
        <v>Showergel sport Arnica</v>
      </c>
      <c r="D93" s="75" t="s">
        <v>357</v>
      </c>
      <c r="E93" s="75">
        <v>6</v>
      </c>
      <c r="F93" s="153">
        <v>38.090000000000003</v>
      </c>
      <c r="G93" s="77"/>
      <c r="H93" s="77" t="s">
        <v>48</v>
      </c>
      <c r="I93" s="102">
        <v>20</v>
      </c>
      <c r="J93" s="153">
        <v>79</v>
      </c>
      <c r="K93" s="79">
        <f t="shared" si="9"/>
        <v>0.2</v>
      </c>
      <c r="L93" s="76" t="str">
        <f t="shared" si="10"/>
        <v>724</v>
      </c>
      <c r="M93" s="80" t="str">
        <f t="shared" si="11"/>
        <v>Weleda</v>
      </c>
    </row>
    <row r="94" spans="1:13" ht="26.1" customHeight="1" x14ac:dyDescent="0.3">
      <c r="A94" s="75">
        <v>26674</v>
      </c>
      <c r="B94" s="76"/>
      <c r="C94" s="76" t="s">
        <v>323</v>
      </c>
      <c r="D94" s="75" t="s">
        <v>357</v>
      </c>
      <c r="E94" s="75">
        <v>6</v>
      </c>
      <c r="F94" s="153">
        <v>38.090000000000003</v>
      </c>
      <c r="G94" s="77"/>
      <c r="H94" s="77" t="s">
        <v>48</v>
      </c>
      <c r="I94" s="102">
        <v>20</v>
      </c>
      <c r="J94" s="153">
        <v>79</v>
      </c>
      <c r="K94" s="79">
        <f t="shared" si="9"/>
        <v>0.2</v>
      </c>
      <c r="L94" s="76" t="str">
        <f t="shared" si="10"/>
        <v>724</v>
      </c>
      <c r="M94" s="80" t="str">
        <f t="shared" si="11"/>
        <v>Weleda</v>
      </c>
    </row>
    <row r="95" spans="1:13" ht="26.1" customHeight="1" thickBot="1" x14ac:dyDescent="0.35">
      <c r="A95" s="177" t="str">
        <f>"Body skrub"</f>
        <v>Body skrub</v>
      </c>
      <c r="B95" s="74"/>
      <c r="C95" s="74"/>
      <c r="D95" s="74"/>
      <c r="E95" s="74"/>
      <c r="F95" s="159"/>
      <c r="G95" s="74"/>
      <c r="H95" s="74"/>
      <c r="I95" s="74"/>
      <c r="J95" s="159"/>
      <c r="K95" s="74"/>
      <c r="L95" s="1"/>
      <c r="M95" s="1"/>
    </row>
    <row r="96" spans="1:13" ht="26.1" customHeight="1" x14ac:dyDescent="0.3">
      <c r="A96" s="75" t="str">
        <f>"20601"</f>
        <v>20601</v>
      </c>
      <c r="B96" s="76"/>
      <c r="C96" s="76" t="str">
        <f>"Birch Body Scrub Weleda"</f>
        <v>Birch Body Scrub Weleda</v>
      </c>
      <c r="D96" s="75" t="s">
        <v>359</v>
      </c>
      <c r="E96" s="75">
        <v>6</v>
      </c>
      <c r="F96" s="153">
        <v>50.52</v>
      </c>
      <c r="G96" s="77"/>
      <c r="H96" s="77" t="s">
        <v>48</v>
      </c>
      <c r="I96" s="102">
        <v>20</v>
      </c>
      <c r="J96" s="153">
        <v>105</v>
      </c>
      <c r="K96" s="79">
        <f>IF(I96&lt;&gt;"",I96,"")%</f>
        <v>0.2</v>
      </c>
      <c r="L96" s="76" t="str">
        <f>"724"</f>
        <v>724</v>
      </c>
      <c r="M96" s="80" t="str">
        <f>"Weleda"</f>
        <v>Weleda</v>
      </c>
    </row>
    <row r="97" spans="1:13" ht="26.1" customHeight="1" thickBot="1" x14ac:dyDescent="0.35">
      <c r="A97" s="177" t="str">
        <f>"Cellulitis"</f>
        <v>Cellulitis</v>
      </c>
      <c r="B97" s="74"/>
      <c r="C97" s="74"/>
      <c r="D97" s="74"/>
      <c r="E97" s="74"/>
      <c r="F97" s="159"/>
      <c r="G97" s="74"/>
      <c r="H97" s="74"/>
      <c r="I97" s="74"/>
      <c r="J97" s="159"/>
      <c r="K97" s="74"/>
      <c r="L97" s="1"/>
      <c r="M97" s="1"/>
    </row>
    <row r="98" spans="1:13" ht="26.1" customHeight="1" x14ac:dyDescent="0.3">
      <c r="A98" s="75" t="str">
        <f>"20698"</f>
        <v>20698</v>
      </c>
      <c r="B98" s="76"/>
      <c r="C98" s="76" t="str">
        <f>"Birch Cellulite Oil Weleda"</f>
        <v>Birch Cellulite Oil Weleda</v>
      </c>
      <c r="D98" s="75" t="s">
        <v>351</v>
      </c>
      <c r="E98" s="75">
        <v>6</v>
      </c>
      <c r="F98" s="153">
        <v>95.76</v>
      </c>
      <c r="G98" s="77"/>
      <c r="H98" s="77" t="s">
        <v>48</v>
      </c>
      <c r="I98" s="102">
        <v>20</v>
      </c>
      <c r="J98" s="153">
        <v>199</v>
      </c>
      <c r="K98" s="79">
        <f>IF(I98&lt;&gt;"",I98,"")%</f>
        <v>0.2</v>
      </c>
      <c r="L98" s="76" t="str">
        <f>"724"</f>
        <v>724</v>
      </c>
      <c r="M98" s="80" t="str">
        <f>"Weleda"</f>
        <v>Weleda</v>
      </c>
    </row>
    <row r="99" spans="1:13" ht="26.1" customHeight="1" thickBot="1" x14ac:dyDescent="0.35">
      <c r="A99" s="177" t="str">
        <f>"Hudpleje olie"</f>
        <v>Hudpleje olie</v>
      </c>
      <c r="B99" s="74"/>
      <c r="C99" s="74"/>
      <c r="D99" s="74"/>
      <c r="E99" s="74"/>
      <c r="F99" s="159"/>
      <c r="G99" s="74"/>
      <c r="H99" s="74"/>
      <c r="I99" s="74"/>
      <c r="J99" s="159"/>
      <c r="K99" s="74"/>
      <c r="L99" s="1"/>
      <c r="M99" s="1"/>
    </row>
    <row r="100" spans="1:13" ht="26.1" customHeight="1" x14ac:dyDescent="0.3">
      <c r="A100" s="75" t="str">
        <f>"20786"</f>
        <v>20786</v>
      </c>
      <c r="B100" s="76"/>
      <c r="C100" s="76" t="str">
        <f>"Body oil Evening Primrose Age"</f>
        <v>Body oil Evening Primrose Age</v>
      </c>
      <c r="D100" s="75" t="s">
        <v>351</v>
      </c>
      <c r="E100" s="75">
        <v>6</v>
      </c>
      <c r="F100" s="153">
        <v>114.99</v>
      </c>
      <c r="G100" s="77"/>
      <c r="H100" s="77" t="s">
        <v>48</v>
      </c>
      <c r="I100" s="102">
        <v>20</v>
      </c>
      <c r="J100" s="153">
        <v>239</v>
      </c>
      <c r="K100" s="79">
        <f t="shared" ref="K100:K105" si="12">IF(I100&lt;&gt;"",I100,"")%</f>
        <v>0.2</v>
      </c>
      <c r="L100" s="76" t="str">
        <f t="shared" ref="L100:L105" si="13">"724"</f>
        <v>724</v>
      </c>
      <c r="M100" s="80" t="str">
        <f t="shared" ref="M100:M105" si="14">"Weleda"</f>
        <v>Weleda</v>
      </c>
    </row>
    <row r="101" spans="1:13" ht="26.1" customHeight="1" x14ac:dyDescent="0.3">
      <c r="A101" s="75" t="str">
        <f>"20700"</f>
        <v>20700</v>
      </c>
      <c r="B101" s="76">
        <v>6</v>
      </c>
      <c r="C101" s="76" t="str">
        <f>"Body Oil refreshing citrus "</f>
        <v>Body Oil refreshing citrus </v>
      </c>
      <c r="D101" s="75" t="s">
        <v>351</v>
      </c>
      <c r="E101" s="75">
        <v>6</v>
      </c>
      <c r="F101" s="153">
        <v>57.31</v>
      </c>
      <c r="G101" s="77"/>
      <c r="H101" s="77" t="s">
        <v>48</v>
      </c>
      <c r="I101" s="102">
        <v>20</v>
      </c>
      <c r="J101" s="153">
        <v>119</v>
      </c>
      <c r="K101" s="79">
        <f t="shared" si="12"/>
        <v>0.2</v>
      </c>
      <c r="L101" s="76" t="str">
        <f t="shared" si="13"/>
        <v>724</v>
      </c>
      <c r="M101" s="80" t="str">
        <f t="shared" si="14"/>
        <v>Weleda</v>
      </c>
    </row>
    <row r="102" spans="1:13" ht="26.1" customHeight="1" x14ac:dyDescent="0.3">
      <c r="A102" s="75" t="str">
        <f>"20703"</f>
        <v>20703</v>
      </c>
      <c r="B102" s="76"/>
      <c r="C102" s="76" t="str">
        <f>"Body Oil Regenerating "</f>
        <v>Body Oil Regenerating </v>
      </c>
      <c r="D102" s="75" t="s">
        <v>351</v>
      </c>
      <c r="E102" s="75">
        <v>6</v>
      </c>
      <c r="F102" s="153">
        <v>114.98</v>
      </c>
      <c r="G102" s="77"/>
      <c r="H102" s="77" t="s">
        <v>48</v>
      </c>
      <c r="I102" s="102">
        <v>20</v>
      </c>
      <c r="J102" s="153">
        <v>239</v>
      </c>
      <c r="K102" s="79">
        <f t="shared" si="12"/>
        <v>0.2</v>
      </c>
      <c r="L102" s="76" t="str">
        <f t="shared" si="13"/>
        <v>724</v>
      </c>
      <c r="M102" s="80" t="str">
        <f t="shared" si="14"/>
        <v>Weleda</v>
      </c>
    </row>
    <row r="103" spans="1:13" ht="26.1" customHeight="1" x14ac:dyDescent="0.3">
      <c r="A103" s="75" t="str">
        <f>"20702"</f>
        <v>20702</v>
      </c>
      <c r="B103" s="76"/>
      <c r="C103" s="76" t="str">
        <f>"Body Oil Relaxing Lavender "</f>
        <v>Body Oil Relaxing Lavender </v>
      </c>
      <c r="D103" s="75" t="s">
        <v>351</v>
      </c>
      <c r="E103" s="75">
        <v>6</v>
      </c>
      <c r="F103" s="153">
        <v>72.69</v>
      </c>
      <c r="G103" s="77"/>
      <c r="H103" s="77" t="s">
        <v>48</v>
      </c>
      <c r="I103" s="102">
        <v>20</v>
      </c>
      <c r="J103" s="153">
        <v>155</v>
      </c>
      <c r="K103" s="79">
        <f t="shared" si="12"/>
        <v>0.2</v>
      </c>
      <c r="L103" s="76" t="str">
        <f t="shared" si="13"/>
        <v>724</v>
      </c>
      <c r="M103" s="80" t="str">
        <f t="shared" si="14"/>
        <v>Weleda</v>
      </c>
    </row>
    <row r="104" spans="1:13" ht="26.1" customHeight="1" x14ac:dyDescent="0.3">
      <c r="A104" s="75" t="str">
        <f>"20701"</f>
        <v>20701</v>
      </c>
      <c r="B104" s="76"/>
      <c r="C104" s="76" t="str">
        <f>"Body Oil Sea Buckthorn Weleda"</f>
        <v>Body Oil Sea Buckthorn Weleda</v>
      </c>
      <c r="D104" s="75" t="s">
        <v>351</v>
      </c>
      <c r="E104" s="75">
        <v>6</v>
      </c>
      <c r="F104" s="153">
        <v>72.69</v>
      </c>
      <c r="G104" s="77"/>
      <c r="H104" s="77" t="s">
        <v>48</v>
      </c>
      <c r="I104" s="102">
        <v>20</v>
      </c>
      <c r="J104" s="153">
        <v>155</v>
      </c>
      <c r="K104" s="79">
        <f t="shared" si="12"/>
        <v>0.2</v>
      </c>
      <c r="L104" s="76" t="str">
        <f t="shared" si="13"/>
        <v>724</v>
      </c>
      <c r="M104" s="80" t="str">
        <f t="shared" si="14"/>
        <v>Weleda</v>
      </c>
    </row>
    <row r="105" spans="1:13" ht="26.1" customHeight="1" x14ac:dyDescent="0.3">
      <c r="A105" s="75" t="str">
        <f>"20704"</f>
        <v>20704</v>
      </c>
      <c r="B105" s="76">
        <v>6</v>
      </c>
      <c r="C105" s="76" t="str">
        <f>"Body Oil Wild Rose Weleda"</f>
        <v>Body Oil Wild Rose Weleda</v>
      </c>
      <c r="D105" s="75" t="s">
        <v>351</v>
      </c>
      <c r="E105" s="75">
        <v>6</v>
      </c>
      <c r="F105" s="153">
        <v>95.76</v>
      </c>
      <c r="G105" s="77"/>
      <c r="H105" s="77" t="s">
        <v>48</v>
      </c>
      <c r="I105" s="102">
        <v>20</v>
      </c>
      <c r="J105" s="153">
        <v>199</v>
      </c>
      <c r="K105" s="79">
        <f t="shared" si="12"/>
        <v>0.2</v>
      </c>
      <c r="L105" s="76" t="str">
        <f t="shared" si="13"/>
        <v>724</v>
      </c>
      <c r="M105" s="80" t="str">
        <f t="shared" si="14"/>
        <v>Weleda</v>
      </c>
    </row>
    <row r="106" spans="1:13" ht="26.1" customHeight="1" thickBot="1" x14ac:dyDescent="0.35">
      <c r="A106" s="177" t="str">
        <f>"Massage olie"</f>
        <v>Massage olie</v>
      </c>
      <c r="B106" s="74"/>
      <c r="C106" s="74"/>
      <c r="D106" s="74"/>
      <c r="E106" s="74"/>
      <c r="F106" s="159"/>
      <c r="G106" s="74"/>
      <c r="H106" s="74"/>
      <c r="I106" s="74"/>
      <c r="J106" s="159"/>
      <c r="K106" s="74"/>
      <c r="L106" s="1"/>
      <c r="M106" s="1"/>
    </row>
    <row r="107" spans="1:13" ht="26.1" customHeight="1" x14ac:dyDescent="0.3">
      <c r="A107" s="75" t="str">
        <f>"20696"</f>
        <v>20696</v>
      </c>
      <c r="B107" s="76"/>
      <c r="C107" s="76" t="str">
        <f>"Massage Oil Arnica Weleda"</f>
        <v>Massage Oil Arnica Weleda</v>
      </c>
      <c r="D107" s="75" t="s">
        <v>351</v>
      </c>
      <c r="E107" s="75">
        <v>6</v>
      </c>
      <c r="F107" s="153">
        <v>65</v>
      </c>
      <c r="G107" s="77"/>
      <c r="H107" s="77" t="s">
        <v>48</v>
      </c>
      <c r="I107" s="102">
        <v>20</v>
      </c>
      <c r="J107" s="153">
        <v>135</v>
      </c>
      <c r="K107" s="79">
        <f>IF(I107&lt;&gt;"",I107,"")%</f>
        <v>0.2</v>
      </c>
      <c r="L107" s="76" t="str">
        <f>"724"</f>
        <v>724</v>
      </c>
      <c r="M107" s="80" t="str">
        <f>"Weleda"</f>
        <v>Weleda</v>
      </c>
    </row>
    <row r="108" spans="1:13" ht="26.1" customHeight="1" x14ac:dyDescent="0.3">
      <c r="A108" s="75" t="str">
        <f>"20697"</f>
        <v>20697</v>
      </c>
      <c r="B108" s="76"/>
      <c r="C108" s="76" t="str">
        <f>"Massage Oil Arnica Weleda"</f>
        <v>Massage Oil Arnica Weleda</v>
      </c>
      <c r="D108" s="75" t="s">
        <v>357</v>
      </c>
      <c r="E108" s="75">
        <v>6</v>
      </c>
      <c r="F108" s="153">
        <v>103.45</v>
      </c>
      <c r="G108" s="77"/>
      <c r="H108" s="77" t="s">
        <v>48</v>
      </c>
      <c r="I108" s="102">
        <v>20</v>
      </c>
      <c r="J108" s="153">
        <v>215</v>
      </c>
      <c r="K108" s="79">
        <f>IF(I108&lt;&gt;"",I108,"")%</f>
        <v>0.2</v>
      </c>
      <c r="L108" s="76" t="str">
        <f>"724"</f>
        <v>724</v>
      </c>
      <c r="M108" s="80" t="str">
        <f>"Weleda"</f>
        <v>Weleda</v>
      </c>
    </row>
    <row r="109" spans="1:13" ht="26.1" customHeight="1" thickBot="1" x14ac:dyDescent="0.35">
      <c r="A109" s="177" t="str">
        <f>"Specialcreme, salve og velvære "</f>
        <v xml:space="preserve">Specialcreme, salve og velvære </v>
      </c>
      <c r="B109" s="74"/>
      <c r="C109" s="74"/>
      <c r="D109" s="74"/>
      <c r="E109" s="74"/>
      <c r="F109" s="159"/>
      <c r="G109" s="74"/>
      <c r="H109" s="74"/>
      <c r="I109" s="74"/>
      <c r="J109" s="159"/>
      <c r="K109" s="74"/>
      <c r="L109" s="1"/>
      <c r="M109" s="1"/>
    </row>
    <row r="110" spans="1:13" ht="26.1" customHeight="1" x14ac:dyDescent="0.3">
      <c r="A110" s="75" t="str">
        <f>"20579"</f>
        <v>20579</v>
      </c>
      <c r="B110" s="76"/>
      <c r="C110" s="76" t="str">
        <f>"Venadoron gel Weleda"</f>
        <v>Venadoron gel Weleda</v>
      </c>
      <c r="D110" s="75" t="s">
        <v>357</v>
      </c>
      <c r="E110" s="75">
        <v>6</v>
      </c>
      <c r="F110" s="153">
        <v>114.98</v>
      </c>
      <c r="G110" s="77"/>
      <c r="H110" s="77" t="s">
        <v>48</v>
      </c>
      <c r="I110" s="102">
        <v>20</v>
      </c>
      <c r="J110" s="153">
        <v>239</v>
      </c>
      <c r="K110" s="79">
        <f>IF(I110&lt;&gt;"",I110,"")%</f>
        <v>0.2</v>
      </c>
      <c r="L110" s="76" t="str">
        <f>"724"</f>
        <v>724</v>
      </c>
      <c r="M110" s="80" t="str">
        <f>"Weleda"</f>
        <v>Weleda</v>
      </c>
    </row>
    <row r="111" spans="1:13" ht="26.1" customHeight="1" thickBot="1" x14ac:dyDescent="0.35">
      <c r="A111" s="176" t="s">
        <v>96</v>
      </c>
      <c r="B111" s="74"/>
      <c r="C111" s="74"/>
      <c r="D111" s="74"/>
      <c r="E111" s="74"/>
      <c r="F111" s="159"/>
      <c r="G111" s="74"/>
      <c r="H111" s="74"/>
      <c r="I111" s="74"/>
      <c r="J111" s="159"/>
      <c r="K111" s="74"/>
      <c r="L111" s="1"/>
      <c r="M111" s="1"/>
    </row>
    <row r="112" spans="1:13" ht="26.1" customHeight="1" thickTop="1" thickBot="1" x14ac:dyDescent="0.35">
      <c r="A112" s="177" t="str">
        <f>"Hårbalsam"</f>
        <v>Hårbalsam</v>
      </c>
      <c r="B112" s="74"/>
      <c r="C112" s="74"/>
      <c r="D112" s="74"/>
      <c r="E112" s="74"/>
      <c r="F112" s="159"/>
      <c r="G112" s="74"/>
      <c r="H112" s="74"/>
      <c r="I112" s="74"/>
      <c r="J112" s="159"/>
      <c r="K112" s="74"/>
      <c r="L112" s="1"/>
      <c r="M112" s="1"/>
    </row>
    <row r="113" spans="1:13" ht="26.1" customHeight="1" x14ac:dyDescent="0.3">
      <c r="A113" s="75" t="str">
        <f>"20575"</f>
        <v>20575</v>
      </c>
      <c r="B113" s="76"/>
      <c r="C113" s="76" t="str">
        <f>"Oat replenishing conditioner"</f>
        <v>Oat replenishing conditioner</v>
      </c>
      <c r="D113" s="75" t="s">
        <v>357</v>
      </c>
      <c r="E113" s="75">
        <v>6</v>
      </c>
      <c r="F113" s="153">
        <v>49.62</v>
      </c>
      <c r="G113" s="77"/>
      <c r="H113" s="77" t="s">
        <v>48</v>
      </c>
      <c r="I113" s="102">
        <v>20</v>
      </c>
      <c r="J113" s="153">
        <v>105</v>
      </c>
      <c r="K113" s="79">
        <f>IF(I113&lt;&gt;"",I113,"")%</f>
        <v>0.2</v>
      </c>
      <c r="L113" s="76" t="str">
        <f>"724"</f>
        <v>724</v>
      </c>
      <c r="M113" s="80" t="str">
        <f>"Weleda"</f>
        <v>Weleda</v>
      </c>
    </row>
    <row r="114" spans="1:13" ht="26.1" customHeight="1" thickBot="1" x14ac:dyDescent="0.35">
      <c r="A114" s="177" t="str">
        <f>"Hårolie"</f>
        <v>Hårolie</v>
      </c>
      <c r="B114" s="74"/>
      <c r="C114" s="74"/>
      <c r="D114" s="74"/>
      <c r="E114" s="74"/>
      <c r="F114" s="159"/>
      <c r="G114" s="74"/>
      <c r="H114" s="74"/>
      <c r="I114" s="74"/>
      <c r="J114" s="159"/>
      <c r="K114" s="74"/>
      <c r="L114" s="1"/>
      <c r="M114" s="1"/>
    </row>
    <row r="115" spans="1:13" ht="26.1" customHeight="1" x14ac:dyDescent="0.3">
      <c r="A115" s="75" t="str">
        <f>"20614"</f>
        <v>20614</v>
      </c>
      <c r="B115" s="76"/>
      <c r="C115" s="76" t="str">
        <f>"Hair oil nourishing Weleda"</f>
        <v>Hair oil nourishing Weleda</v>
      </c>
      <c r="D115" s="75" t="s">
        <v>352</v>
      </c>
      <c r="E115" s="75">
        <v>6</v>
      </c>
      <c r="F115" s="153">
        <v>61.16</v>
      </c>
      <c r="G115" s="77"/>
      <c r="H115" s="77" t="s">
        <v>48</v>
      </c>
      <c r="I115" s="102">
        <v>20</v>
      </c>
      <c r="J115" s="153">
        <v>129</v>
      </c>
      <c r="K115" s="79">
        <f>IF(I115&lt;&gt;"",I115,"")%</f>
        <v>0.2</v>
      </c>
      <c r="L115" s="76" t="str">
        <f>"724"</f>
        <v>724</v>
      </c>
      <c r="M115" s="80" t="str">
        <f>"Weleda"</f>
        <v>Weleda</v>
      </c>
    </row>
    <row r="116" spans="1:13" ht="26.1" customHeight="1" thickBot="1" x14ac:dyDescent="0.35">
      <c r="A116" s="177" t="str">
        <f>"Hårshampoo"</f>
        <v>Hårshampoo</v>
      </c>
      <c r="B116" s="74"/>
      <c r="C116" s="74"/>
      <c r="D116" s="74"/>
      <c r="E116" s="74"/>
      <c r="F116" s="159"/>
      <c r="G116" s="74"/>
      <c r="H116" s="74"/>
      <c r="I116" s="74"/>
      <c r="J116" s="159"/>
      <c r="K116" s="74"/>
      <c r="L116" s="1"/>
      <c r="M116" s="1"/>
    </row>
    <row r="117" spans="1:13" ht="26.1" customHeight="1" x14ac:dyDescent="0.3">
      <c r="A117" s="75" t="str">
        <f>"20574"</f>
        <v>20574</v>
      </c>
      <c r="B117" s="76"/>
      <c r="C117" s="76" t="str">
        <f>"Millet nourishing shampoo "</f>
        <v>Millet nourishing shampoo </v>
      </c>
      <c r="D117" s="75" t="s">
        <v>375</v>
      </c>
      <c r="E117" s="75">
        <v>6</v>
      </c>
      <c r="F117" s="153">
        <v>49.62</v>
      </c>
      <c r="G117" s="77"/>
      <c r="H117" s="77" t="s">
        <v>48</v>
      </c>
      <c r="I117" s="102">
        <v>20</v>
      </c>
      <c r="J117" s="153">
        <v>105</v>
      </c>
      <c r="K117" s="79">
        <f>IF(I117&lt;&gt;"",I117,"")%</f>
        <v>0.2</v>
      </c>
      <c r="L117" s="76" t="str">
        <f>"724"</f>
        <v>724</v>
      </c>
      <c r="M117" s="80" t="str">
        <f>"Weleda"</f>
        <v>Weleda</v>
      </c>
    </row>
    <row r="118" spans="1:13" ht="26.1" customHeight="1" x14ac:dyDescent="0.3">
      <c r="A118" s="75" t="str">
        <f>"20576"</f>
        <v>20576</v>
      </c>
      <c r="B118" s="76"/>
      <c r="C118" s="76" t="str">
        <f>"Oat replenishing shampoo "</f>
        <v>Oat replenishing shampoo </v>
      </c>
      <c r="D118" s="75" t="s">
        <v>375</v>
      </c>
      <c r="E118" s="75">
        <v>6</v>
      </c>
      <c r="F118" s="153">
        <v>49.62</v>
      </c>
      <c r="G118" s="77"/>
      <c r="H118" s="77" t="s">
        <v>48</v>
      </c>
      <c r="I118" s="102">
        <v>20</v>
      </c>
      <c r="J118" s="153">
        <v>105</v>
      </c>
      <c r="K118" s="79">
        <f>IF(I118&lt;&gt;"",I118,"")%</f>
        <v>0.2</v>
      </c>
      <c r="L118" s="76" t="str">
        <f>"724"</f>
        <v>724</v>
      </c>
      <c r="M118" s="80" t="str">
        <f>"Weleda"</f>
        <v>Weleda</v>
      </c>
    </row>
    <row r="119" spans="1:13" ht="26.1" customHeight="1" x14ac:dyDescent="0.3">
      <c r="A119" s="75" t="str">
        <f>"20578"</f>
        <v>20578</v>
      </c>
      <c r="B119" s="76"/>
      <c r="C119" s="76" t="str">
        <f>"Wheat balancing shampoo Weleda"</f>
        <v>Wheat balancing shampoo Weleda</v>
      </c>
      <c r="D119" s="75" t="s">
        <v>375</v>
      </c>
      <c r="E119" s="75">
        <v>6</v>
      </c>
      <c r="F119" s="153">
        <v>49.62</v>
      </c>
      <c r="G119" s="77"/>
      <c r="H119" s="77" t="s">
        <v>48</v>
      </c>
      <c r="I119" s="102">
        <v>20</v>
      </c>
      <c r="J119" s="153">
        <v>105</v>
      </c>
      <c r="K119" s="79">
        <f>IF(I119&lt;&gt;"",I119,"")%</f>
        <v>0.2</v>
      </c>
      <c r="L119" s="76" t="str">
        <f>"724"</f>
        <v>724</v>
      </c>
      <c r="M119" s="80" t="str">
        <f>"Weleda"</f>
        <v>Weleda</v>
      </c>
    </row>
    <row r="120" spans="1:13" ht="26.1" customHeight="1" thickBot="1" x14ac:dyDescent="0.35">
      <c r="A120" s="177" t="str">
        <f>"Hårpleje, kur"</f>
        <v>Hårpleje, kur</v>
      </c>
      <c r="B120" s="74"/>
      <c r="C120" s="74"/>
      <c r="D120" s="74"/>
      <c r="E120" s="74"/>
      <c r="F120" s="159"/>
      <c r="G120" s="74"/>
      <c r="H120" s="74"/>
      <c r="I120" s="74"/>
      <c r="J120" s="159"/>
      <c r="K120" s="74"/>
      <c r="L120" s="1"/>
      <c r="M120" s="1"/>
    </row>
    <row r="121" spans="1:13" ht="26.1" customHeight="1" x14ac:dyDescent="0.3">
      <c r="A121" s="75" t="str">
        <f>"20577"</f>
        <v>20577</v>
      </c>
      <c r="B121" s="76"/>
      <c r="C121" s="76" t="str">
        <f>"Oat replenishing treatment "</f>
        <v>Oat replenishing treatment </v>
      </c>
      <c r="D121" s="75" t="s">
        <v>359</v>
      </c>
      <c r="E121" s="75">
        <v>6</v>
      </c>
      <c r="F121" s="153">
        <v>61.16</v>
      </c>
      <c r="G121" s="77"/>
      <c r="H121" s="77" t="s">
        <v>48</v>
      </c>
      <c r="I121" s="102">
        <v>20</v>
      </c>
      <c r="J121" s="153">
        <v>129</v>
      </c>
      <c r="K121" s="79">
        <f>IF(I121&lt;&gt;"",I121,"")%</f>
        <v>0.2</v>
      </c>
      <c r="L121" s="76" t="str">
        <f>"724"</f>
        <v>724</v>
      </c>
      <c r="M121" s="80" t="str">
        <f>"Weleda"</f>
        <v>Weleda</v>
      </c>
    </row>
    <row r="122" spans="1:13" ht="26.1" customHeight="1" x14ac:dyDescent="0.3">
      <c r="A122" s="75" t="str">
        <f>"20573"</f>
        <v>20573</v>
      </c>
      <c r="B122" s="76"/>
      <c r="C122" s="76" t="str">
        <f>"Revitalizing hair tonic Weleda"</f>
        <v>Revitalizing hair tonic Weleda</v>
      </c>
      <c r="D122" s="75" t="s">
        <v>351</v>
      </c>
      <c r="E122" s="75">
        <v>6</v>
      </c>
      <c r="F122" s="153">
        <v>61.16</v>
      </c>
      <c r="G122" s="77"/>
      <c r="H122" s="77" t="s">
        <v>48</v>
      </c>
      <c r="I122" s="102">
        <v>20</v>
      </c>
      <c r="J122" s="153">
        <v>129</v>
      </c>
      <c r="K122" s="79">
        <f>IF(I122&lt;&gt;"",I122,"")%</f>
        <v>0.2</v>
      </c>
      <c r="L122" s="76" t="str">
        <f>"724"</f>
        <v>724</v>
      </c>
      <c r="M122" s="80" t="str">
        <f>"Weleda"</f>
        <v>Weleda</v>
      </c>
    </row>
    <row r="123" spans="1:13" ht="26.1" customHeight="1" thickBot="1" x14ac:dyDescent="0.35">
      <c r="A123" s="176" t="s">
        <v>110</v>
      </c>
      <c r="B123" s="74"/>
      <c r="C123" s="74"/>
      <c r="D123" s="74"/>
      <c r="E123" s="74"/>
      <c r="F123" s="159"/>
      <c r="G123" s="74"/>
      <c r="H123" s="74"/>
      <c r="I123" s="74"/>
      <c r="J123" s="159"/>
      <c r="K123" s="74"/>
      <c r="L123" s="1"/>
      <c r="M123" s="1"/>
    </row>
    <row r="124" spans="1:13" ht="26.1" customHeight="1" thickTop="1" thickBot="1" x14ac:dyDescent="0.35">
      <c r="A124" s="177" t="str">
        <f>"Baby, børn og sart hud"</f>
        <v>Baby, børn og sart hud</v>
      </c>
      <c r="B124" s="74"/>
      <c r="C124" s="74"/>
      <c r="D124" s="74"/>
      <c r="E124" s="74"/>
      <c r="F124" s="159"/>
      <c r="G124" s="74"/>
      <c r="H124" s="74"/>
      <c r="I124" s="74"/>
      <c r="J124" s="159"/>
      <c r="K124" s="74"/>
      <c r="L124" s="1"/>
      <c r="M124" s="1"/>
    </row>
    <row r="125" spans="1:13" ht="26.1" customHeight="1" x14ac:dyDescent="0.3">
      <c r="A125" s="75" t="str">
        <f>"25757"</f>
        <v>25757</v>
      </c>
      <c r="B125" s="76"/>
      <c r="C125" s="76" t="str">
        <f>"Sunscreen lotion SPF 30 Baby &amp;"</f>
        <v>Sunscreen lotion SPF 30 Baby &amp;</v>
      </c>
      <c r="D125" s="75" t="s">
        <v>359</v>
      </c>
      <c r="E125" s="75">
        <v>1</v>
      </c>
      <c r="F125" s="153">
        <v>107.29</v>
      </c>
      <c r="G125" s="77"/>
      <c r="H125" s="77" t="s">
        <v>48</v>
      </c>
      <c r="I125" s="102">
        <v>20</v>
      </c>
      <c r="J125" s="153">
        <v>229</v>
      </c>
      <c r="K125" s="79">
        <f>IF(I125&lt;&gt;"",I125,"")%</f>
        <v>0.2</v>
      </c>
      <c r="L125" s="76" t="str">
        <f>"490"</f>
        <v>490</v>
      </c>
      <c r="M125" s="80" t="str">
        <f>"Weleda Sun Care"</f>
        <v>Weleda Sun Care</v>
      </c>
    </row>
    <row r="126" spans="1:13" ht="26.1" customHeight="1" x14ac:dyDescent="0.3">
      <c r="A126" s="75" t="str">
        <f>"25758"</f>
        <v>25758</v>
      </c>
      <c r="B126" s="76"/>
      <c r="C126" s="76" t="str">
        <f>"Sunscreen lotion SPF 50 Baby &amp;"</f>
        <v>Sunscreen lotion SPF 50 Baby &amp;</v>
      </c>
      <c r="D126" s="75" t="s">
        <v>352</v>
      </c>
      <c r="E126" s="75">
        <v>6</v>
      </c>
      <c r="F126" s="153">
        <v>72.69</v>
      </c>
      <c r="G126" s="77"/>
      <c r="H126" s="77" t="s">
        <v>48</v>
      </c>
      <c r="I126" s="102">
        <v>20</v>
      </c>
      <c r="J126" s="153">
        <v>155</v>
      </c>
      <c r="K126" s="79">
        <f>IF(I126&lt;&gt;"",I126,"")%</f>
        <v>0.2</v>
      </c>
      <c r="L126" s="76" t="str">
        <f>"490"</f>
        <v>490</v>
      </c>
      <c r="M126" s="80" t="str">
        <f>"Weleda Sun Care"</f>
        <v>Weleda Sun Care</v>
      </c>
    </row>
    <row r="127" spans="1:13" ht="26.1" customHeight="1" thickBot="1" x14ac:dyDescent="0.35">
      <c r="A127" s="177"/>
      <c r="B127" s="74"/>
      <c r="C127" s="74"/>
      <c r="D127" s="74"/>
      <c r="E127" s="74"/>
      <c r="F127" s="159"/>
      <c r="G127" s="74"/>
      <c r="H127" s="74"/>
      <c r="I127" s="74"/>
      <c r="J127" s="159"/>
      <c r="K127" s="74"/>
      <c r="L127" s="1"/>
      <c r="M127" s="1"/>
    </row>
    <row r="128" spans="1:13" ht="26.1" customHeight="1" thickBot="1" x14ac:dyDescent="0.35">
      <c r="A128" s="176" t="s">
        <v>111</v>
      </c>
      <c r="B128" s="74"/>
      <c r="C128" s="74"/>
      <c r="D128" s="74"/>
      <c r="E128" s="74"/>
      <c r="F128" s="159"/>
      <c r="G128" s="74"/>
      <c r="H128" s="74"/>
      <c r="I128" s="74"/>
      <c r="J128" s="159"/>
      <c r="K128" s="74"/>
      <c r="L128" s="1"/>
      <c r="M128" s="1"/>
    </row>
    <row r="129" spans="1:13" ht="26.1" customHeight="1" thickTop="1" thickBot="1" x14ac:dyDescent="0.35">
      <c r="A129" s="177" t="str">
        <f>"Barbering"</f>
        <v>Barbering</v>
      </c>
      <c r="B129" s="74"/>
      <c r="C129" s="74"/>
      <c r="D129" s="74"/>
      <c r="E129" s="74"/>
      <c r="F129" s="159"/>
      <c r="G129" s="74"/>
      <c r="H129" s="74"/>
      <c r="I129" s="74"/>
      <c r="J129" s="159"/>
      <c r="K129" s="74"/>
      <c r="L129" s="1"/>
      <c r="M129" s="1"/>
    </row>
    <row r="130" spans="1:13" ht="26.1" customHeight="1" x14ac:dyDescent="0.3">
      <c r="A130" s="75" t="str">
        <f>"20589"</f>
        <v>20589</v>
      </c>
      <c r="B130" s="76"/>
      <c r="C130" s="76" t="str">
        <f>"After Shave Balm Weleda"</f>
        <v>After Shave Balm Weleda</v>
      </c>
      <c r="D130" s="75" t="s">
        <v>351</v>
      </c>
      <c r="E130" s="75">
        <v>6</v>
      </c>
      <c r="F130" s="153">
        <v>76.540000000000006</v>
      </c>
      <c r="G130" s="77"/>
      <c r="H130" s="77" t="s">
        <v>48</v>
      </c>
      <c r="I130" s="102">
        <v>20</v>
      </c>
      <c r="J130" s="153">
        <v>159</v>
      </c>
      <c r="K130" s="79">
        <f>IF(I130&lt;&gt;"",I130,"")%</f>
        <v>0.2</v>
      </c>
      <c r="L130" s="76" t="str">
        <f>"724"</f>
        <v>724</v>
      </c>
      <c r="M130" s="80" t="str">
        <f>"Weleda"</f>
        <v>Weleda</v>
      </c>
    </row>
    <row r="131" spans="1:13" ht="26.1" customHeight="1" x14ac:dyDescent="0.3">
      <c r="A131" s="75" t="str">
        <f>"20587"</f>
        <v>20587</v>
      </c>
      <c r="B131" s="76"/>
      <c r="C131" s="76" t="str">
        <f>"Shaving Cream Weleda "</f>
        <v>Shaving Cream Weleda </v>
      </c>
      <c r="D131" s="75" t="s">
        <v>353</v>
      </c>
      <c r="E131" s="75">
        <v>6</v>
      </c>
      <c r="F131" s="153">
        <v>34.24</v>
      </c>
      <c r="G131" s="77"/>
      <c r="H131" s="77" t="s">
        <v>48</v>
      </c>
      <c r="I131" s="102">
        <v>20</v>
      </c>
      <c r="J131" s="153">
        <v>69</v>
      </c>
      <c r="K131" s="79">
        <f>IF(I131&lt;&gt;"",I131,"")%</f>
        <v>0.2</v>
      </c>
      <c r="L131" s="76" t="str">
        <f>"724"</f>
        <v>724</v>
      </c>
      <c r="M131" s="80" t="str">
        <f>"Weleda"</f>
        <v>Weleda</v>
      </c>
    </row>
    <row r="132" spans="1:13" ht="26.1" customHeight="1" thickBot="1" x14ac:dyDescent="0.35">
      <c r="A132" s="177" t="str">
        <f>"Brus, bad og scrub"</f>
        <v>Brus, bad og scrub</v>
      </c>
      <c r="B132" s="74"/>
      <c r="C132" s="74"/>
      <c r="D132" s="74"/>
      <c r="E132" s="74"/>
      <c r="F132" s="159"/>
      <c r="G132" s="74"/>
      <c r="H132" s="74"/>
      <c r="I132" s="74"/>
      <c r="J132" s="159"/>
      <c r="K132" s="74"/>
      <c r="L132" s="1"/>
      <c r="M132" s="1"/>
    </row>
    <row r="133" spans="1:13" ht="26.1" customHeight="1" x14ac:dyDescent="0.3">
      <c r="A133" s="75" t="str">
        <f>"20779"</f>
        <v>20779</v>
      </c>
      <c r="B133" s="76">
        <v>6</v>
      </c>
      <c r="C133" s="76" t="str">
        <f>"Men´s shower gel Weleda"</f>
        <v>Men´s shower gel Weleda</v>
      </c>
      <c r="D133" s="75" t="s">
        <v>357</v>
      </c>
      <c r="E133" s="75">
        <v>6</v>
      </c>
      <c r="F133" s="153">
        <v>38.090000000000003</v>
      </c>
      <c r="G133" s="77"/>
      <c r="H133" s="77" t="s">
        <v>48</v>
      </c>
      <c r="I133" s="102">
        <v>20</v>
      </c>
      <c r="J133" s="153">
        <v>79</v>
      </c>
      <c r="K133" s="79">
        <f>IF(I133&lt;&gt;"",I133,"")%</f>
        <v>0.2</v>
      </c>
      <c r="L133" s="76" t="str">
        <f>"724"</f>
        <v>724</v>
      </c>
      <c r="M133" s="80" t="str">
        <f>"Weleda"</f>
        <v>Weleda</v>
      </c>
    </row>
    <row r="134" spans="1:13" ht="26.1" customHeight="1" thickBot="1" x14ac:dyDescent="0.35">
      <c r="A134" s="177" t="str">
        <f>"Creme"</f>
        <v>Creme</v>
      </c>
      <c r="B134" s="74"/>
      <c r="C134" s="74"/>
      <c r="D134" s="74"/>
      <c r="E134" s="74"/>
      <c r="F134" s="159"/>
      <c r="G134" s="74"/>
      <c r="H134" s="74"/>
      <c r="I134" s="74"/>
      <c r="J134" s="159"/>
      <c r="K134" s="74"/>
      <c r="L134" s="1"/>
      <c r="M134" s="1"/>
    </row>
    <row r="135" spans="1:13" ht="26.1" customHeight="1" x14ac:dyDescent="0.3">
      <c r="A135" s="75" t="str">
        <f>"20588"</f>
        <v>20588</v>
      </c>
      <c r="B135" s="76">
        <v>6</v>
      </c>
      <c r="C135" s="76" t="str">
        <f>"Moisture Cream for Men Weleda"</f>
        <v>Moisture Cream for Men Weleda</v>
      </c>
      <c r="D135" s="75" t="s">
        <v>354</v>
      </c>
      <c r="E135" s="75">
        <v>6</v>
      </c>
      <c r="F135" s="153">
        <v>68.849999999999994</v>
      </c>
      <c r="G135" s="77"/>
      <c r="H135" s="77" t="s">
        <v>48</v>
      </c>
      <c r="I135" s="102">
        <v>20</v>
      </c>
      <c r="J135" s="153">
        <v>145</v>
      </c>
      <c r="K135" s="79">
        <f>IF(I135&lt;&gt;"",I135,"")%</f>
        <v>0.2</v>
      </c>
      <c r="L135" s="76" t="str">
        <f>"724"</f>
        <v>724</v>
      </c>
      <c r="M135" s="80" t="str">
        <f>"Weleda"</f>
        <v>Weleda</v>
      </c>
    </row>
    <row r="136" spans="1:13" ht="26.1" customHeight="1" thickBot="1" x14ac:dyDescent="0.35">
      <c r="A136" s="176" t="s">
        <v>204</v>
      </c>
      <c r="B136" s="74"/>
      <c r="C136" s="74"/>
      <c r="D136" s="74"/>
      <c r="E136" s="74"/>
      <c r="F136" s="159"/>
      <c r="G136" s="74"/>
      <c r="H136" s="74"/>
      <c r="I136" s="74"/>
      <c r="J136" s="159"/>
      <c r="K136" s="74"/>
      <c r="L136" s="1"/>
      <c r="M136" s="1"/>
    </row>
    <row r="137" spans="1:13" ht="26.1" customHeight="1" thickTop="1" thickBot="1" x14ac:dyDescent="0.35">
      <c r="A137" s="177" t="str">
        <f>"Tandpasta"</f>
        <v>Tandpasta</v>
      </c>
      <c r="B137" s="74"/>
      <c r="C137" s="74"/>
      <c r="D137" s="74"/>
      <c r="E137" s="74"/>
      <c r="F137" s="159"/>
      <c r="G137" s="74"/>
      <c r="H137" s="74"/>
      <c r="I137" s="74"/>
      <c r="J137" s="159"/>
      <c r="K137" s="74"/>
      <c r="L137" s="1"/>
      <c r="M137" s="1"/>
    </row>
    <row r="138" spans="1:13" ht="26.1" customHeight="1" x14ac:dyDescent="0.3">
      <c r="A138" s="75" t="str">
        <f>"20732"</f>
        <v>20732</v>
      </c>
      <c r="B138" s="76"/>
      <c r="C138" s="76" t="str">
        <f>"Calendula Toothpaste Weleda"</f>
        <v>Calendula Toothpaste Weleda</v>
      </c>
      <c r="D138" s="75" t="s">
        <v>353</v>
      </c>
      <c r="E138" s="75">
        <v>6</v>
      </c>
      <c r="F138" s="153">
        <v>26.56</v>
      </c>
      <c r="G138" s="77"/>
      <c r="H138" s="77" t="s">
        <v>48</v>
      </c>
      <c r="I138" s="102">
        <v>20</v>
      </c>
      <c r="J138" s="153">
        <v>55</v>
      </c>
      <c r="K138" s="79">
        <f>IF(I138&lt;&gt;"",I138,"")%</f>
        <v>0.2</v>
      </c>
      <c r="L138" s="76" t="str">
        <f>"724"</f>
        <v>724</v>
      </c>
      <c r="M138" s="80" t="str">
        <f>"Weleda"</f>
        <v>Weleda</v>
      </c>
    </row>
    <row r="139" spans="1:13" ht="26.1" customHeight="1" x14ac:dyDescent="0.3">
      <c r="A139" s="75" t="str">
        <f>"20733"</f>
        <v>20733</v>
      </c>
      <c r="B139" s="76"/>
      <c r="C139" s="76" t="str">
        <f>"Plant gel toothpaste Weleda"</f>
        <v>Plant gel toothpaste Weleda</v>
      </c>
      <c r="D139" s="75" t="s">
        <v>353</v>
      </c>
      <c r="E139" s="75">
        <v>6</v>
      </c>
      <c r="F139" s="153">
        <v>26.56</v>
      </c>
      <c r="G139" s="77"/>
      <c r="H139" s="77" t="s">
        <v>48</v>
      </c>
      <c r="I139" s="102">
        <v>20</v>
      </c>
      <c r="J139" s="153">
        <v>55</v>
      </c>
      <c r="K139" s="79">
        <f>IF(I139&lt;&gt;"",I139,"")%</f>
        <v>0.2</v>
      </c>
      <c r="L139" s="76" t="str">
        <f>"724"</f>
        <v>724</v>
      </c>
      <c r="M139" s="80" t="str">
        <f>"Weleda"</f>
        <v>Weleda</v>
      </c>
    </row>
    <row r="140" spans="1:13" ht="26.1" customHeight="1" x14ac:dyDescent="0.3">
      <c r="A140" s="75" t="str">
        <f>"20734"</f>
        <v>20734</v>
      </c>
      <c r="B140" s="76"/>
      <c r="C140" s="76" t="str">
        <f>"Rathania Toothpaste Weleda"</f>
        <v>Rathania Toothpaste Weleda</v>
      </c>
      <c r="D140" s="75" t="s">
        <v>353</v>
      </c>
      <c r="E140" s="75">
        <v>6</v>
      </c>
      <c r="F140" s="153">
        <v>26.56</v>
      </c>
      <c r="G140" s="77"/>
      <c r="H140" s="77" t="s">
        <v>48</v>
      </c>
      <c r="I140" s="102">
        <v>20</v>
      </c>
      <c r="J140" s="153">
        <v>55</v>
      </c>
      <c r="K140" s="79">
        <f>IF(I140&lt;&gt;"",I140,"")%</f>
        <v>0.2</v>
      </c>
      <c r="L140" s="76" t="str">
        <f>"724"</f>
        <v>724</v>
      </c>
      <c r="M140" s="80" t="str">
        <f>"Weleda"</f>
        <v>Weleda</v>
      </c>
    </row>
    <row r="141" spans="1:13" ht="26.1" customHeight="1" x14ac:dyDescent="0.3">
      <c r="A141" s="75" t="str">
        <f>"20735"</f>
        <v>20735</v>
      </c>
      <c r="B141" s="76">
        <v>12</v>
      </c>
      <c r="C141" s="76" t="str">
        <f>"Salt Toothpaste Weleda"</f>
        <v>Salt Toothpaste Weleda</v>
      </c>
      <c r="D141" s="75" t="s">
        <v>353</v>
      </c>
      <c r="E141" s="75">
        <v>6</v>
      </c>
      <c r="F141" s="153">
        <v>26.56</v>
      </c>
      <c r="G141" s="77"/>
      <c r="H141" s="77" t="s">
        <v>48</v>
      </c>
      <c r="I141" s="102">
        <v>20</v>
      </c>
      <c r="J141" s="153">
        <v>55</v>
      </c>
      <c r="K141" s="79">
        <f>IF(I141&lt;&gt;"",I141,"")%</f>
        <v>0.2</v>
      </c>
      <c r="L141" s="76" t="str">
        <f>"724"</f>
        <v>724</v>
      </c>
      <c r="M141" s="80" t="str">
        <f>"Weleda"</f>
        <v>Weleda</v>
      </c>
    </row>
    <row r="142" spans="1:13" ht="26.1" customHeight="1" thickBot="1" x14ac:dyDescent="0.35">
      <c r="A142" s="177" t="str">
        <f>"Mundskyl og mundpleje"</f>
        <v>Mundskyl og mundpleje</v>
      </c>
      <c r="B142" s="74"/>
      <c r="C142" s="74"/>
      <c r="D142" s="74"/>
      <c r="E142" s="74"/>
      <c r="F142" s="159"/>
      <c r="G142" s="74"/>
      <c r="H142" s="74"/>
      <c r="I142" s="74"/>
      <c r="J142" s="159"/>
      <c r="K142" s="74"/>
      <c r="L142" s="1"/>
      <c r="M142" s="1"/>
    </row>
    <row r="143" spans="1:13" ht="26.1" customHeight="1" x14ac:dyDescent="0.3">
      <c r="A143" s="75" t="str">
        <f>"20609"</f>
        <v>20609</v>
      </c>
      <c r="B143" s="76"/>
      <c r="C143" s="76" t="str">
        <f>"Salvia tandkødsbalsam Weleda"</f>
        <v>Salvia tandkødsbalsam Weleda</v>
      </c>
      <c r="D143" s="75" t="s">
        <v>354</v>
      </c>
      <c r="E143" s="75">
        <v>6</v>
      </c>
      <c r="F143" s="153">
        <v>30.4</v>
      </c>
      <c r="G143" s="77"/>
      <c r="H143" s="77" t="s">
        <v>48</v>
      </c>
      <c r="I143" s="102">
        <v>20</v>
      </c>
      <c r="J143" s="153">
        <v>65</v>
      </c>
      <c r="K143" s="79">
        <f>IF(I143&lt;&gt;"",I143,"")%</f>
        <v>0.2</v>
      </c>
      <c r="L143" s="76" t="str">
        <f>"724"</f>
        <v>724</v>
      </c>
      <c r="M143" s="80" t="str">
        <f>"Weleda"</f>
        <v>Weleda</v>
      </c>
    </row>
    <row r="144" spans="1:13" ht="26.1" customHeight="1" thickBot="1" x14ac:dyDescent="0.35">
      <c r="A144" s="178" t="str">
        <f>"Skønhed"</f>
        <v>Skønhed</v>
      </c>
      <c r="B144" s="74"/>
      <c r="C144" s="74"/>
      <c r="D144" s="74"/>
      <c r="E144" s="74"/>
      <c r="F144" s="159"/>
      <c r="G144" s="74"/>
      <c r="H144" s="74"/>
      <c r="I144" s="74"/>
      <c r="J144" s="159"/>
      <c r="K144" s="74"/>
      <c r="L144" s="1"/>
      <c r="M144" s="1"/>
    </row>
    <row r="145" spans="1:13" ht="26.1" customHeight="1" thickTop="1" thickBot="1" x14ac:dyDescent="0.35">
      <c r="A145" s="176" t="s">
        <v>114</v>
      </c>
      <c r="B145" s="74"/>
      <c r="C145" s="74"/>
      <c r="D145" s="74"/>
      <c r="E145" s="74"/>
      <c r="F145" s="159"/>
      <c r="G145" s="74"/>
      <c r="H145" s="74"/>
      <c r="I145" s="74"/>
      <c r="J145" s="159"/>
      <c r="K145" s="74"/>
      <c r="L145" s="1"/>
      <c r="M145" s="1"/>
    </row>
    <row r="146" spans="1:13" ht="26.1" customHeight="1" thickTop="1" thickBot="1" x14ac:dyDescent="0.35">
      <c r="A146" s="177" t="str">
        <f>"Læbepleje"</f>
        <v>Læbepleje</v>
      </c>
      <c r="B146" s="74"/>
      <c r="C146" s="74"/>
      <c r="D146" s="74"/>
      <c r="E146" s="74"/>
      <c r="F146" s="159"/>
      <c r="G146" s="74"/>
      <c r="H146" s="74"/>
      <c r="I146" s="74"/>
      <c r="J146" s="159"/>
      <c r="K146" s="74"/>
      <c r="L146" s="1"/>
      <c r="M146" s="1"/>
    </row>
    <row r="147" spans="1:13" ht="26.1" customHeight="1" x14ac:dyDescent="0.3">
      <c r="A147" s="75" t="str">
        <f>"20692"</f>
        <v>20692</v>
      </c>
      <c r="B147" s="76">
        <v>12</v>
      </c>
      <c r="C147" s="76" t="str">
        <f>"Lip Balm Everon Weleda"</f>
        <v>Lip Balm Everon Weleda</v>
      </c>
      <c r="D147" s="75" t="s">
        <v>376</v>
      </c>
      <c r="E147" s="75">
        <v>6</v>
      </c>
      <c r="F147" s="153">
        <v>22.72</v>
      </c>
      <c r="G147" s="77"/>
      <c r="H147" s="77" t="s">
        <v>48</v>
      </c>
      <c r="I147" s="102">
        <v>20</v>
      </c>
      <c r="J147" s="153">
        <v>49</v>
      </c>
      <c r="K147" s="79">
        <f>IF(I147&lt;&gt;"",I147,"")%</f>
        <v>0.2</v>
      </c>
      <c r="L147" s="76" t="str">
        <f>"724"</f>
        <v>724</v>
      </c>
      <c r="M147" s="80" t="str">
        <f>"Weleda"</f>
        <v>Weleda</v>
      </c>
    </row>
    <row r="148" spans="1:13" ht="26.1" customHeight="1" x14ac:dyDescent="0.3">
      <c r="A148" s="75" t="str">
        <f>"26294"</f>
        <v>26294</v>
      </c>
      <c r="B148" s="76">
        <v>12</v>
      </c>
      <c r="C148" s="76" t="str">
        <f>"Skin Food Lip Balm"</f>
        <v>Skin Food Lip Balm</v>
      </c>
      <c r="D148" s="75" t="s">
        <v>377</v>
      </c>
      <c r="E148" s="75">
        <v>6</v>
      </c>
      <c r="F148" s="153">
        <v>34.24</v>
      </c>
      <c r="G148" s="77"/>
      <c r="H148" s="77" t="s">
        <v>48</v>
      </c>
      <c r="I148" s="102">
        <v>20</v>
      </c>
      <c r="J148" s="153">
        <v>69</v>
      </c>
      <c r="K148" s="79">
        <f>IF(I148&lt;&gt;"",I148,"")%</f>
        <v>0.2</v>
      </c>
      <c r="L148" s="76" t="str">
        <f>"724"</f>
        <v>724</v>
      </c>
      <c r="M148" s="80" t="str">
        <f>"Weleda"</f>
        <v>Weleda</v>
      </c>
    </row>
    <row r="149" spans="1:13" ht="26.1" customHeight="1" x14ac:dyDescent="0.3">
      <c r="A149" s="75" t="str">
        <f>"20820"</f>
        <v>20820</v>
      </c>
      <c r="B149" s="76"/>
      <c r="C149" s="76" t="str">
        <f>"Tinted lipbalm nude"</f>
        <v>Tinted lipbalm nude</v>
      </c>
      <c r="D149" s="75" t="s">
        <v>372</v>
      </c>
      <c r="E149" s="75">
        <v>12</v>
      </c>
      <c r="F149" s="153">
        <v>37.299999999999997</v>
      </c>
      <c r="G149" s="77"/>
      <c r="H149" s="77" t="s">
        <v>48</v>
      </c>
      <c r="I149" s="102">
        <v>20</v>
      </c>
      <c r="J149" s="153">
        <v>79</v>
      </c>
      <c r="K149" s="79">
        <f>IF(I149&lt;&gt;"",I149,"")%</f>
        <v>0.2</v>
      </c>
      <c r="L149" s="76" t="str">
        <f>"724"</f>
        <v>724</v>
      </c>
      <c r="M149" s="80" t="str">
        <f>"Weleda"</f>
        <v>Weleda</v>
      </c>
    </row>
    <row r="150" spans="1:13" ht="26.1" customHeight="1" thickBot="1" x14ac:dyDescent="0.35">
      <c r="A150" s="176" t="s">
        <v>115</v>
      </c>
      <c r="B150" s="74"/>
      <c r="C150" s="74"/>
      <c r="D150" s="74"/>
      <c r="E150" s="74"/>
      <c r="F150" s="159"/>
      <c r="G150" s="74"/>
      <c r="H150" s="74"/>
      <c r="I150" s="74"/>
      <c r="J150" s="159"/>
      <c r="K150" s="74"/>
      <c r="L150" s="1"/>
      <c r="M150" s="1"/>
    </row>
    <row r="151" spans="1:13" ht="26.1" customHeight="1" thickTop="1" thickBot="1" x14ac:dyDescent="0.35">
      <c r="A151" s="177" t="str">
        <f>"Deo"</f>
        <v>Deo</v>
      </c>
      <c r="B151" s="74"/>
      <c r="C151" s="74"/>
      <c r="D151" s="74"/>
      <c r="E151" s="74"/>
      <c r="F151" s="159"/>
      <c r="G151" s="74"/>
      <c r="H151" s="74"/>
      <c r="I151" s="74"/>
      <c r="J151" s="159"/>
      <c r="K151" s="74"/>
      <c r="L151" s="1"/>
      <c r="M151" s="1"/>
    </row>
    <row r="152" spans="1:13" ht="26.1" customHeight="1" x14ac:dyDescent="0.3">
      <c r="A152" s="75" t="str">
        <f>"21199"</f>
        <v>21199</v>
      </c>
      <c r="B152" s="76">
        <v>6</v>
      </c>
      <c r="C152" s="76" t="str">
        <f>"Deodorant roll-on 24h Citrus"</f>
        <v>Deodorant roll-on 24h Citrus</v>
      </c>
      <c r="D152" s="75" t="s">
        <v>352</v>
      </c>
      <c r="E152" s="75">
        <v>4</v>
      </c>
      <c r="F152" s="153">
        <v>33.83</v>
      </c>
      <c r="G152" s="77"/>
      <c r="H152" s="77" t="s">
        <v>48</v>
      </c>
      <c r="I152" s="102">
        <v>20</v>
      </c>
      <c r="J152" s="153">
        <v>69</v>
      </c>
      <c r="K152" s="79">
        <f>IF(I152&lt;&gt;"",I152,"")%</f>
        <v>0.2</v>
      </c>
      <c r="L152" s="76" t="str">
        <f>"724"</f>
        <v>724</v>
      </c>
      <c r="M152" s="80" t="str">
        <f>"Weleda"</f>
        <v>Weleda</v>
      </c>
    </row>
    <row r="153" spans="1:13" ht="26.1" customHeight="1" x14ac:dyDescent="0.3">
      <c r="A153" s="75" t="str">
        <f>"21198"</f>
        <v>21198</v>
      </c>
      <c r="B153" s="76"/>
      <c r="C153" s="76" t="str">
        <f>"Deodorant roll-on 24h Pome-"</f>
        <v>Deodorant roll-on 24h Pome-</v>
      </c>
      <c r="D153" s="75" t="s">
        <v>352</v>
      </c>
      <c r="E153" s="75">
        <v>4</v>
      </c>
      <c r="F153" s="153">
        <v>33.83</v>
      </c>
      <c r="G153" s="77"/>
      <c r="H153" s="77" t="s">
        <v>48</v>
      </c>
      <c r="I153" s="102">
        <v>20</v>
      </c>
      <c r="J153" s="153">
        <v>69</v>
      </c>
      <c r="K153" s="79">
        <f>IF(I153&lt;&gt;"",I153,"")%</f>
        <v>0.2</v>
      </c>
      <c r="L153" s="76" t="str">
        <f>"724"</f>
        <v>724</v>
      </c>
      <c r="M153" s="80" t="str">
        <f>"Weleda"</f>
        <v>Weleda</v>
      </c>
    </row>
    <row r="154" spans="1:13" ht="26.1" customHeight="1" x14ac:dyDescent="0.3">
      <c r="A154" s="75">
        <v>26675</v>
      </c>
      <c r="B154" s="76">
        <v>12</v>
      </c>
      <c r="C154" s="76" t="s">
        <v>324</v>
      </c>
      <c r="D154" s="75" t="s">
        <v>352</v>
      </c>
      <c r="E154" s="75">
        <v>4</v>
      </c>
      <c r="F154" s="153">
        <v>33.83</v>
      </c>
      <c r="G154" s="77"/>
      <c r="H154" s="77"/>
      <c r="I154" s="102"/>
      <c r="J154" s="153">
        <v>69</v>
      </c>
      <c r="K154" s="79">
        <v>0.2</v>
      </c>
      <c r="L154" s="76"/>
      <c r="M154" s="80" t="s">
        <v>325</v>
      </c>
    </row>
    <row r="155" spans="1:13" ht="26.1" customHeight="1" x14ac:dyDescent="0.3">
      <c r="A155" s="75" t="str">
        <f>"20714"</f>
        <v>20714</v>
      </c>
      <c r="B155" s="76"/>
      <c r="C155" s="76" t="str">
        <f>"Deodorant Citrus Weleda"</f>
        <v>Deodorant Citrus Weleda</v>
      </c>
      <c r="D155" s="75" t="s">
        <v>351</v>
      </c>
      <c r="E155" s="75">
        <v>6</v>
      </c>
      <c r="F155" s="153">
        <v>57.31</v>
      </c>
      <c r="G155" s="77"/>
      <c r="H155" s="77" t="s">
        <v>48</v>
      </c>
      <c r="I155" s="102">
        <v>20</v>
      </c>
      <c r="J155" s="153">
        <v>119</v>
      </c>
      <c r="K155" s="79">
        <f>IF(I155&lt;&gt;"",I155,"")%</f>
        <v>0.2</v>
      </c>
      <c r="L155" s="76" t="str">
        <f>"724"</f>
        <v>724</v>
      </c>
      <c r="M155" s="80" t="str">
        <f>"Weleda"</f>
        <v>Weleda</v>
      </c>
    </row>
    <row r="156" spans="1:13" ht="26.1" customHeight="1" x14ac:dyDescent="0.3">
      <c r="A156" s="75" t="str">
        <f>"20715"</f>
        <v>20715</v>
      </c>
      <c r="B156" s="76"/>
      <c r="C156" s="76" t="str">
        <f>"Deodorant Salvia Weleda"</f>
        <v>Deodorant Salvia Weleda</v>
      </c>
      <c r="D156" s="75" t="s">
        <v>351</v>
      </c>
      <c r="E156" s="75">
        <v>6</v>
      </c>
      <c r="F156" s="153">
        <v>61.16</v>
      </c>
      <c r="G156" s="77"/>
      <c r="H156" s="77" t="s">
        <v>48</v>
      </c>
      <c r="I156" s="102">
        <v>20</v>
      </c>
      <c r="J156" s="153">
        <v>129</v>
      </c>
      <c r="K156" s="79">
        <f>IF(I156&lt;&gt;"",I156,"")%</f>
        <v>0.2</v>
      </c>
      <c r="L156" s="76" t="str">
        <f>"724"</f>
        <v>724</v>
      </c>
      <c r="M156" s="80" t="str">
        <f>"Weleda"</f>
        <v>Weleda</v>
      </c>
    </row>
    <row r="157" spans="1:13" ht="26.1" customHeight="1" x14ac:dyDescent="0.3">
      <c r="A157" s="75" t="str">
        <f>"20705"</f>
        <v>20705</v>
      </c>
      <c r="B157" s="76">
        <v>6</v>
      </c>
      <c r="C157" s="76" t="str">
        <f>"Deodorant Wild Rose Weleda"</f>
        <v>Deodorant Wild Rose Weleda</v>
      </c>
      <c r="D157" s="75" t="s">
        <v>351</v>
      </c>
      <c r="E157" s="75">
        <v>6</v>
      </c>
      <c r="F157" s="153">
        <v>76.540000000000006</v>
      </c>
      <c r="G157" s="77"/>
      <c r="H157" s="77" t="s">
        <v>48</v>
      </c>
      <c r="I157" s="102">
        <v>20</v>
      </c>
      <c r="J157" s="153">
        <v>159</v>
      </c>
      <c r="K157" s="79">
        <f>IF(I157&lt;&gt;"",I157,"")%</f>
        <v>0.2</v>
      </c>
      <c r="L157" s="76" t="str">
        <f>"724"</f>
        <v>724</v>
      </c>
      <c r="M157" s="80" t="str">
        <f>"Weleda"</f>
        <v>Weleda</v>
      </c>
    </row>
    <row r="158" spans="1:13" ht="26.1" customHeight="1" thickBot="1" x14ac:dyDescent="0.35">
      <c r="A158" s="176" t="s">
        <v>111</v>
      </c>
      <c r="B158" s="74"/>
      <c r="C158" s="74"/>
      <c r="D158" s="74"/>
      <c r="E158" s="74"/>
      <c r="F158" s="159"/>
      <c r="G158" s="74"/>
      <c r="H158" s="74"/>
      <c r="I158" s="74"/>
      <c r="J158" s="159"/>
      <c r="K158" s="74"/>
      <c r="L158" s="1"/>
      <c r="M158" s="1"/>
    </row>
    <row r="159" spans="1:13" ht="26.1" customHeight="1" thickTop="1" thickBot="1" x14ac:dyDescent="0.35">
      <c r="A159" s="177" t="str">
        <f>"Deo"</f>
        <v>Deo</v>
      </c>
      <c r="B159" s="74"/>
      <c r="C159" s="74"/>
      <c r="D159" s="74"/>
      <c r="E159" s="74"/>
      <c r="F159" s="159"/>
      <c r="G159" s="74"/>
      <c r="H159" s="74"/>
      <c r="I159" s="74"/>
      <c r="J159" s="159"/>
      <c r="K159" s="74"/>
      <c r="L159" s="1"/>
      <c r="M159" s="1"/>
    </row>
    <row r="160" spans="1:13" ht="26.1" customHeight="1" x14ac:dyDescent="0.3">
      <c r="A160" s="75" t="str">
        <f>"21197"</f>
        <v>21197</v>
      </c>
      <c r="B160" s="76"/>
      <c r="C160" s="76" t="str">
        <f>"Deodorant roll-on 24h Men"</f>
        <v>Deodorant roll-on 24h Men</v>
      </c>
      <c r="D160" s="75" t="s">
        <v>352</v>
      </c>
      <c r="E160" s="75">
        <v>4</v>
      </c>
      <c r="F160" s="153">
        <v>33.83</v>
      </c>
      <c r="G160" s="77"/>
      <c r="H160" s="77" t="s">
        <v>48</v>
      </c>
      <c r="I160" s="102">
        <v>20</v>
      </c>
      <c r="J160" s="153">
        <v>69</v>
      </c>
      <c r="K160" s="79">
        <f>IF(I160&lt;&gt;"",I160,"")%</f>
        <v>0.2</v>
      </c>
      <c r="L160" s="76" t="str">
        <f>"724"</f>
        <v>724</v>
      </c>
      <c r="M160" s="80" t="str">
        <f>"Weleda"</f>
        <v>Weleda</v>
      </c>
    </row>
    <row r="161" spans="1:13" ht="26.1" customHeight="1" thickBot="1" x14ac:dyDescent="0.35">
      <c r="A161" s="178" t="str">
        <f>"Mad &amp; drikke"</f>
        <v>Mad &amp; drikke</v>
      </c>
      <c r="B161" s="74"/>
      <c r="C161" s="74"/>
      <c r="D161" s="74"/>
      <c r="E161" s="74"/>
      <c r="F161" s="159"/>
      <c r="G161" s="74"/>
      <c r="H161" s="74"/>
      <c r="I161" s="74"/>
      <c r="J161" s="159"/>
      <c r="K161" s="74"/>
      <c r="L161" s="1"/>
      <c r="M161" s="1"/>
    </row>
    <row r="162" spans="1:13" ht="26.1" customHeight="1" thickTop="1" thickBot="1" x14ac:dyDescent="0.35">
      <c r="A162" s="176" t="s">
        <v>97</v>
      </c>
      <c r="B162" s="74"/>
      <c r="C162" s="74"/>
      <c r="D162" s="74"/>
      <c r="E162" s="74"/>
      <c r="F162" s="159"/>
      <c r="G162" s="74"/>
      <c r="H162" s="74"/>
      <c r="I162" s="74"/>
      <c r="J162" s="159"/>
      <c r="K162" s="74"/>
      <c r="L162" s="1"/>
      <c r="M162" s="1"/>
    </row>
    <row r="163" spans="1:13" ht="26.1" customHeight="1" thickTop="1" thickBot="1" x14ac:dyDescent="0.35">
      <c r="A163" s="177" t="str">
        <f>"Te"</f>
        <v>Te</v>
      </c>
      <c r="B163" s="74"/>
      <c r="C163" s="74"/>
      <c r="D163" s="74"/>
      <c r="E163" s="74"/>
      <c r="F163" s="159"/>
      <c r="G163" s="74"/>
      <c r="H163" s="74"/>
      <c r="I163" s="74"/>
      <c r="J163" s="159"/>
      <c r="K163" s="74"/>
      <c r="L163" s="1"/>
      <c r="M163" s="1"/>
    </row>
    <row r="164" spans="1:13" ht="26.1" customHeight="1" x14ac:dyDescent="0.3">
      <c r="A164" s="75" t="str">
        <f>"20727"</f>
        <v>20727</v>
      </c>
      <c r="B164" s="76"/>
      <c r="C164" s="76" t="str">
        <f>"Ammete Weleda Ø"</f>
        <v>Ammete Weleda Ø</v>
      </c>
      <c r="D164" s="75" t="s">
        <v>378</v>
      </c>
      <c r="E164" s="75">
        <v>6</v>
      </c>
      <c r="F164" s="153">
        <v>33.89</v>
      </c>
      <c r="G164" s="77"/>
      <c r="H164" s="77" t="s">
        <v>48</v>
      </c>
      <c r="I164" s="102">
        <v>20</v>
      </c>
      <c r="J164" s="153">
        <v>69</v>
      </c>
      <c r="K164" s="79">
        <f>IF(I164&lt;&gt;"",I164,"")%</f>
        <v>0.2</v>
      </c>
      <c r="L164" s="76" t="str">
        <f>"724"</f>
        <v>724</v>
      </c>
      <c r="M164" s="80" t="str">
        <f>"Weleda"</f>
        <v>Weleda</v>
      </c>
    </row>
    <row r="165" spans="1:13" ht="26.1" customHeight="1" thickBot="1" x14ac:dyDescent="0.35">
      <c r="A165" s="176" t="s">
        <v>168</v>
      </c>
      <c r="B165" s="74"/>
      <c r="C165" s="74"/>
      <c r="D165" s="74"/>
      <c r="E165" s="74"/>
      <c r="F165" s="159"/>
      <c r="G165" s="74"/>
      <c r="H165" s="74"/>
      <c r="I165" s="74"/>
      <c r="J165" s="159"/>
      <c r="K165" s="74"/>
      <c r="L165" s="1"/>
      <c r="M165" s="1"/>
    </row>
    <row r="166" spans="1:13" ht="26.1" customHeight="1" thickTop="1" thickBot="1" x14ac:dyDescent="0.35">
      <c r="A166" s="177" t="str">
        <f>"Creme"</f>
        <v>Creme</v>
      </c>
      <c r="B166" s="74"/>
      <c r="C166" s="74"/>
      <c r="D166" s="74"/>
      <c r="E166" s="74"/>
      <c r="F166" s="159"/>
      <c r="G166" s="74"/>
      <c r="H166" s="74"/>
      <c r="I166" s="74"/>
      <c r="J166" s="159"/>
      <c r="K166" s="74"/>
      <c r="L166" s="1"/>
      <c r="M166" s="1"/>
    </row>
    <row r="167" spans="1:13" ht="26.1" customHeight="1" x14ac:dyDescent="0.3">
      <c r="A167" s="75" t="str">
        <f>"20776"</f>
        <v>20776</v>
      </c>
      <c r="B167" s="76"/>
      <c r="C167" s="76" t="str">
        <f>"Bodylotion White Mallow"</f>
        <v>Bodylotion White Mallow</v>
      </c>
      <c r="D167" s="75" t="s">
        <v>357</v>
      </c>
      <c r="E167" s="75">
        <v>6</v>
      </c>
      <c r="F167" s="153">
        <v>76.540000000000006</v>
      </c>
      <c r="G167" s="77"/>
      <c r="H167" s="77" t="s">
        <v>48</v>
      </c>
      <c r="I167" s="102">
        <v>20</v>
      </c>
      <c r="J167" s="153">
        <v>159</v>
      </c>
      <c r="K167" s="79">
        <f t="shared" ref="K167:K174" si="15">IF(I167&lt;&gt;"",I167,"")%</f>
        <v>0.2</v>
      </c>
      <c r="L167" s="76" t="str">
        <f t="shared" ref="L167:L174" si="16">"724"</f>
        <v>724</v>
      </c>
      <c r="M167" s="80" t="str">
        <f t="shared" ref="M167:M174" si="17">"Weleda"</f>
        <v>Weleda</v>
      </c>
    </row>
    <row r="168" spans="1:13" ht="26.1" customHeight="1" x14ac:dyDescent="0.3">
      <c r="A168" s="75" t="str">
        <f>"20722"</f>
        <v>20722</v>
      </c>
      <c r="B168" s="76"/>
      <c r="C168" s="76" t="str">
        <f>"Calendula Body Cream Mamma "</f>
        <v>Calendula Body Cream Mamma </v>
      </c>
      <c r="D168" s="75" t="s">
        <v>353</v>
      </c>
      <c r="E168" s="75">
        <v>6</v>
      </c>
      <c r="F168" s="153">
        <v>34.24</v>
      </c>
      <c r="G168" s="77"/>
      <c r="H168" s="77" t="s">
        <v>48</v>
      </c>
      <c r="I168" s="102">
        <v>20</v>
      </c>
      <c r="J168" s="153">
        <v>75</v>
      </c>
      <c r="K168" s="79">
        <f t="shared" si="15"/>
        <v>0.2</v>
      </c>
      <c r="L168" s="76" t="str">
        <f t="shared" si="16"/>
        <v>724</v>
      </c>
      <c r="M168" s="80" t="str">
        <f t="shared" si="17"/>
        <v>Weleda</v>
      </c>
    </row>
    <row r="169" spans="1:13" ht="26.1" customHeight="1" x14ac:dyDescent="0.3">
      <c r="A169" s="75" t="str">
        <f>"20721"</f>
        <v>20721</v>
      </c>
      <c r="B169" s="76"/>
      <c r="C169" s="76" t="str">
        <f>"Calendula Body Lotion Mamma "</f>
        <v>Calendula Body Lotion Mamma </v>
      </c>
      <c r="D169" s="75" t="s">
        <v>357</v>
      </c>
      <c r="E169" s="75">
        <v>6</v>
      </c>
      <c r="F169" s="153">
        <v>61.16</v>
      </c>
      <c r="G169" s="77"/>
      <c r="H169" s="77" t="s">
        <v>48</v>
      </c>
      <c r="I169" s="102">
        <v>20</v>
      </c>
      <c r="J169" s="153">
        <v>129</v>
      </c>
      <c r="K169" s="79">
        <f t="shared" si="15"/>
        <v>0.2</v>
      </c>
      <c r="L169" s="76" t="str">
        <f t="shared" si="16"/>
        <v>724</v>
      </c>
      <c r="M169" s="80" t="str">
        <f t="shared" si="17"/>
        <v>Weleda</v>
      </c>
    </row>
    <row r="170" spans="1:13" ht="26.1" customHeight="1" x14ac:dyDescent="0.3">
      <c r="A170" s="75" t="str">
        <f>"20720"</f>
        <v>20720</v>
      </c>
      <c r="B170" s="76">
        <v>6</v>
      </c>
      <c r="C170" s="76" t="str">
        <f>"Calendula Face Cream Mamma"</f>
        <v>Calendula Face Cream Mamma</v>
      </c>
      <c r="D170" s="75" t="s">
        <v>352</v>
      </c>
      <c r="E170" s="75">
        <v>6</v>
      </c>
      <c r="F170" s="153">
        <v>34.24</v>
      </c>
      <c r="G170" s="77"/>
      <c r="H170" s="77" t="s">
        <v>48</v>
      </c>
      <c r="I170" s="102">
        <v>20</v>
      </c>
      <c r="J170" s="153">
        <v>75</v>
      </c>
      <c r="K170" s="79">
        <f t="shared" si="15"/>
        <v>0.2</v>
      </c>
      <c r="L170" s="76" t="str">
        <f t="shared" si="16"/>
        <v>724</v>
      </c>
      <c r="M170" s="80" t="str">
        <f t="shared" si="17"/>
        <v>Weleda</v>
      </c>
    </row>
    <row r="171" spans="1:13" ht="26.1" customHeight="1" x14ac:dyDescent="0.3">
      <c r="A171" s="75" t="str">
        <f>"20726"</f>
        <v>20726</v>
      </c>
      <c r="B171" s="76">
        <v>12</v>
      </c>
      <c r="C171" s="76" t="str">
        <f>"Calendula Nappy Change "</f>
        <v>Calendula Nappy Change </v>
      </c>
      <c r="D171" s="75" t="s">
        <v>353</v>
      </c>
      <c r="E171" s="75">
        <v>6</v>
      </c>
      <c r="F171" s="153">
        <v>34.24</v>
      </c>
      <c r="G171" s="77"/>
      <c r="H171" s="77" t="s">
        <v>48</v>
      </c>
      <c r="I171" s="102">
        <v>20</v>
      </c>
      <c r="J171" s="153">
        <v>75</v>
      </c>
      <c r="K171" s="79">
        <f t="shared" si="15"/>
        <v>0.2</v>
      </c>
      <c r="L171" s="76" t="str">
        <f t="shared" si="16"/>
        <v>724</v>
      </c>
      <c r="M171" s="80" t="str">
        <f t="shared" si="17"/>
        <v>Weleda</v>
      </c>
    </row>
    <row r="172" spans="1:13" ht="26.1" customHeight="1" x14ac:dyDescent="0.3">
      <c r="A172" s="75" t="str">
        <f>"20725"</f>
        <v>20725</v>
      </c>
      <c r="B172" s="76">
        <v>12</v>
      </c>
      <c r="C172" s="76" t="str">
        <f>"Calendula Weather "</f>
        <v>Calendula Weather </v>
      </c>
      <c r="D172" s="75" t="s">
        <v>354</v>
      </c>
      <c r="E172" s="75">
        <v>6</v>
      </c>
      <c r="F172" s="153">
        <v>34.24</v>
      </c>
      <c r="G172" s="77"/>
      <c r="H172" s="77" t="s">
        <v>48</v>
      </c>
      <c r="I172" s="102">
        <v>20</v>
      </c>
      <c r="J172" s="153">
        <v>75</v>
      </c>
      <c r="K172" s="79">
        <f t="shared" si="15"/>
        <v>0.2</v>
      </c>
      <c r="L172" s="76" t="str">
        <f t="shared" si="16"/>
        <v>724</v>
      </c>
      <c r="M172" s="80" t="str">
        <f t="shared" si="17"/>
        <v>Weleda</v>
      </c>
    </row>
    <row r="173" spans="1:13" ht="26.1" customHeight="1" x14ac:dyDescent="0.3">
      <c r="A173" s="75" t="str">
        <f>"20777"</f>
        <v>20777</v>
      </c>
      <c r="B173" s="76"/>
      <c r="C173" s="76" t="str">
        <f>"Face cream White Mallow"</f>
        <v>Face cream White Mallow</v>
      </c>
      <c r="D173" s="75" t="s">
        <v>352</v>
      </c>
      <c r="E173" s="75">
        <v>6</v>
      </c>
      <c r="F173" s="153">
        <v>49.62</v>
      </c>
      <c r="G173" s="77"/>
      <c r="H173" s="77" t="s">
        <v>48</v>
      </c>
      <c r="I173" s="102">
        <v>20</v>
      </c>
      <c r="J173" s="153">
        <v>105</v>
      </c>
      <c r="K173" s="79">
        <f t="shared" si="15"/>
        <v>0.2</v>
      </c>
      <c r="L173" s="76" t="str">
        <f t="shared" si="16"/>
        <v>724</v>
      </c>
      <c r="M173" s="80" t="str">
        <f t="shared" si="17"/>
        <v>Weleda</v>
      </c>
    </row>
    <row r="174" spans="1:13" ht="26.1" customHeight="1" x14ac:dyDescent="0.3">
      <c r="A174" s="75" t="str">
        <f>"20778"</f>
        <v>20778</v>
      </c>
      <c r="B174" s="76"/>
      <c r="C174" s="76" t="str">
        <f>"Nappy change cream White "</f>
        <v xml:space="preserve">Nappy change cream White </v>
      </c>
      <c r="D174" s="75" t="s">
        <v>352</v>
      </c>
      <c r="E174" s="75">
        <v>6</v>
      </c>
      <c r="F174" s="153">
        <v>49.62</v>
      </c>
      <c r="G174" s="77"/>
      <c r="H174" s="77" t="s">
        <v>48</v>
      </c>
      <c r="I174" s="102">
        <v>20</v>
      </c>
      <c r="J174" s="153">
        <v>105</v>
      </c>
      <c r="K174" s="79">
        <f t="shared" si="15"/>
        <v>0.2</v>
      </c>
      <c r="L174" s="76" t="str">
        <f t="shared" si="16"/>
        <v>724</v>
      </c>
      <c r="M174" s="80" t="str">
        <f t="shared" si="17"/>
        <v>Weleda</v>
      </c>
    </row>
    <row r="175" spans="1:13" ht="26.1" customHeight="1" thickBot="1" x14ac:dyDescent="0.35">
      <c r="A175" s="177" t="str">
        <f>"Hudpleje (olie, pudder)"</f>
        <v>Hudpleje (olie, pudder)</v>
      </c>
      <c r="B175" s="74"/>
      <c r="C175" s="74"/>
      <c r="D175" s="74"/>
      <c r="E175" s="74"/>
      <c r="F175" s="159"/>
      <c r="G175" s="74"/>
      <c r="H175" s="74"/>
      <c r="I175" s="74"/>
      <c r="J175" s="159"/>
      <c r="K175" s="74"/>
      <c r="L175" s="1"/>
      <c r="M175" s="1"/>
    </row>
    <row r="176" spans="1:13" ht="26.1" customHeight="1" x14ac:dyDescent="0.3">
      <c r="A176" s="75" t="str">
        <f>"20729"</f>
        <v>20729</v>
      </c>
      <c r="B176" s="76"/>
      <c r="C176" s="76" t="str">
        <f>"Baby Tummy Oil Weleda"</f>
        <v>Baby Tummy Oil Weleda</v>
      </c>
      <c r="D176" s="75" t="s">
        <v>352</v>
      </c>
      <c r="E176" s="75">
        <v>6</v>
      </c>
      <c r="F176" s="153">
        <v>57.31</v>
      </c>
      <c r="G176" s="77"/>
      <c r="H176" s="77" t="s">
        <v>48</v>
      </c>
      <c r="I176" s="102">
        <v>20</v>
      </c>
      <c r="J176" s="153">
        <v>119</v>
      </c>
      <c r="K176" s="79">
        <f>IF(I176&lt;&gt;"",I176,"")%</f>
        <v>0.2</v>
      </c>
      <c r="L176" s="76" t="str">
        <f>"724"</f>
        <v>724</v>
      </c>
      <c r="M176" s="80" t="str">
        <f>"Weleda"</f>
        <v>Weleda</v>
      </c>
    </row>
    <row r="177" spans="1:13" ht="26.1" customHeight="1" x14ac:dyDescent="0.3">
      <c r="A177" s="75" t="str">
        <f>"20718"</f>
        <v>20718</v>
      </c>
      <c r="B177" s="76"/>
      <c r="C177" s="76" t="str">
        <f>"Calendula Baby Oil Mamma &amp; "</f>
        <v>Calendula Baby Oil Mamma &amp; </v>
      </c>
      <c r="D177" s="75" t="s">
        <v>357</v>
      </c>
      <c r="E177" s="75">
        <v>6</v>
      </c>
      <c r="F177" s="153">
        <v>61.16</v>
      </c>
      <c r="G177" s="77"/>
      <c r="H177" s="77" t="s">
        <v>48</v>
      </c>
      <c r="I177" s="102">
        <v>20</v>
      </c>
      <c r="J177" s="153">
        <v>129</v>
      </c>
      <c r="K177" s="79">
        <f>IF(I177&lt;&gt;"",I177,"")%</f>
        <v>0.2</v>
      </c>
      <c r="L177" s="76" t="str">
        <f>"724"</f>
        <v>724</v>
      </c>
      <c r="M177" s="80" t="str">
        <f>"Weleda"</f>
        <v>Weleda</v>
      </c>
    </row>
    <row r="178" spans="1:13" ht="26.1" customHeight="1" thickBot="1" x14ac:dyDescent="0.35">
      <c r="A178" s="177" t="str">
        <f>"Shampoo og bad"</f>
        <v>Shampoo og bad</v>
      </c>
      <c r="B178" s="74"/>
      <c r="C178" s="74"/>
      <c r="D178" s="74"/>
      <c r="E178" s="74"/>
      <c r="F178" s="159"/>
      <c r="G178" s="74"/>
      <c r="H178" s="74"/>
      <c r="I178" s="74"/>
      <c r="J178" s="159"/>
      <c r="K178" s="74"/>
      <c r="L178" s="1"/>
      <c r="M178" s="1"/>
    </row>
    <row r="179" spans="1:13" ht="26.1" customHeight="1" x14ac:dyDescent="0.3">
      <c r="A179" s="75" t="str">
        <f>"20723"</f>
        <v>20723</v>
      </c>
      <c r="B179" s="76"/>
      <c r="C179" s="76" t="str">
        <f>"Calendula Bath Mamma &amp; Baby "</f>
        <v>Calendula Bath Mamma &amp; Baby </v>
      </c>
      <c r="D179" s="75" t="s">
        <v>357</v>
      </c>
      <c r="E179" s="75">
        <v>6</v>
      </c>
      <c r="F179" s="153">
        <v>61.16</v>
      </c>
      <c r="G179" s="77"/>
      <c r="H179" s="77" t="s">
        <v>48</v>
      </c>
      <c r="I179" s="102">
        <v>20</v>
      </c>
      <c r="J179" s="153">
        <v>129</v>
      </c>
      <c r="K179" s="79">
        <f t="shared" ref="K179:K183" si="18">IF(I179&lt;&gt;"",I179,"")%</f>
        <v>0.2</v>
      </c>
      <c r="L179" s="76" t="str">
        <f t="shared" ref="L179:L183" si="19">"724"</f>
        <v>724</v>
      </c>
      <c r="M179" s="80" t="str">
        <f t="shared" ref="M179:M183" si="20">"Weleda"</f>
        <v>Weleda</v>
      </c>
    </row>
    <row r="180" spans="1:13" ht="26.1" customHeight="1" x14ac:dyDescent="0.3">
      <c r="A180" s="75" t="str">
        <f>"20719"</f>
        <v>20719</v>
      </c>
      <c r="B180" s="76"/>
      <c r="C180" s="76" t="str">
        <f>"Calendula Cream Bath Mamma "</f>
        <v>Calendula Cream Bath Mamma </v>
      </c>
      <c r="D180" s="75" t="s">
        <v>357</v>
      </c>
      <c r="E180" s="75">
        <v>6</v>
      </c>
      <c r="F180" s="153">
        <v>61.16</v>
      </c>
      <c r="G180" s="77"/>
      <c r="H180" s="77" t="s">
        <v>48</v>
      </c>
      <c r="I180" s="102">
        <v>20</v>
      </c>
      <c r="J180" s="153">
        <v>129</v>
      </c>
      <c r="K180" s="79">
        <f t="shared" si="18"/>
        <v>0.2</v>
      </c>
      <c r="L180" s="76" t="str">
        <f t="shared" si="19"/>
        <v>724</v>
      </c>
      <c r="M180" s="80" t="str">
        <f t="shared" si="20"/>
        <v>Weleda</v>
      </c>
    </row>
    <row r="181" spans="1:13" ht="26.1" customHeight="1" x14ac:dyDescent="0.3">
      <c r="A181" s="75" t="str">
        <f>"20724"</f>
        <v>20724</v>
      </c>
      <c r="B181" s="76">
        <v>24</v>
      </c>
      <c r="C181" s="76" t="str">
        <f>"Calendula Shampoo &amp; Body "</f>
        <v>Calendula Shampoo &amp; Body </v>
      </c>
      <c r="D181" s="75" t="s">
        <v>357</v>
      </c>
      <c r="E181" s="75">
        <v>6</v>
      </c>
      <c r="F181" s="153">
        <v>34.24</v>
      </c>
      <c r="G181" s="77"/>
      <c r="H181" s="77" t="s">
        <v>48</v>
      </c>
      <c r="I181" s="102">
        <v>20</v>
      </c>
      <c r="J181" s="153">
        <v>69</v>
      </c>
      <c r="K181" s="79">
        <f t="shared" si="18"/>
        <v>0.2</v>
      </c>
      <c r="L181" s="76" t="str">
        <f t="shared" si="19"/>
        <v>724</v>
      </c>
      <c r="M181" s="80" t="str">
        <f t="shared" si="20"/>
        <v>Weleda</v>
      </c>
    </row>
    <row r="182" spans="1:13" ht="26.1" customHeight="1" x14ac:dyDescent="0.3">
      <c r="A182" s="75" t="str">
        <f>"20829"</f>
        <v>20829</v>
      </c>
      <c r="B182" s="76"/>
      <c r="C182" s="76" t="str">
        <f>"Kids 2 in 1 Shower &amp; Shampoo"</f>
        <v>Kids 2 in 1 Shower &amp; Shampoo</v>
      </c>
      <c r="D182" s="75" t="s">
        <v>359</v>
      </c>
      <c r="E182" s="75">
        <v>6</v>
      </c>
      <c r="F182" s="153">
        <v>26.56</v>
      </c>
      <c r="G182" s="77"/>
      <c r="H182" s="77" t="s">
        <v>48</v>
      </c>
      <c r="I182" s="102">
        <v>20</v>
      </c>
      <c r="J182" s="153">
        <v>59</v>
      </c>
      <c r="K182" s="79">
        <f t="shared" si="18"/>
        <v>0.2</v>
      </c>
      <c r="L182" s="76" t="str">
        <f t="shared" si="19"/>
        <v>724</v>
      </c>
      <c r="M182" s="80" t="str">
        <f t="shared" si="20"/>
        <v>Weleda</v>
      </c>
    </row>
    <row r="183" spans="1:13" ht="26.1" customHeight="1" x14ac:dyDescent="0.3">
      <c r="A183" s="75" t="str">
        <f>"20831"</f>
        <v>20831</v>
      </c>
      <c r="B183" s="76"/>
      <c r="C183" s="76" t="str">
        <f>"Kids 2 in 1 Shower &amp; Shampoo"</f>
        <v>Kids 2 in 1 Shower &amp; Shampoo</v>
      </c>
      <c r="D183" s="75" t="s">
        <v>359</v>
      </c>
      <c r="E183" s="75">
        <v>6</v>
      </c>
      <c r="F183" s="153">
        <v>26.56</v>
      </c>
      <c r="G183" s="77"/>
      <c r="H183" s="77" t="s">
        <v>48</v>
      </c>
      <c r="I183" s="102">
        <v>20</v>
      </c>
      <c r="J183" s="153">
        <v>59</v>
      </c>
      <c r="K183" s="79">
        <f t="shared" si="18"/>
        <v>0.2</v>
      </c>
      <c r="L183" s="76" t="str">
        <f t="shared" si="19"/>
        <v>724</v>
      </c>
      <c r="M183" s="80" t="str">
        <f t="shared" si="20"/>
        <v>Weleda</v>
      </c>
    </row>
    <row r="184" spans="1:13" ht="26.1" customHeight="1" thickBot="1" x14ac:dyDescent="0.35">
      <c r="A184" s="176" t="s">
        <v>326</v>
      </c>
      <c r="B184" s="74"/>
      <c r="C184" s="74"/>
      <c r="D184" s="74"/>
      <c r="E184" s="74"/>
      <c r="F184" s="159"/>
      <c r="G184" s="74"/>
      <c r="H184" s="74"/>
      <c r="I184" s="74"/>
      <c r="J184" s="159"/>
      <c r="K184" s="74"/>
      <c r="L184" s="1"/>
      <c r="M184" s="1"/>
    </row>
    <row r="185" spans="1:13" ht="26.1" customHeight="1" thickTop="1" thickBot="1" x14ac:dyDescent="0.35">
      <c r="A185" s="177" t="str">
        <f>"Shampoo, bad og sæber"</f>
        <v>Shampoo, bad og sæber</v>
      </c>
      <c r="B185" s="74"/>
      <c r="C185" s="74"/>
      <c r="D185" s="74"/>
      <c r="E185" s="74"/>
      <c r="F185" s="159"/>
      <c r="G185" s="74"/>
      <c r="H185" s="74"/>
      <c r="I185" s="74"/>
      <c r="J185" s="159"/>
      <c r="K185" s="74"/>
      <c r="L185" s="1"/>
      <c r="M185" s="1"/>
    </row>
    <row r="186" spans="1:13" ht="26.1" customHeight="1" x14ac:dyDescent="0.3">
      <c r="A186" s="75" t="str">
        <f>"26298"</f>
        <v>26298</v>
      </c>
      <c r="B186" s="76"/>
      <c r="C186" s="76" t="str">
        <f>"Kids 2 in1 Shower &amp; Shampoo "</f>
        <v xml:space="preserve">Kids 2 in1 Shower &amp; Shampoo </v>
      </c>
      <c r="D186" s="75" t="s">
        <v>359</v>
      </c>
      <c r="E186" s="75">
        <v>6</v>
      </c>
      <c r="F186" s="153">
        <v>26.56</v>
      </c>
      <c r="G186" s="77"/>
      <c r="H186" s="77" t="s">
        <v>48</v>
      </c>
      <c r="I186" s="102">
        <v>20</v>
      </c>
      <c r="J186" s="153">
        <v>59</v>
      </c>
      <c r="K186" s="79">
        <f>IF(I186&lt;&gt;"",I186,"")%</f>
        <v>0.2</v>
      </c>
      <c r="L186" s="76" t="str">
        <f>"724"</f>
        <v>724</v>
      </c>
      <c r="M186" s="80" t="str">
        <f>"Weleda"</f>
        <v>Weleda</v>
      </c>
    </row>
    <row r="187" spans="1:13" ht="26.1" customHeight="1" thickBot="1" x14ac:dyDescent="0.35">
      <c r="A187" s="177" t="str">
        <f>"Tænder &amp; tilbehør"</f>
        <v>Tænder &amp; tilbehør</v>
      </c>
      <c r="B187" s="74"/>
      <c r="C187" s="74"/>
      <c r="D187" s="74"/>
      <c r="E187" s="74"/>
      <c r="F187" s="159"/>
      <c r="G187" s="74"/>
      <c r="H187" s="74"/>
      <c r="I187" s="74"/>
      <c r="J187" s="159"/>
      <c r="K187" s="74"/>
      <c r="L187" s="1"/>
      <c r="M187" s="1"/>
    </row>
    <row r="188" spans="1:13" ht="26.1" customHeight="1" x14ac:dyDescent="0.3">
      <c r="A188" s="75" t="str">
        <f>"20611"</f>
        <v>20611</v>
      </c>
      <c r="B188" s="76"/>
      <c r="C188" s="76" t="str">
        <f>"Børnetandpasta Weleda"</f>
        <v>Børnetandpasta Weleda</v>
      </c>
      <c r="D188" s="75" t="s">
        <v>352</v>
      </c>
      <c r="E188" s="75">
        <v>6</v>
      </c>
      <c r="F188" s="153">
        <v>22.72</v>
      </c>
      <c r="G188" s="77"/>
      <c r="H188" s="77" t="s">
        <v>48</v>
      </c>
      <c r="I188" s="102">
        <v>20</v>
      </c>
      <c r="J188" s="153">
        <v>49</v>
      </c>
      <c r="K188" s="79">
        <f>IF(I188&lt;&gt;"",I188,"")%</f>
        <v>0.2</v>
      </c>
      <c r="L188" s="76" t="str">
        <f>"724"</f>
        <v>724</v>
      </c>
      <c r="M188" s="80" t="str">
        <f>"Weleda"</f>
        <v>Weleda</v>
      </c>
    </row>
    <row r="189" spans="1:13" ht="26.1" customHeight="1" thickBot="1" x14ac:dyDescent="0.35">
      <c r="A189" s="176" t="s">
        <v>327</v>
      </c>
      <c r="B189" s="74"/>
      <c r="C189" s="74"/>
      <c r="D189" s="74"/>
      <c r="E189" s="74"/>
      <c r="F189" s="159"/>
      <c r="G189" s="74"/>
      <c r="H189" s="74"/>
      <c r="I189" s="74"/>
      <c r="J189" s="159"/>
      <c r="K189" s="74"/>
      <c r="L189" s="1"/>
      <c r="M189" s="1"/>
    </row>
    <row r="190" spans="1:13" ht="26.1" customHeight="1" thickTop="1" thickBot="1" x14ac:dyDescent="0.35">
      <c r="A190" s="177" t="str">
        <f>"Strækmærker"</f>
        <v>Strækmærker</v>
      </c>
      <c r="B190" s="74"/>
      <c r="C190" s="74"/>
      <c r="D190" s="74"/>
      <c r="E190" s="74"/>
      <c r="F190" s="159"/>
      <c r="G190" s="74"/>
      <c r="H190" s="74"/>
      <c r="I190" s="74"/>
      <c r="J190" s="159"/>
      <c r="K190" s="74"/>
      <c r="L190" s="1"/>
      <c r="M190" s="1"/>
    </row>
    <row r="191" spans="1:13" ht="26.1" customHeight="1" x14ac:dyDescent="0.3">
      <c r="A191" s="75" t="str">
        <f>"20731"</f>
        <v>20731</v>
      </c>
      <c r="B191" s="76"/>
      <c r="C191" s="76" t="str">
        <f>"Massage Oil Stretch Mark "</f>
        <v>Massage Oil Stretch Mark </v>
      </c>
      <c r="D191" s="75" t="s">
        <v>351</v>
      </c>
      <c r="E191" s="75">
        <v>6</v>
      </c>
      <c r="F191" s="153">
        <v>88.07</v>
      </c>
      <c r="G191" s="77"/>
      <c r="H191" s="77" t="s">
        <v>48</v>
      </c>
      <c r="I191" s="102">
        <v>20</v>
      </c>
      <c r="J191" s="153">
        <v>185</v>
      </c>
      <c r="K191" s="79">
        <f>IF(I191&lt;&gt;"",I191,"")%</f>
        <v>0.2</v>
      </c>
      <c r="L191" s="76" t="str">
        <f>"724"</f>
        <v>724</v>
      </c>
      <c r="M191" s="80" t="str">
        <f>"Weleda"</f>
        <v>Weleda</v>
      </c>
    </row>
    <row r="192" spans="1:13" ht="26.1" customHeight="1" x14ac:dyDescent="0.3">
      <c r="A192" s="75" t="str">
        <f>"20728"</f>
        <v>20728</v>
      </c>
      <c r="B192" s="76"/>
      <c r="C192" s="76" t="str">
        <f>"Nursing Oil Weleda"</f>
        <v>Nursing Oil Weleda</v>
      </c>
      <c r="D192" s="75" t="s">
        <v>352</v>
      </c>
      <c r="E192" s="75">
        <v>6</v>
      </c>
      <c r="F192" s="153">
        <v>57.31</v>
      </c>
      <c r="G192" s="77"/>
      <c r="H192" s="77" t="s">
        <v>48</v>
      </c>
      <c r="I192" s="102">
        <v>20</v>
      </c>
      <c r="J192" s="153">
        <v>119</v>
      </c>
      <c r="K192" s="79">
        <f>IF(I192&lt;&gt;"",I192,"")%</f>
        <v>0.2</v>
      </c>
      <c r="L192" s="76" t="str">
        <f>"724"</f>
        <v>724</v>
      </c>
      <c r="M192" s="80" t="str">
        <f>"Weleda"</f>
        <v>Weleda</v>
      </c>
    </row>
    <row r="193" spans="1:13" ht="26.1" customHeight="1" x14ac:dyDescent="0.3">
      <c r="A193" s="75" t="str">
        <f>"20730"</f>
        <v>20730</v>
      </c>
      <c r="B193" s="76"/>
      <c r="C193" s="76" t="str">
        <f>"Perineum massage oil Weleda"</f>
        <v>Perineum massage oil Weleda</v>
      </c>
      <c r="D193" s="75" t="s">
        <v>352</v>
      </c>
      <c r="E193" s="75">
        <v>6</v>
      </c>
      <c r="F193" s="153">
        <v>57.31</v>
      </c>
      <c r="G193" s="77"/>
      <c r="H193" s="77" t="s">
        <v>48</v>
      </c>
      <c r="I193" s="102">
        <v>20</v>
      </c>
      <c r="J193" s="153">
        <v>119</v>
      </c>
      <c r="K193" s="79">
        <f>IF(I193&lt;&gt;"",I193,"")%</f>
        <v>0.2</v>
      </c>
      <c r="L193" s="76" t="str">
        <f>"724"</f>
        <v>724</v>
      </c>
      <c r="M193" s="80" t="str">
        <f>"Weleda"</f>
        <v>Weleda</v>
      </c>
    </row>
    <row r="194" spans="1:13" ht="26.1" customHeight="1" x14ac:dyDescent="0.3">
      <c r="A194" s="179" t="s">
        <v>99</v>
      </c>
      <c r="B194" s="74"/>
      <c r="C194" s="74"/>
      <c r="D194" s="103"/>
      <c r="E194" s="103"/>
      <c r="F194" s="175"/>
      <c r="G194" s="105"/>
      <c r="H194" s="105"/>
      <c r="I194" s="129"/>
      <c r="J194" s="175"/>
      <c r="K194" s="107"/>
      <c r="L194" s="104"/>
      <c r="M194" s="108"/>
    </row>
    <row r="195" spans="1:13" ht="26.1" customHeight="1" x14ac:dyDescent="0.3">
      <c r="A195" s="109">
        <v>80987</v>
      </c>
      <c r="B195" s="76"/>
      <c r="C195" s="76" t="s">
        <v>328</v>
      </c>
      <c r="D195" s="75" t="s">
        <v>634</v>
      </c>
      <c r="E195" s="75"/>
      <c r="F195" s="153">
        <v>55.33</v>
      </c>
      <c r="G195" s="77"/>
      <c r="H195" s="77"/>
      <c r="I195" s="102"/>
      <c r="J195" s="153">
        <v>119</v>
      </c>
      <c r="K195" s="79"/>
      <c r="L195" s="76"/>
      <c r="M195" s="80" t="str">
        <f t="shared" ref="M195:M200" si="21">"Weleda"</f>
        <v>Weleda</v>
      </c>
    </row>
    <row r="196" spans="1:13" ht="26.1" customHeight="1" x14ac:dyDescent="0.3">
      <c r="A196" s="109">
        <v>80988</v>
      </c>
      <c r="B196" s="76"/>
      <c r="C196" s="76" t="s">
        <v>329</v>
      </c>
      <c r="D196" s="75" t="s">
        <v>634</v>
      </c>
      <c r="E196" s="75"/>
      <c r="F196" s="153">
        <v>102.37</v>
      </c>
      <c r="G196" s="77"/>
      <c r="H196" s="77"/>
      <c r="I196" s="102"/>
      <c r="J196" s="153">
        <v>219</v>
      </c>
      <c r="K196" s="79"/>
      <c r="L196" s="76"/>
      <c r="M196" s="80" t="str">
        <f t="shared" si="21"/>
        <v>Weleda</v>
      </c>
    </row>
    <row r="197" spans="1:13" ht="26.1" customHeight="1" x14ac:dyDescent="0.3">
      <c r="A197" s="75">
        <v>80989</v>
      </c>
      <c r="B197" s="76"/>
      <c r="C197" s="76" t="s">
        <v>330</v>
      </c>
      <c r="D197" s="75" t="s">
        <v>634</v>
      </c>
      <c r="E197" s="75"/>
      <c r="F197" s="153">
        <v>84.74</v>
      </c>
      <c r="G197" s="77"/>
      <c r="H197" s="77"/>
      <c r="I197" s="102"/>
      <c r="J197" s="153">
        <v>189</v>
      </c>
      <c r="K197" s="79"/>
      <c r="L197" s="76"/>
      <c r="M197" s="80" t="str">
        <f t="shared" si="21"/>
        <v>Weleda</v>
      </c>
    </row>
    <row r="198" spans="1:13" ht="26.1" customHeight="1" x14ac:dyDescent="0.3">
      <c r="A198" s="75">
        <v>80990</v>
      </c>
      <c r="B198" s="76"/>
      <c r="C198" s="76" t="s">
        <v>331</v>
      </c>
      <c r="D198" s="75" t="s">
        <v>634</v>
      </c>
      <c r="E198" s="75"/>
      <c r="F198" s="153">
        <v>81.78</v>
      </c>
      <c r="G198" s="77"/>
      <c r="H198" s="77"/>
      <c r="I198" s="102"/>
      <c r="J198" s="153">
        <v>179</v>
      </c>
      <c r="K198" s="79"/>
      <c r="L198" s="76"/>
      <c r="M198" s="80" t="str">
        <f t="shared" si="21"/>
        <v>Weleda</v>
      </c>
    </row>
    <row r="199" spans="1:13" ht="26.1" customHeight="1" x14ac:dyDescent="0.3">
      <c r="A199" s="75">
        <v>80991</v>
      </c>
      <c r="B199" s="76"/>
      <c r="C199" s="76" t="s">
        <v>332</v>
      </c>
      <c r="D199" s="75" t="s">
        <v>634</v>
      </c>
      <c r="E199" s="75"/>
      <c r="F199" s="153">
        <v>64.14</v>
      </c>
      <c r="G199" s="77"/>
      <c r="H199" s="77"/>
      <c r="I199" s="102"/>
      <c r="J199" s="153">
        <v>139</v>
      </c>
      <c r="K199" s="79"/>
      <c r="L199" s="76"/>
      <c r="M199" s="80" t="str">
        <f t="shared" si="21"/>
        <v>Weleda</v>
      </c>
    </row>
    <row r="200" spans="1:13" ht="26.1" customHeight="1" x14ac:dyDescent="0.3">
      <c r="A200" s="75">
        <v>80753</v>
      </c>
      <c r="B200" s="76">
        <v>150</v>
      </c>
      <c r="C200" s="76" t="s">
        <v>333</v>
      </c>
      <c r="D200" s="75" t="s">
        <v>634</v>
      </c>
      <c r="E200" s="75"/>
      <c r="F200" s="153">
        <v>76.52</v>
      </c>
      <c r="G200" s="77"/>
      <c r="H200" s="77"/>
      <c r="I200" s="102"/>
      <c r="J200" s="153">
        <v>159</v>
      </c>
      <c r="K200" s="79"/>
      <c r="L200" s="76"/>
      <c r="M200" s="80" t="str">
        <f t="shared" si="21"/>
        <v>Weleda</v>
      </c>
    </row>
    <row r="201" spans="1:13" ht="26.1" customHeight="1" x14ac:dyDescent="0.3">
      <c r="A201" s="181" t="s">
        <v>334</v>
      </c>
      <c r="B201" s="142" t="s">
        <v>335</v>
      </c>
      <c r="C201" s="142"/>
      <c r="D201" s="143"/>
      <c r="E201" s="87"/>
      <c r="F201" s="172"/>
      <c r="G201" s="89"/>
      <c r="H201" s="89"/>
      <c r="I201" s="144"/>
      <c r="J201" s="172"/>
      <c r="K201" s="91"/>
      <c r="L201" s="88"/>
      <c r="M201" s="145"/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4" manualBreakCount="4">
    <brk id="47" max="12" man="1"/>
    <brk id="79" max="16383" man="1"/>
    <brk id="157" max="12" man="1"/>
    <brk id="183" max="12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>
    <pageSetUpPr fitToPage="1"/>
  </sheetPr>
  <dimension ref="A1:M25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312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">
        <v>313</v>
      </c>
      <c r="B20" s="76"/>
      <c r="C20" s="76" t="s">
        <v>314</v>
      </c>
      <c r="D20" s="75" t="s">
        <v>382</v>
      </c>
      <c r="E20" s="75">
        <v>10</v>
      </c>
      <c r="F20" s="153">
        <v>37.35</v>
      </c>
      <c r="G20" s="77" t="s">
        <v>48</v>
      </c>
      <c r="H20" s="77" t="s">
        <v>48</v>
      </c>
      <c r="I20" s="78">
        <v>0.1</v>
      </c>
      <c r="J20" s="153">
        <v>89</v>
      </c>
      <c r="K20" s="79">
        <f>I20</f>
        <v>0.1</v>
      </c>
      <c r="L20" s="76" t="s">
        <v>315</v>
      </c>
      <c r="M20" s="80" t="s">
        <v>316</v>
      </c>
    </row>
    <row r="21" spans="1:13" ht="26.1" customHeight="1" x14ac:dyDescent="0.3">
      <c r="A21" s="180"/>
      <c r="B21" s="74"/>
      <c r="C21" s="74"/>
      <c r="D21" s="74"/>
      <c r="E21" s="74"/>
      <c r="F21" s="159"/>
      <c r="G21" s="74"/>
      <c r="H21" s="74"/>
      <c r="I21" s="74"/>
      <c r="J21" s="159"/>
      <c r="K21" s="74"/>
      <c r="L21" s="1"/>
      <c r="M21" s="1"/>
    </row>
    <row r="22" spans="1:13" ht="26.1" customHeight="1" x14ac:dyDescent="0.3">
      <c r="A22" s="75">
        <v>26812</v>
      </c>
      <c r="B22" s="76"/>
      <c r="C22" s="76" t="s">
        <v>317</v>
      </c>
      <c r="D22" s="75" t="s">
        <v>379</v>
      </c>
      <c r="E22" s="75">
        <v>6</v>
      </c>
      <c r="F22" s="153">
        <v>111.76</v>
      </c>
      <c r="G22" s="77"/>
      <c r="H22" s="77"/>
      <c r="I22" s="78"/>
      <c r="J22" s="153">
        <v>229</v>
      </c>
      <c r="K22" s="79">
        <v>0.1</v>
      </c>
      <c r="L22" s="76"/>
      <c r="M22" s="80" t="s">
        <v>318</v>
      </c>
    </row>
    <row r="23" spans="1:13" ht="26.1" customHeight="1" x14ac:dyDescent="0.3">
      <c r="A23" s="75">
        <v>26813</v>
      </c>
      <c r="B23" s="76"/>
      <c r="C23" s="76" t="s">
        <v>319</v>
      </c>
      <c r="D23" s="75" t="s">
        <v>380</v>
      </c>
      <c r="E23" s="75">
        <v>4</v>
      </c>
      <c r="F23" s="153">
        <v>64.7</v>
      </c>
      <c r="G23" s="77"/>
      <c r="H23" s="77"/>
      <c r="I23" s="78"/>
      <c r="J23" s="153">
        <v>139</v>
      </c>
      <c r="K23" s="79">
        <v>0.1</v>
      </c>
      <c r="L23" s="76"/>
      <c r="M23" s="80" t="s">
        <v>318</v>
      </c>
    </row>
    <row r="24" spans="1:13" ht="26.1" customHeight="1" x14ac:dyDescent="0.3">
      <c r="A24" s="75">
        <v>26814</v>
      </c>
      <c r="B24" s="76"/>
      <c r="C24" s="76" t="s">
        <v>320</v>
      </c>
      <c r="D24" s="75" t="s">
        <v>380</v>
      </c>
      <c r="E24" s="75">
        <v>4</v>
      </c>
      <c r="F24" s="153">
        <v>104.7</v>
      </c>
      <c r="G24" s="77"/>
      <c r="H24" s="77"/>
      <c r="I24" s="78"/>
      <c r="J24" s="153">
        <v>219</v>
      </c>
      <c r="K24" s="79">
        <v>0.2</v>
      </c>
      <c r="L24" s="76"/>
      <c r="M24" s="80" t="s">
        <v>318</v>
      </c>
    </row>
    <row r="25" spans="1:13" ht="26.1" customHeight="1" x14ac:dyDescent="0.3">
      <c r="A25" s="75">
        <v>26815</v>
      </c>
      <c r="B25" s="76"/>
      <c r="C25" s="76" t="s">
        <v>321</v>
      </c>
      <c r="D25" s="75" t="s">
        <v>381</v>
      </c>
      <c r="E25" s="75">
        <v>4</v>
      </c>
      <c r="F25" s="153">
        <v>158.82</v>
      </c>
      <c r="G25" s="77"/>
      <c r="H25" s="77"/>
      <c r="I25" s="78"/>
      <c r="J25" s="153">
        <v>315</v>
      </c>
      <c r="K25" s="79">
        <v>0.2</v>
      </c>
      <c r="L25" s="76"/>
      <c r="M25" s="80" t="s">
        <v>318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>
    <pageSetUpPr fitToPage="1"/>
  </sheetPr>
  <dimension ref="A1:M83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311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"8191"</f>
        <v>8191</v>
      </c>
      <c r="B20" s="76"/>
      <c r="C20" s="76" t="str">
        <f>"Hindbær sirup Ø"</f>
        <v>Hindbær sirup Ø</v>
      </c>
      <c r="D20" s="75" t="s">
        <v>383</v>
      </c>
      <c r="E20" s="75">
        <v>6</v>
      </c>
      <c r="F20" s="153">
        <v>49.84</v>
      </c>
      <c r="G20" s="77"/>
      <c r="H20" s="77" t="s">
        <v>48</v>
      </c>
      <c r="I20" s="78">
        <v>0.15</v>
      </c>
      <c r="J20" s="153">
        <v>89</v>
      </c>
      <c r="K20" s="79">
        <f>I20</f>
        <v>0.15</v>
      </c>
      <c r="L20" s="76" t="str">
        <f t="shared" ref="L20:L26" si="0">"000"</f>
        <v>000</v>
      </c>
      <c r="M20" s="80"/>
    </row>
    <row r="21" spans="1:13" ht="26.1" customHeight="1" x14ac:dyDescent="0.3">
      <c r="A21" s="75" t="str">
        <f>"7979"</f>
        <v>7979</v>
      </c>
      <c r="B21" s="76"/>
      <c r="C21" s="76" t="str">
        <f>"Hyldeblomst sirup Ø"</f>
        <v>Hyldeblomst sirup Ø</v>
      </c>
      <c r="D21" s="75" t="s">
        <v>383</v>
      </c>
      <c r="E21" s="75">
        <v>6</v>
      </c>
      <c r="F21" s="153">
        <v>45.36</v>
      </c>
      <c r="G21" s="77"/>
      <c r="H21" s="77" t="s">
        <v>48</v>
      </c>
      <c r="I21" s="78">
        <v>0.15</v>
      </c>
      <c r="J21" s="153">
        <v>81</v>
      </c>
      <c r="K21" s="79">
        <f t="shared" ref="K21:K83" si="1">I21</f>
        <v>0.15</v>
      </c>
      <c r="L21" s="76" t="str">
        <f t="shared" si="0"/>
        <v>000</v>
      </c>
      <c r="M21" s="80"/>
    </row>
    <row r="22" spans="1:13" ht="26.1" customHeight="1" x14ac:dyDescent="0.3">
      <c r="A22" s="81" t="str">
        <f>"7980"</f>
        <v>7980</v>
      </c>
      <c r="B22" s="82"/>
      <c r="C22" s="82" t="str">
        <f>"Rose sirup Ø"</f>
        <v>Rose sirup Ø</v>
      </c>
      <c r="D22" s="81" t="s">
        <v>383</v>
      </c>
      <c r="E22" s="81">
        <v>6</v>
      </c>
      <c r="F22" s="171">
        <v>49.84</v>
      </c>
      <c r="G22" s="83"/>
      <c r="H22" s="83" t="s">
        <v>48</v>
      </c>
      <c r="I22" s="84">
        <v>0.15</v>
      </c>
      <c r="J22" s="171">
        <v>89</v>
      </c>
      <c r="K22" s="85">
        <f>I22</f>
        <v>0.15</v>
      </c>
      <c r="L22" s="82" t="str">
        <f t="shared" si="0"/>
        <v>000</v>
      </c>
      <c r="M22" s="86"/>
    </row>
    <row r="23" spans="1:13" ht="26.1" customHeight="1" x14ac:dyDescent="0.3">
      <c r="A23" s="75" t="str">
        <f>"6232"</f>
        <v>6232</v>
      </c>
      <c r="B23" s="76"/>
      <c r="C23" s="76" t="str">
        <f>"Konjac svamp grøn til normal"</f>
        <v>Konjac svamp grøn til normal</v>
      </c>
      <c r="D23" s="75" t="s">
        <v>633</v>
      </c>
      <c r="E23" s="75">
        <v>12</v>
      </c>
      <c r="F23" s="153">
        <v>33.119999999999997</v>
      </c>
      <c r="G23" s="77"/>
      <c r="H23" s="77" t="s">
        <v>48</v>
      </c>
      <c r="I23" s="78">
        <v>0.15</v>
      </c>
      <c r="J23" s="153">
        <v>69</v>
      </c>
      <c r="K23" s="79">
        <f t="shared" si="1"/>
        <v>0.15</v>
      </c>
      <c r="L23" s="76" t="str">
        <f t="shared" si="0"/>
        <v>000</v>
      </c>
      <c r="M23" s="80"/>
    </row>
    <row r="24" spans="1:13" ht="26.1" customHeight="1" x14ac:dyDescent="0.3">
      <c r="A24" s="75" t="str">
        <f>"6230"</f>
        <v>6230</v>
      </c>
      <c r="B24" s="76"/>
      <c r="C24" s="76" t="str">
        <f>"Konjac svamp hvid til alle"</f>
        <v>Konjac svamp hvid til alle</v>
      </c>
      <c r="D24" s="75" t="s">
        <v>633</v>
      </c>
      <c r="E24" s="75">
        <v>12</v>
      </c>
      <c r="F24" s="153">
        <v>33.119999999999997</v>
      </c>
      <c r="G24" s="77"/>
      <c r="H24" s="77" t="s">
        <v>48</v>
      </c>
      <c r="I24" s="78">
        <v>0.15</v>
      </c>
      <c r="J24" s="153">
        <v>69</v>
      </c>
      <c r="K24" s="79">
        <f t="shared" si="1"/>
        <v>0.15</v>
      </c>
      <c r="L24" s="76" t="str">
        <f t="shared" si="0"/>
        <v>000</v>
      </c>
      <c r="M24" s="80"/>
    </row>
    <row r="25" spans="1:13" ht="26.1" customHeight="1" x14ac:dyDescent="0.3">
      <c r="A25" s="75" t="str">
        <f>"6233"</f>
        <v>6233</v>
      </c>
      <c r="B25" s="76"/>
      <c r="C25" s="76" t="str">
        <f>"Konjac svamp pink til træt"</f>
        <v>Konjac svamp pink til træt</v>
      </c>
      <c r="D25" s="75" t="s">
        <v>633</v>
      </c>
      <c r="E25" s="75">
        <v>12</v>
      </c>
      <c r="F25" s="153">
        <v>33.119999999999997</v>
      </c>
      <c r="G25" s="77"/>
      <c r="H25" s="77" t="s">
        <v>48</v>
      </c>
      <c r="I25" s="78">
        <v>0.15</v>
      </c>
      <c r="J25" s="153">
        <v>69</v>
      </c>
      <c r="K25" s="79">
        <f t="shared" si="1"/>
        <v>0.15</v>
      </c>
      <c r="L25" s="76" t="str">
        <f t="shared" si="0"/>
        <v>000</v>
      </c>
      <c r="M25" s="80"/>
    </row>
    <row r="26" spans="1:13" ht="26.1" customHeight="1" x14ac:dyDescent="0.3">
      <c r="A26" s="75" t="str">
        <f>"6231"</f>
        <v>6231</v>
      </c>
      <c r="B26" s="76"/>
      <c r="C26" s="76" t="str">
        <f>"Konjac svamp sort til fedtet"</f>
        <v>Konjac svamp sort til fedtet</v>
      </c>
      <c r="D26" s="75" t="s">
        <v>633</v>
      </c>
      <c r="E26" s="75">
        <v>12</v>
      </c>
      <c r="F26" s="153">
        <v>33.119999999999997</v>
      </c>
      <c r="G26" s="77"/>
      <c r="H26" s="77" t="s">
        <v>48</v>
      </c>
      <c r="I26" s="78">
        <v>0.15</v>
      </c>
      <c r="J26" s="153">
        <v>69</v>
      </c>
      <c r="K26" s="79">
        <f t="shared" si="1"/>
        <v>0.15</v>
      </c>
      <c r="L26" s="76" t="str">
        <f t="shared" si="0"/>
        <v>000</v>
      </c>
      <c r="M26" s="80"/>
    </row>
    <row r="27" spans="1:13" ht="26.1" customHeight="1" x14ac:dyDescent="0.3">
      <c r="A27" s="174"/>
      <c r="B27" s="88"/>
      <c r="C27" s="88"/>
      <c r="D27" s="87"/>
      <c r="E27" s="87"/>
      <c r="F27" s="172"/>
      <c r="G27" s="89"/>
      <c r="H27" s="89"/>
      <c r="I27" s="90"/>
      <c r="J27" s="172"/>
      <c r="K27" s="91"/>
      <c r="L27" s="88"/>
      <c r="M27" s="92"/>
    </row>
    <row r="28" spans="1:13" ht="26.1" customHeight="1" x14ac:dyDescent="0.3">
      <c r="A28" s="93" t="str">
        <f>"26657"</f>
        <v>26657</v>
      </c>
      <c r="B28" s="94"/>
      <c r="C28" s="94" t="str">
        <f>"Furikake Seaweed Krydderimix "</f>
        <v xml:space="preserve">Furikake Seaweed Krydderimix </v>
      </c>
      <c r="D28" s="93" t="s">
        <v>384</v>
      </c>
      <c r="E28" s="93">
        <v>10</v>
      </c>
      <c r="F28" s="173">
        <v>65.400000000000006</v>
      </c>
      <c r="G28" s="95"/>
      <c r="H28" s="95" t="s">
        <v>48</v>
      </c>
      <c r="I28" s="96">
        <v>0.15</v>
      </c>
      <c r="J28" s="173">
        <v>139</v>
      </c>
      <c r="K28" s="97">
        <f t="shared" si="1"/>
        <v>0.15</v>
      </c>
      <c r="L28" s="94" t="str">
        <f t="shared" ref="L28:L51" si="2">"081"</f>
        <v>081</v>
      </c>
      <c r="M28" s="98" t="str">
        <f t="shared" ref="M28:M51" si="3">"Unikfood"</f>
        <v>Unikfood</v>
      </c>
    </row>
    <row r="29" spans="1:13" ht="26.1" customHeight="1" x14ac:dyDescent="0.3">
      <c r="A29" s="75" t="str">
        <f>"26240"</f>
        <v>26240</v>
      </c>
      <c r="B29" s="76"/>
      <c r="C29" s="76" t="str">
        <f>"Acai pulver Ø"</f>
        <v>Acai pulver Ø</v>
      </c>
      <c r="D29" s="75" t="s">
        <v>374</v>
      </c>
      <c r="E29" s="75">
        <v>12</v>
      </c>
      <c r="F29" s="153">
        <v>63</v>
      </c>
      <c r="G29" s="77"/>
      <c r="H29" s="77" t="s">
        <v>48</v>
      </c>
      <c r="I29" s="78">
        <v>0.15</v>
      </c>
      <c r="J29" s="153">
        <v>129.94999999999999</v>
      </c>
      <c r="K29" s="79">
        <f t="shared" si="1"/>
        <v>0.15</v>
      </c>
      <c r="L29" s="76" t="str">
        <f t="shared" si="2"/>
        <v>081</v>
      </c>
      <c r="M29" s="80" t="str">
        <f t="shared" si="3"/>
        <v>Unikfood</v>
      </c>
    </row>
    <row r="30" spans="1:13" ht="26.1" customHeight="1" x14ac:dyDescent="0.3">
      <c r="A30" s="75" t="str">
        <f>"6243"</f>
        <v>6243</v>
      </c>
      <c r="B30" s="76"/>
      <c r="C30" s="76" t="str">
        <f>"Argan olie Ø"</f>
        <v>Argan olie Ø</v>
      </c>
      <c r="D30" s="75" t="s">
        <v>355</v>
      </c>
      <c r="E30" s="75">
        <v>12</v>
      </c>
      <c r="F30" s="153">
        <v>79.86</v>
      </c>
      <c r="G30" s="77"/>
      <c r="H30" s="77" t="s">
        <v>48</v>
      </c>
      <c r="I30" s="78">
        <v>0.15</v>
      </c>
      <c r="J30" s="153">
        <v>149</v>
      </c>
      <c r="K30" s="79">
        <f t="shared" si="1"/>
        <v>0.15</v>
      </c>
      <c r="L30" s="76" t="str">
        <f t="shared" si="2"/>
        <v>081</v>
      </c>
      <c r="M30" s="80" t="str">
        <f t="shared" si="3"/>
        <v>Unikfood</v>
      </c>
    </row>
    <row r="31" spans="1:13" ht="26.1" customHeight="1" x14ac:dyDescent="0.3">
      <c r="A31" s="75" t="str">
        <f>"6245"</f>
        <v>6245</v>
      </c>
      <c r="B31" s="76"/>
      <c r="C31" s="76" t="str">
        <f>"Byggræs pulver Ø"</f>
        <v>Byggræs pulver Ø</v>
      </c>
      <c r="D31" s="75" t="s">
        <v>384</v>
      </c>
      <c r="E31" s="75">
        <v>12</v>
      </c>
      <c r="F31" s="153">
        <v>61.16</v>
      </c>
      <c r="G31" s="77"/>
      <c r="H31" s="77" t="s">
        <v>48</v>
      </c>
      <c r="I31" s="78">
        <v>0.15</v>
      </c>
      <c r="J31" s="153">
        <v>139</v>
      </c>
      <c r="K31" s="79">
        <f t="shared" si="1"/>
        <v>0.15</v>
      </c>
      <c r="L31" s="76" t="str">
        <f t="shared" si="2"/>
        <v>081</v>
      </c>
      <c r="M31" s="80" t="str">
        <f t="shared" si="3"/>
        <v>Unikfood</v>
      </c>
    </row>
    <row r="32" spans="1:13" ht="26.1" customHeight="1" x14ac:dyDescent="0.3">
      <c r="A32" s="75" t="str">
        <f>"8125"</f>
        <v>8125</v>
      </c>
      <c r="B32" s="76"/>
      <c r="C32" s="76" t="str">
        <f>"Byggræs pulver Ø"</f>
        <v>Byggræs pulver Ø</v>
      </c>
      <c r="D32" s="75" t="s">
        <v>374</v>
      </c>
      <c r="E32" s="75">
        <v>12</v>
      </c>
      <c r="F32" s="153">
        <v>36.520000000000003</v>
      </c>
      <c r="G32" s="77"/>
      <c r="H32" s="77" t="s">
        <v>48</v>
      </c>
      <c r="I32" s="78">
        <v>0.15</v>
      </c>
      <c r="J32" s="153">
        <v>83</v>
      </c>
      <c r="K32" s="79">
        <f t="shared" si="1"/>
        <v>0.15</v>
      </c>
      <c r="L32" s="76" t="str">
        <f t="shared" si="2"/>
        <v>081</v>
      </c>
      <c r="M32" s="80" t="str">
        <f t="shared" si="3"/>
        <v>Unikfood</v>
      </c>
    </row>
    <row r="33" spans="1:13" ht="26.1" customHeight="1" x14ac:dyDescent="0.3">
      <c r="A33" s="75" t="str">
        <f>"6266"</f>
        <v>6266</v>
      </c>
      <c r="B33" s="76"/>
      <c r="C33" s="76" t="str">
        <f>"Cacao nibs grofthakkede Ø"</f>
        <v>Cacao nibs grofthakkede Ø</v>
      </c>
      <c r="D33" s="75" t="s">
        <v>384</v>
      </c>
      <c r="E33" s="75">
        <v>12</v>
      </c>
      <c r="F33" s="153">
        <v>41.57</v>
      </c>
      <c r="G33" s="77"/>
      <c r="H33" s="77" t="s">
        <v>48</v>
      </c>
      <c r="I33" s="78">
        <v>0.15</v>
      </c>
      <c r="J33" s="153">
        <v>79.95</v>
      </c>
      <c r="K33" s="79">
        <f t="shared" si="1"/>
        <v>0.15</v>
      </c>
      <c r="L33" s="76" t="str">
        <f t="shared" si="2"/>
        <v>081</v>
      </c>
      <c r="M33" s="80" t="str">
        <f t="shared" si="3"/>
        <v>Unikfood</v>
      </c>
    </row>
    <row r="34" spans="1:13" ht="26.1" customHeight="1" x14ac:dyDescent="0.3">
      <c r="A34" s="75" t="str">
        <f>"6721"</f>
        <v>6721</v>
      </c>
      <c r="B34" s="76"/>
      <c r="C34" s="76" t="str">
        <f>"Cacao pulver raw Ø"</f>
        <v>Cacao pulver raw Ø</v>
      </c>
      <c r="D34" s="75" t="s">
        <v>384</v>
      </c>
      <c r="E34" s="75">
        <v>12</v>
      </c>
      <c r="F34" s="153">
        <v>46.77</v>
      </c>
      <c r="G34" s="77"/>
      <c r="H34" s="77" t="s">
        <v>48</v>
      </c>
      <c r="I34" s="78">
        <v>0.15</v>
      </c>
      <c r="J34" s="153">
        <v>89.95</v>
      </c>
      <c r="K34" s="79">
        <f t="shared" si="1"/>
        <v>0.15</v>
      </c>
      <c r="L34" s="76" t="str">
        <f t="shared" si="2"/>
        <v>081</v>
      </c>
      <c r="M34" s="80" t="str">
        <f t="shared" si="3"/>
        <v>Unikfood</v>
      </c>
    </row>
    <row r="35" spans="1:13" ht="26.1" customHeight="1" x14ac:dyDescent="0.3">
      <c r="A35" s="75" t="str">
        <f>"25412"</f>
        <v>25412</v>
      </c>
      <c r="B35" s="76"/>
      <c r="C35" s="76" t="str">
        <f>"Cacaonibs m. yacon sirup Ø"</f>
        <v>Cacaonibs m. yacon sirup Ø</v>
      </c>
      <c r="D35" s="75" t="s">
        <v>385</v>
      </c>
      <c r="E35" s="75">
        <v>12</v>
      </c>
      <c r="F35" s="153">
        <v>45</v>
      </c>
      <c r="G35" s="77"/>
      <c r="H35" s="77" t="s">
        <v>48</v>
      </c>
      <c r="I35" s="78">
        <v>0.15</v>
      </c>
      <c r="J35" s="153">
        <v>79.95</v>
      </c>
      <c r="K35" s="79">
        <f t="shared" si="1"/>
        <v>0.15</v>
      </c>
      <c r="L35" s="76" t="str">
        <f t="shared" si="2"/>
        <v>081</v>
      </c>
      <c r="M35" s="80" t="str">
        <f t="shared" si="3"/>
        <v>Unikfood</v>
      </c>
    </row>
    <row r="36" spans="1:13" ht="26.1" customHeight="1" x14ac:dyDescent="0.3">
      <c r="A36" s="75" t="str">
        <f>"25186"</f>
        <v>25186</v>
      </c>
      <c r="B36" s="76"/>
      <c r="C36" s="76" t="str">
        <f>"Chiafrø "</f>
        <v xml:space="preserve">Chiafrø </v>
      </c>
      <c r="D36" s="75" t="s">
        <v>386</v>
      </c>
      <c r="E36" s="75">
        <v>10</v>
      </c>
      <c r="F36" s="153">
        <v>36.47</v>
      </c>
      <c r="G36" s="77"/>
      <c r="H36" s="77" t="s">
        <v>48</v>
      </c>
      <c r="I36" s="78">
        <v>0.15</v>
      </c>
      <c r="J36" s="153">
        <v>69.95</v>
      </c>
      <c r="K36" s="79">
        <f t="shared" si="1"/>
        <v>0.15</v>
      </c>
      <c r="L36" s="76" t="str">
        <f t="shared" si="2"/>
        <v>081</v>
      </c>
      <c r="M36" s="80" t="str">
        <f t="shared" si="3"/>
        <v>Unikfood</v>
      </c>
    </row>
    <row r="37" spans="1:13" ht="26.1" customHeight="1" x14ac:dyDescent="0.3">
      <c r="A37" s="75" t="str">
        <f>"25411"</f>
        <v>25411</v>
      </c>
      <c r="B37" s="76"/>
      <c r="C37" s="76" t="str">
        <f>"Chiafrø Ø"</f>
        <v>Chiafrø Ø</v>
      </c>
      <c r="D37" s="75" t="s">
        <v>386</v>
      </c>
      <c r="E37" s="75">
        <v>10</v>
      </c>
      <c r="F37" s="153">
        <v>45.5</v>
      </c>
      <c r="G37" s="77"/>
      <c r="H37" s="77" t="s">
        <v>48</v>
      </c>
      <c r="I37" s="78">
        <v>0.15</v>
      </c>
      <c r="J37" s="153">
        <v>81.95</v>
      </c>
      <c r="K37" s="79">
        <f t="shared" si="1"/>
        <v>0.15</v>
      </c>
      <c r="L37" s="76" t="str">
        <f t="shared" si="2"/>
        <v>081</v>
      </c>
      <c r="M37" s="80" t="str">
        <f t="shared" si="3"/>
        <v>Unikfood</v>
      </c>
    </row>
    <row r="38" spans="1:13" ht="26.1" customHeight="1" x14ac:dyDescent="0.3">
      <c r="A38" s="75" t="str">
        <f>"6262"</f>
        <v>6262</v>
      </c>
      <c r="B38" s="76"/>
      <c r="C38" s="76" t="str">
        <f>"Chlorella pulver Ø"</f>
        <v>Chlorella pulver Ø</v>
      </c>
      <c r="D38" s="75" t="s">
        <v>384</v>
      </c>
      <c r="E38" s="75">
        <v>12</v>
      </c>
      <c r="F38" s="153">
        <v>93.46</v>
      </c>
      <c r="G38" s="77"/>
      <c r="H38" s="77" t="s">
        <v>48</v>
      </c>
      <c r="I38" s="78">
        <v>0.15</v>
      </c>
      <c r="J38" s="153">
        <v>198</v>
      </c>
      <c r="K38" s="79">
        <f t="shared" si="1"/>
        <v>0.15</v>
      </c>
      <c r="L38" s="76" t="str">
        <f t="shared" si="2"/>
        <v>081</v>
      </c>
      <c r="M38" s="80" t="str">
        <f t="shared" si="3"/>
        <v>Unikfood</v>
      </c>
    </row>
    <row r="39" spans="1:13" ht="26.1" customHeight="1" x14ac:dyDescent="0.3">
      <c r="A39" s="75" t="str">
        <f>"26661"</f>
        <v>26661</v>
      </c>
      <c r="B39" s="76"/>
      <c r="C39" s="76" t="str">
        <f>"Furikake Chili Krydderimix"</f>
        <v>Furikake Chili Krydderimix</v>
      </c>
      <c r="D39" s="75" t="s">
        <v>384</v>
      </c>
      <c r="E39" s="75">
        <v>10</v>
      </c>
      <c r="F39" s="153">
        <v>65.400000000000006</v>
      </c>
      <c r="G39" s="77"/>
      <c r="H39" s="77" t="s">
        <v>48</v>
      </c>
      <c r="I39" s="78">
        <v>0.15</v>
      </c>
      <c r="J39" s="153">
        <v>139</v>
      </c>
      <c r="K39" s="79">
        <f t="shared" si="1"/>
        <v>0.15</v>
      </c>
      <c r="L39" s="76" t="str">
        <f t="shared" si="2"/>
        <v>081</v>
      </c>
      <c r="M39" s="80" t="str">
        <f t="shared" si="3"/>
        <v>Unikfood</v>
      </c>
    </row>
    <row r="40" spans="1:13" ht="26.1" customHeight="1" x14ac:dyDescent="0.3">
      <c r="A40" s="75" t="str">
        <f>"26658"</f>
        <v>26658</v>
      </c>
      <c r="B40" s="76"/>
      <c r="C40" s="76" t="str">
        <f>"Furikake Sansho Pepper "</f>
        <v xml:space="preserve">Furikake Sansho Pepper </v>
      </c>
      <c r="D40" s="75" t="s">
        <v>384</v>
      </c>
      <c r="E40" s="75">
        <v>10</v>
      </c>
      <c r="F40" s="153">
        <v>65.400000000000006</v>
      </c>
      <c r="G40" s="77"/>
      <c r="H40" s="77" t="s">
        <v>48</v>
      </c>
      <c r="I40" s="78">
        <v>0.15</v>
      </c>
      <c r="J40" s="153">
        <v>139</v>
      </c>
      <c r="K40" s="79">
        <f t="shared" si="1"/>
        <v>0.15</v>
      </c>
      <c r="L40" s="76" t="str">
        <f t="shared" si="2"/>
        <v>081</v>
      </c>
      <c r="M40" s="80" t="str">
        <f t="shared" si="3"/>
        <v>Unikfood</v>
      </c>
    </row>
    <row r="41" spans="1:13" ht="26.1" customHeight="1" x14ac:dyDescent="0.3">
      <c r="A41" s="75" t="str">
        <f>"26659"</f>
        <v>26659</v>
      </c>
      <c r="B41" s="76"/>
      <c r="C41" s="76" t="str">
        <f>"Furikake Ume Krydderimix"</f>
        <v>Furikake Ume Krydderimix</v>
      </c>
      <c r="D41" s="75" t="s">
        <v>384</v>
      </c>
      <c r="E41" s="75">
        <v>10</v>
      </c>
      <c r="F41" s="153">
        <v>65.400000000000006</v>
      </c>
      <c r="G41" s="77"/>
      <c r="H41" s="77" t="s">
        <v>48</v>
      </c>
      <c r="I41" s="78">
        <v>0.15</v>
      </c>
      <c r="J41" s="153">
        <v>139</v>
      </c>
      <c r="K41" s="79">
        <f t="shared" si="1"/>
        <v>0.15</v>
      </c>
      <c r="L41" s="76" t="str">
        <f t="shared" si="2"/>
        <v>081</v>
      </c>
      <c r="M41" s="80" t="str">
        <f t="shared" si="3"/>
        <v>Unikfood</v>
      </c>
    </row>
    <row r="42" spans="1:13" ht="26.1" customHeight="1" x14ac:dyDescent="0.3">
      <c r="A42" s="75" t="str">
        <f>"26660"</f>
        <v>26660</v>
      </c>
      <c r="B42" s="76"/>
      <c r="C42" s="76" t="str">
        <f>"Furikake Yuzu Krydderimix"</f>
        <v>Furikake Yuzu Krydderimix</v>
      </c>
      <c r="D42" s="75" t="s">
        <v>384</v>
      </c>
      <c r="E42" s="75">
        <v>10</v>
      </c>
      <c r="F42" s="153">
        <v>65.400000000000006</v>
      </c>
      <c r="G42" s="77"/>
      <c r="H42" s="77" t="s">
        <v>48</v>
      </c>
      <c r="I42" s="78">
        <v>0.15</v>
      </c>
      <c r="J42" s="153">
        <v>139</v>
      </c>
      <c r="K42" s="79">
        <f t="shared" si="1"/>
        <v>0.15</v>
      </c>
      <c r="L42" s="76" t="str">
        <f t="shared" si="2"/>
        <v>081</v>
      </c>
      <c r="M42" s="80" t="str">
        <f t="shared" si="3"/>
        <v>Unikfood</v>
      </c>
    </row>
    <row r="43" spans="1:13" ht="26.1" customHeight="1" x14ac:dyDescent="0.3">
      <c r="A43" s="75" t="str">
        <f>"26241"</f>
        <v>26241</v>
      </c>
      <c r="B43" s="76"/>
      <c r="C43" s="76" t="str">
        <f>"Hampefrø afskallede Ø"</f>
        <v>Hampefrø afskallede Ø</v>
      </c>
      <c r="D43" s="75" t="s">
        <v>364</v>
      </c>
      <c r="E43" s="75">
        <v>12</v>
      </c>
      <c r="F43" s="153">
        <v>67</v>
      </c>
      <c r="G43" s="77"/>
      <c r="H43" s="77" t="s">
        <v>48</v>
      </c>
      <c r="I43" s="78">
        <v>0.15</v>
      </c>
      <c r="J43" s="153">
        <v>139</v>
      </c>
      <c r="K43" s="79">
        <f t="shared" si="1"/>
        <v>0.15</v>
      </c>
      <c r="L43" s="76" t="str">
        <f t="shared" si="2"/>
        <v>081</v>
      </c>
      <c r="M43" s="80" t="str">
        <f t="shared" si="3"/>
        <v>Unikfood</v>
      </c>
    </row>
    <row r="44" spans="1:13" ht="26.1" customHeight="1" x14ac:dyDescent="0.3">
      <c r="A44" s="75" t="str">
        <f>"6244"</f>
        <v>6244</v>
      </c>
      <c r="B44" s="76"/>
      <c r="C44" s="76" t="str">
        <f>"Hvedegræs pulver Ø"</f>
        <v>Hvedegræs pulver Ø</v>
      </c>
      <c r="D44" s="75" t="s">
        <v>384</v>
      </c>
      <c r="E44" s="75">
        <v>12</v>
      </c>
      <c r="F44" s="153">
        <v>52.32</v>
      </c>
      <c r="G44" s="77"/>
      <c r="H44" s="77" t="s">
        <v>48</v>
      </c>
      <c r="I44" s="78">
        <v>0.15</v>
      </c>
      <c r="J44" s="153">
        <v>109</v>
      </c>
      <c r="K44" s="79">
        <f t="shared" si="1"/>
        <v>0.15</v>
      </c>
      <c r="L44" s="76" t="str">
        <f t="shared" si="2"/>
        <v>081</v>
      </c>
      <c r="M44" s="80" t="str">
        <f t="shared" si="3"/>
        <v>Unikfood</v>
      </c>
    </row>
    <row r="45" spans="1:13" ht="26.1" customHeight="1" x14ac:dyDescent="0.3">
      <c r="A45" s="75" t="str">
        <f>"8167"</f>
        <v>8167</v>
      </c>
      <c r="B45" s="76"/>
      <c r="C45" s="76" t="str">
        <f>"Hvedegræs pulver Ø"</f>
        <v>Hvedegræs pulver Ø</v>
      </c>
      <c r="D45" s="75" t="s">
        <v>374</v>
      </c>
      <c r="E45" s="75">
        <v>12</v>
      </c>
      <c r="F45" s="153">
        <v>31.2</v>
      </c>
      <c r="G45" s="77"/>
      <c r="H45" s="77" t="s">
        <v>48</v>
      </c>
      <c r="I45" s="78">
        <v>0.15</v>
      </c>
      <c r="J45" s="153">
        <v>65</v>
      </c>
      <c r="K45" s="79">
        <f t="shared" si="1"/>
        <v>0.15</v>
      </c>
      <c r="L45" s="76" t="str">
        <f t="shared" si="2"/>
        <v>081</v>
      </c>
      <c r="M45" s="80" t="str">
        <f t="shared" si="3"/>
        <v>Unikfood</v>
      </c>
    </row>
    <row r="46" spans="1:13" ht="26.1" customHeight="1" x14ac:dyDescent="0.3">
      <c r="A46" s="75" t="str">
        <f>"6419"</f>
        <v>6419</v>
      </c>
      <c r="B46" s="76"/>
      <c r="C46" s="76" t="str">
        <f>"Kokosblomstsukker Ø"</f>
        <v>Kokosblomstsukker Ø</v>
      </c>
      <c r="D46" s="75" t="s">
        <v>387</v>
      </c>
      <c r="E46" s="75">
        <v>12</v>
      </c>
      <c r="F46" s="153">
        <v>25.97</v>
      </c>
      <c r="G46" s="77"/>
      <c r="H46" s="77" t="s">
        <v>48</v>
      </c>
      <c r="I46" s="78">
        <v>0.15</v>
      </c>
      <c r="J46" s="153">
        <v>49.95</v>
      </c>
      <c r="K46" s="79">
        <f t="shared" si="1"/>
        <v>0.15</v>
      </c>
      <c r="L46" s="76" t="str">
        <f t="shared" si="2"/>
        <v>081</v>
      </c>
      <c r="M46" s="80" t="str">
        <f t="shared" si="3"/>
        <v>Unikfood</v>
      </c>
    </row>
    <row r="47" spans="1:13" ht="26.1" customHeight="1" x14ac:dyDescent="0.3">
      <c r="A47" s="75" t="str">
        <f>"6265"</f>
        <v>6265</v>
      </c>
      <c r="B47" s="76"/>
      <c r="C47" s="76" t="str">
        <f>"Maca pulver Ø"</f>
        <v>Maca pulver Ø</v>
      </c>
      <c r="D47" s="75" t="s">
        <v>374</v>
      </c>
      <c r="E47" s="75">
        <v>12</v>
      </c>
      <c r="F47" s="153">
        <v>49.92</v>
      </c>
      <c r="G47" s="77"/>
      <c r="H47" s="77" t="s">
        <v>48</v>
      </c>
      <c r="I47" s="78">
        <v>0.15</v>
      </c>
      <c r="J47" s="153">
        <v>96</v>
      </c>
      <c r="K47" s="79">
        <f t="shared" si="1"/>
        <v>0.15</v>
      </c>
      <c r="L47" s="76" t="str">
        <f t="shared" si="2"/>
        <v>081</v>
      </c>
      <c r="M47" s="80" t="str">
        <f t="shared" si="3"/>
        <v>Unikfood</v>
      </c>
    </row>
    <row r="48" spans="1:13" ht="26.1" customHeight="1" x14ac:dyDescent="0.3">
      <c r="A48" s="75" t="str">
        <f>"6756"</f>
        <v>6756</v>
      </c>
      <c r="B48" s="76"/>
      <c r="C48" s="76" t="str">
        <f>"Maca pulver Ø"</f>
        <v>Maca pulver Ø</v>
      </c>
      <c r="D48" s="75" t="s">
        <v>384</v>
      </c>
      <c r="E48" s="75">
        <v>12</v>
      </c>
      <c r="F48" s="153">
        <v>75.400000000000006</v>
      </c>
      <c r="G48" s="77"/>
      <c r="H48" s="77" t="s">
        <v>48</v>
      </c>
      <c r="I48" s="78">
        <v>0.15</v>
      </c>
      <c r="J48" s="153">
        <v>145</v>
      </c>
      <c r="K48" s="79">
        <f t="shared" si="1"/>
        <v>0.15</v>
      </c>
      <c r="L48" s="76" t="str">
        <f t="shared" si="2"/>
        <v>081</v>
      </c>
      <c r="M48" s="80" t="str">
        <f t="shared" si="3"/>
        <v>Unikfood</v>
      </c>
    </row>
    <row r="49" spans="1:13" ht="26.1" customHeight="1" x14ac:dyDescent="0.3">
      <c r="A49" s="75" t="str">
        <f>"6263"</f>
        <v>6263</v>
      </c>
      <c r="B49" s="76"/>
      <c r="C49" s="76" t="str">
        <f>"Moringa pulver Ø "</f>
        <v xml:space="preserve">Moringa pulver Ø </v>
      </c>
      <c r="D49" s="75" t="s">
        <v>384</v>
      </c>
      <c r="E49" s="75">
        <v>12</v>
      </c>
      <c r="F49" s="153">
        <v>60.96</v>
      </c>
      <c r="G49" s="77"/>
      <c r="H49" s="77" t="s">
        <v>48</v>
      </c>
      <c r="I49" s="78">
        <v>0.15</v>
      </c>
      <c r="J49" s="153">
        <v>127</v>
      </c>
      <c r="K49" s="79">
        <f t="shared" si="1"/>
        <v>0.15</v>
      </c>
      <c r="L49" s="76" t="str">
        <f t="shared" si="2"/>
        <v>081</v>
      </c>
      <c r="M49" s="80" t="str">
        <f t="shared" si="3"/>
        <v>Unikfood</v>
      </c>
    </row>
    <row r="50" spans="1:13" ht="26.1" customHeight="1" x14ac:dyDescent="0.3">
      <c r="A50" s="75" t="str">
        <f>"6260"</f>
        <v>6260</v>
      </c>
      <c r="B50" s="76"/>
      <c r="C50" s="76" t="str">
        <f>"Spirulina pulver Ø"</f>
        <v>Spirulina pulver Ø</v>
      </c>
      <c r="D50" s="75" t="s">
        <v>384</v>
      </c>
      <c r="E50" s="75">
        <v>12</v>
      </c>
      <c r="F50" s="153">
        <v>61.92</v>
      </c>
      <c r="G50" s="77"/>
      <c r="H50" s="77" t="s">
        <v>48</v>
      </c>
      <c r="I50" s="78">
        <v>0.15</v>
      </c>
      <c r="J50" s="153">
        <v>129</v>
      </c>
      <c r="K50" s="79">
        <f t="shared" si="1"/>
        <v>0.15</v>
      </c>
      <c r="L50" s="76" t="str">
        <f t="shared" si="2"/>
        <v>081</v>
      </c>
      <c r="M50" s="80" t="str">
        <f t="shared" si="3"/>
        <v>Unikfood</v>
      </c>
    </row>
    <row r="51" spans="1:13" ht="26.1" customHeight="1" x14ac:dyDescent="0.3">
      <c r="A51" s="81" t="str">
        <f>"8175"</f>
        <v>8175</v>
      </c>
      <c r="B51" s="82"/>
      <c r="C51" s="82" t="str">
        <f>"Spirulina pulver Ø"</f>
        <v>Spirulina pulver Ø</v>
      </c>
      <c r="D51" s="81" t="s">
        <v>374</v>
      </c>
      <c r="E51" s="81">
        <v>12</v>
      </c>
      <c r="F51" s="171">
        <v>37.92</v>
      </c>
      <c r="G51" s="83"/>
      <c r="H51" s="83" t="s">
        <v>48</v>
      </c>
      <c r="I51" s="84">
        <v>0.15</v>
      </c>
      <c r="J51" s="171">
        <v>79</v>
      </c>
      <c r="K51" s="85">
        <f t="shared" si="1"/>
        <v>0.15</v>
      </c>
      <c r="L51" s="82" t="str">
        <f t="shared" si="2"/>
        <v>081</v>
      </c>
      <c r="M51" s="86" t="str">
        <f t="shared" si="3"/>
        <v>Unikfood</v>
      </c>
    </row>
    <row r="52" spans="1:13" ht="26.1" customHeight="1" x14ac:dyDescent="0.3">
      <c r="A52" s="174"/>
      <c r="B52" s="88"/>
      <c r="C52" s="88"/>
      <c r="D52" s="87"/>
      <c r="E52" s="87"/>
      <c r="F52" s="172"/>
      <c r="G52" s="89"/>
      <c r="H52" s="89"/>
      <c r="I52" s="90"/>
      <c r="J52" s="172"/>
      <c r="K52" s="91"/>
      <c r="L52" s="88"/>
      <c r="M52" s="92"/>
    </row>
    <row r="53" spans="1:13" ht="26.1" customHeight="1" x14ac:dyDescent="0.3">
      <c r="A53" s="93" t="str">
        <f>"6313"</f>
        <v>6313</v>
      </c>
      <c r="B53" s="94"/>
      <c r="C53" s="94" t="str">
        <f>"Acerola pulver Ø"</f>
        <v>Acerola pulver Ø</v>
      </c>
      <c r="D53" s="93" t="s">
        <v>374</v>
      </c>
      <c r="E53" s="93">
        <v>12</v>
      </c>
      <c r="F53" s="173">
        <v>89.71</v>
      </c>
      <c r="G53" s="95"/>
      <c r="H53" s="95" t="s">
        <v>48</v>
      </c>
      <c r="I53" s="96">
        <v>0.15</v>
      </c>
      <c r="J53" s="173">
        <v>178</v>
      </c>
      <c r="K53" s="97">
        <f t="shared" si="1"/>
        <v>0.15</v>
      </c>
      <c r="L53" s="94" t="str">
        <f t="shared" ref="L53:L75" si="4">"865"</f>
        <v>865</v>
      </c>
      <c r="M53" s="98" t="str">
        <f t="shared" ref="M53:M75" si="5">"Diet-food"</f>
        <v>Diet-food</v>
      </c>
    </row>
    <row r="54" spans="1:13" ht="26.1" customHeight="1" x14ac:dyDescent="0.3">
      <c r="A54" s="75" t="str">
        <f>"7757"</f>
        <v>7757</v>
      </c>
      <c r="B54" s="76"/>
      <c r="C54" s="76" t="str">
        <f>"Aronia pulver Ø"</f>
        <v>Aronia pulver Ø</v>
      </c>
      <c r="D54" s="75" t="s">
        <v>384</v>
      </c>
      <c r="E54" s="75">
        <v>12</v>
      </c>
      <c r="F54" s="153">
        <v>44.14</v>
      </c>
      <c r="G54" s="77"/>
      <c r="H54" s="77" t="s">
        <v>48</v>
      </c>
      <c r="I54" s="78">
        <v>0.15</v>
      </c>
      <c r="J54" s="153">
        <v>89</v>
      </c>
      <c r="K54" s="79">
        <f t="shared" si="1"/>
        <v>0.15</v>
      </c>
      <c r="L54" s="76" t="str">
        <f t="shared" si="4"/>
        <v>865</v>
      </c>
      <c r="M54" s="80" t="str">
        <f t="shared" si="5"/>
        <v>Diet-food</v>
      </c>
    </row>
    <row r="55" spans="1:13" ht="26.1" customHeight="1" x14ac:dyDescent="0.3">
      <c r="A55" s="75" t="str">
        <f>"25183"</f>
        <v>25183</v>
      </c>
      <c r="B55" s="76"/>
      <c r="C55" s="76" t="str">
        <f>"Balsamico kokos Ø"</f>
        <v>Balsamico kokos Ø</v>
      </c>
      <c r="D55" s="75" t="s">
        <v>355</v>
      </c>
      <c r="E55" s="75">
        <v>6</v>
      </c>
      <c r="F55" s="153">
        <v>41</v>
      </c>
      <c r="G55" s="77"/>
      <c r="H55" s="77" t="s">
        <v>48</v>
      </c>
      <c r="I55" s="78">
        <v>0.15</v>
      </c>
      <c r="J55" s="153">
        <v>73.95</v>
      </c>
      <c r="K55" s="79">
        <f t="shared" si="1"/>
        <v>0.15</v>
      </c>
      <c r="L55" s="76" t="str">
        <f t="shared" si="4"/>
        <v>865</v>
      </c>
      <c r="M55" s="80" t="str">
        <f t="shared" si="5"/>
        <v>Diet-food</v>
      </c>
    </row>
    <row r="56" spans="1:13" ht="26.1" customHeight="1" x14ac:dyDescent="0.3">
      <c r="A56" s="75" t="str">
        <f>"7973"</f>
        <v>7973</v>
      </c>
      <c r="B56" s="76"/>
      <c r="C56" s="76" t="str">
        <f>"Banan Pulver Ø"</f>
        <v>Banan Pulver Ø</v>
      </c>
      <c r="D56" s="75" t="s">
        <v>384</v>
      </c>
      <c r="E56" s="75">
        <v>12</v>
      </c>
      <c r="F56" s="153">
        <v>44.12</v>
      </c>
      <c r="G56" s="77"/>
      <c r="H56" s="77" t="s">
        <v>48</v>
      </c>
      <c r="I56" s="78">
        <v>0.15</v>
      </c>
      <c r="J56" s="153">
        <v>88.95</v>
      </c>
      <c r="K56" s="79">
        <f t="shared" si="1"/>
        <v>0.15</v>
      </c>
      <c r="L56" s="76" t="str">
        <f t="shared" si="4"/>
        <v>865</v>
      </c>
      <c r="M56" s="80" t="str">
        <f t="shared" si="5"/>
        <v>Diet-food</v>
      </c>
    </row>
    <row r="57" spans="1:13" ht="26.1" customHeight="1" x14ac:dyDescent="0.3">
      <c r="A57" s="75" t="str">
        <f>"8182"</f>
        <v>8182</v>
      </c>
      <c r="B57" s="76"/>
      <c r="C57" s="76" t="str">
        <f>"Chlorella pulver Ø"</f>
        <v>Chlorella pulver Ø</v>
      </c>
      <c r="D57" s="75" t="s">
        <v>374</v>
      </c>
      <c r="E57" s="75">
        <v>12</v>
      </c>
      <c r="F57" s="153">
        <v>56.17</v>
      </c>
      <c r="G57" s="77"/>
      <c r="H57" s="77" t="s">
        <v>48</v>
      </c>
      <c r="I57" s="78">
        <v>0.15</v>
      </c>
      <c r="J57" s="153">
        <v>119</v>
      </c>
      <c r="K57" s="79">
        <f t="shared" si="1"/>
        <v>0.15</v>
      </c>
      <c r="L57" s="76" t="str">
        <f t="shared" si="4"/>
        <v>865</v>
      </c>
      <c r="M57" s="80" t="str">
        <f t="shared" si="5"/>
        <v>Diet-food</v>
      </c>
    </row>
    <row r="58" spans="1:13" ht="26.1" customHeight="1" x14ac:dyDescent="0.3">
      <c r="A58" s="75" t="str">
        <f>"8161"</f>
        <v>8161</v>
      </c>
      <c r="B58" s="76"/>
      <c r="C58" s="76" t="str">
        <f>"Gojibær Raw Ø"</f>
        <v>Gojibær Raw Ø</v>
      </c>
      <c r="D58" s="75" t="s">
        <v>384</v>
      </c>
      <c r="E58" s="75">
        <v>12</v>
      </c>
      <c r="F58" s="153">
        <v>50.44</v>
      </c>
      <c r="G58" s="77"/>
      <c r="H58" s="77" t="s">
        <v>48</v>
      </c>
      <c r="I58" s="78">
        <v>0.15</v>
      </c>
      <c r="J58" s="153">
        <v>97</v>
      </c>
      <c r="K58" s="79">
        <f t="shared" si="1"/>
        <v>0.15</v>
      </c>
      <c r="L58" s="76" t="str">
        <f t="shared" si="4"/>
        <v>865</v>
      </c>
      <c r="M58" s="80" t="str">
        <f t="shared" si="5"/>
        <v>Diet-food</v>
      </c>
    </row>
    <row r="59" spans="1:13" ht="26.1" customHeight="1" x14ac:dyDescent="0.3">
      <c r="A59" s="75" t="str">
        <f>"6820"</f>
        <v>6820</v>
      </c>
      <c r="B59" s="76"/>
      <c r="C59" s="76" t="str">
        <f>"Grønkålspulver Ø"</f>
        <v>Grønkålspulver Ø</v>
      </c>
      <c r="D59" s="75" t="s">
        <v>374</v>
      </c>
      <c r="E59" s="75">
        <v>12</v>
      </c>
      <c r="F59" s="153">
        <v>50.96</v>
      </c>
      <c r="G59" s="77"/>
      <c r="H59" s="77" t="s">
        <v>48</v>
      </c>
      <c r="I59" s="78">
        <v>0.15</v>
      </c>
      <c r="J59" s="153">
        <v>98</v>
      </c>
      <c r="K59" s="79">
        <f t="shared" si="1"/>
        <v>0.15</v>
      </c>
      <c r="L59" s="76" t="str">
        <f t="shared" si="4"/>
        <v>865</v>
      </c>
      <c r="M59" s="80" t="str">
        <f t="shared" si="5"/>
        <v>Diet-food</v>
      </c>
    </row>
    <row r="60" spans="1:13" ht="26.1" customHeight="1" x14ac:dyDescent="0.3">
      <c r="A60" s="75" t="str">
        <f>"6273"</f>
        <v>6273</v>
      </c>
      <c r="B60" s="76"/>
      <c r="C60" s="76" t="str">
        <f>"Hydro tørret kokosvand Ø"</f>
        <v>Hydro tørret kokosvand Ø</v>
      </c>
      <c r="D60" s="75" t="s">
        <v>388</v>
      </c>
      <c r="E60" s="75">
        <v>15</v>
      </c>
      <c r="F60" s="153">
        <v>91.52</v>
      </c>
      <c r="G60" s="77"/>
      <c r="H60" s="77" t="s">
        <v>48</v>
      </c>
      <c r="I60" s="78">
        <v>0.15</v>
      </c>
      <c r="J60" s="153">
        <v>176</v>
      </c>
      <c r="K60" s="79">
        <f t="shared" si="1"/>
        <v>0.15</v>
      </c>
      <c r="L60" s="76" t="str">
        <f t="shared" si="4"/>
        <v>865</v>
      </c>
      <c r="M60" s="80" t="str">
        <f t="shared" si="5"/>
        <v>Diet-food</v>
      </c>
    </row>
    <row r="61" spans="1:13" ht="26.1" customHeight="1" x14ac:dyDescent="0.3">
      <c r="A61" s="75" t="str">
        <f>"43383"</f>
        <v>43383</v>
      </c>
      <c r="B61" s="76"/>
      <c r="C61" s="76" t="str">
        <f>"Hørfrø mel Ø"</f>
        <v>Hørfrø mel Ø</v>
      </c>
      <c r="D61" s="75" t="s">
        <v>389</v>
      </c>
      <c r="E61" s="75">
        <v>8</v>
      </c>
      <c r="F61" s="153">
        <v>46.5</v>
      </c>
      <c r="G61" s="77"/>
      <c r="H61" s="77" t="s">
        <v>48</v>
      </c>
      <c r="I61" s="78">
        <v>0.15</v>
      </c>
      <c r="J61" s="153">
        <v>89</v>
      </c>
      <c r="K61" s="79">
        <f t="shared" si="1"/>
        <v>0.15</v>
      </c>
      <c r="L61" s="76" t="str">
        <f t="shared" si="4"/>
        <v>865</v>
      </c>
      <c r="M61" s="80" t="str">
        <f t="shared" si="5"/>
        <v>Diet-food</v>
      </c>
    </row>
    <row r="62" spans="1:13" ht="26.1" customHeight="1" x14ac:dyDescent="0.3">
      <c r="A62" s="75" t="str">
        <f>"6762"</f>
        <v>6762</v>
      </c>
      <c r="B62" s="76"/>
      <c r="C62" s="76" t="str">
        <f>"Hørfrømel Ø"</f>
        <v>Hørfrømel Ø</v>
      </c>
      <c r="D62" s="75" t="s">
        <v>385</v>
      </c>
      <c r="E62" s="75">
        <v>12</v>
      </c>
      <c r="F62" s="153">
        <v>17.149999999999999</v>
      </c>
      <c r="G62" s="77"/>
      <c r="H62" s="77" t="s">
        <v>48</v>
      </c>
      <c r="I62" s="78">
        <v>0.15</v>
      </c>
      <c r="J62" s="153">
        <v>32</v>
      </c>
      <c r="K62" s="79">
        <f t="shared" si="1"/>
        <v>0.15</v>
      </c>
      <c r="L62" s="76" t="str">
        <f t="shared" si="4"/>
        <v>865</v>
      </c>
      <c r="M62" s="80" t="str">
        <f t="shared" si="5"/>
        <v>Diet-food</v>
      </c>
    </row>
    <row r="63" spans="1:13" ht="26.1" customHeight="1" x14ac:dyDescent="0.3">
      <c r="A63" s="75" t="str">
        <f>"41664"</f>
        <v>41664</v>
      </c>
      <c r="B63" s="76"/>
      <c r="C63" s="76" t="str">
        <f>"Kakao pulver raw Ø"</f>
        <v>Kakao pulver raw Ø</v>
      </c>
      <c r="D63" s="75" t="s">
        <v>389</v>
      </c>
      <c r="E63" s="75">
        <v>8</v>
      </c>
      <c r="F63" s="153">
        <v>150</v>
      </c>
      <c r="G63" s="77"/>
      <c r="H63" s="77" t="s">
        <v>48</v>
      </c>
      <c r="I63" s="78">
        <v>0.15</v>
      </c>
      <c r="J63" s="153">
        <v>279</v>
      </c>
      <c r="K63" s="79">
        <f t="shared" si="1"/>
        <v>0.15</v>
      </c>
      <c r="L63" s="76" t="str">
        <f t="shared" si="4"/>
        <v>865</v>
      </c>
      <c r="M63" s="80" t="str">
        <f t="shared" si="5"/>
        <v>Diet-food</v>
      </c>
    </row>
    <row r="64" spans="1:13" ht="26.1" customHeight="1" x14ac:dyDescent="0.3">
      <c r="A64" s="75" t="str">
        <f>"6272"</f>
        <v>6272</v>
      </c>
      <c r="B64" s="76"/>
      <c r="C64" s="76" t="str">
        <f>"Kelp nudler"</f>
        <v>Kelp nudler</v>
      </c>
      <c r="D64" s="75" t="s">
        <v>390</v>
      </c>
      <c r="E64" s="75">
        <v>12</v>
      </c>
      <c r="F64" s="153">
        <v>21.73</v>
      </c>
      <c r="G64" s="77"/>
      <c r="H64" s="77" t="s">
        <v>48</v>
      </c>
      <c r="I64" s="78">
        <v>0.15</v>
      </c>
      <c r="J64" s="153">
        <v>39.950000000000003</v>
      </c>
      <c r="K64" s="79">
        <f t="shared" si="1"/>
        <v>0.15</v>
      </c>
      <c r="L64" s="76" t="str">
        <f t="shared" si="4"/>
        <v>865</v>
      </c>
      <c r="M64" s="80" t="str">
        <f t="shared" si="5"/>
        <v>Diet-food</v>
      </c>
    </row>
    <row r="65" spans="1:13" ht="26.1" customHeight="1" x14ac:dyDescent="0.3">
      <c r="A65" s="75" t="str">
        <f>"25185"</f>
        <v>25185</v>
      </c>
      <c r="B65" s="76"/>
      <c r="C65" s="76" t="str">
        <f>"Kokos sirup Ø"</f>
        <v>Kokos sirup Ø</v>
      </c>
      <c r="D65" s="75" t="s">
        <v>355</v>
      </c>
      <c r="E65" s="75">
        <v>12</v>
      </c>
      <c r="F65" s="153">
        <v>37</v>
      </c>
      <c r="G65" s="77"/>
      <c r="H65" s="77" t="s">
        <v>48</v>
      </c>
      <c r="I65" s="78">
        <v>0.15</v>
      </c>
      <c r="J65" s="153">
        <v>66.95</v>
      </c>
      <c r="K65" s="79">
        <f t="shared" si="1"/>
        <v>0.15</v>
      </c>
      <c r="L65" s="76" t="str">
        <f t="shared" si="4"/>
        <v>865</v>
      </c>
      <c r="M65" s="80" t="str">
        <f t="shared" si="5"/>
        <v>Diet-food</v>
      </c>
    </row>
    <row r="66" spans="1:13" ht="26.1" customHeight="1" x14ac:dyDescent="0.3">
      <c r="A66" s="75" t="str">
        <f>"7758"</f>
        <v>7758</v>
      </c>
      <c r="B66" s="76"/>
      <c r="C66" s="76" t="str">
        <f>"Kokosmel fin Ø"</f>
        <v>Kokosmel fin Ø</v>
      </c>
      <c r="D66" s="75" t="s">
        <v>391</v>
      </c>
      <c r="E66" s="75">
        <v>12</v>
      </c>
      <c r="F66" s="153">
        <v>21.17</v>
      </c>
      <c r="G66" s="77"/>
      <c r="H66" s="77" t="s">
        <v>48</v>
      </c>
      <c r="I66" s="78">
        <v>0.15</v>
      </c>
      <c r="J66" s="153">
        <v>39.5</v>
      </c>
      <c r="K66" s="79">
        <f t="shared" si="1"/>
        <v>0.15</v>
      </c>
      <c r="L66" s="76" t="str">
        <f t="shared" si="4"/>
        <v>865</v>
      </c>
      <c r="M66" s="80" t="str">
        <f t="shared" si="5"/>
        <v>Diet-food</v>
      </c>
    </row>
    <row r="67" spans="1:13" ht="26.1" customHeight="1" x14ac:dyDescent="0.3">
      <c r="A67" s="75" t="str">
        <f>"6844"</f>
        <v>6844</v>
      </c>
      <c r="B67" s="76"/>
      <c r="C67" s="76" t="str">
        <f>"Kokosmælk tørret Ø"</f>
        <v>Kokosmælk tørret Ø</v>
      </c>
      <c r="D67" s="75" t="s">
        <v>384</v>
      </c>
      <c r="E67" s="75">
        <v>12</v>
      </c>
      <c r="F67" s="153">
        <v>43.68</v>
      </c>
      <c r="G67" s="77"/>
      <c r="H67" s="77" t="s">
        <v>48</v>
      </c>
      <c r="I67" s="78">
        <v>0.15</v>
      </c>
      <c r="J67" s="153">
        <v>78</v>
      </c>
      <c r="K67" s="79">
        <f t="shared" si="1"/>
        <v>0.15</v>
      </c>
      <c r="L67" s="76" t="str">
        <f t="shared" si="4"/>
        <v>865</v>
      </c>
      <c r="M67" s="80" t="str">
        <f t="shared" si="5"/>
        <v>Diet-food</v>
      </c>
    </row>
    <row r="68" spans="1:13" ht="26.1" customHeight="1" x14ac:dyDescent="0.3">
      <c r="A68" s="75" t="str">
        <f>"6843"</f>
        <v>6843</v>
      </c>
      <c r="B68" s="76"/>
      <c r="C68" s="76" t="str">
        <f>"Kokosolie koldpresset jomfru Ø"</f>
        <v>Kokosolie koldpresset jomfru Ø</v>
      </c>
      <c r="D68" s="75" t="s">
        <v>392</v>
      </c>
      <c r="E68" s="75">
        <v>12</v>
      </c>
      <c r="F68" s="153">
        <v>53.31</v>
      </c>
      <c r="G68" s="77"/>
      <c r="H68" s="77" t="s">
        <v>48</v>
      </c>
      <c r="I68" s="78">
        <v>0.15</v>
      </c>
      <c r="J68" s="153">
        <v>98</v>
      </c>
      <c r="K68" s="79">
        <f t="shared" si="1"/>
        <v>0.15</v>
      </c>
      <c r="L68" s="76" t="str">
        <f t="shared" si="4"/>
        <v>865</v>
      </c>
      <c r="M68" s="80" t="str">
        <f t="shared" si="5"/>
        <v>Diet-food</v>
      </c>
    </row>
    <row r="69" spans="1:13" ht="26.1" customHeight="1" x14ac:dyDescent="0.3">
      <c r="A69" s="75" t="str">
        <f>"7975"</f>
        <v>7975</v>
      </c>
      <c r="B69" s="76"/>
      <c r="C69" s="76" t="str">
        <f>"Kokosolie koldpresset jomfru Ø"</f>
        <v>Kokosolie koldpresset jomfru Ø</v>
      </c>
      <c r="D69" s="75" t="s">
        <v>393</v>
      </c>
      <c r="E69" s="75">
        <v>6</v>
      </c>
      <c r="F69" s="153">
        <v>90.3</v>
      </c>
      <c r="G69" s="77"/>
      <c r="H69" s="77" t="s">
        <v>48</v>
      </c>
      <c r="I69" s="78">
        <v>0.15</v>
      </c>
      <c r="J69" s="153">
        <v>166</v>
      </c>
      <c r="K69" s="79">
        <f t="shared" si="1"/>
        <v>0.15</v>
      </c>
      <c r="L69" s="76" t="str">
        <f t="shared" si="4"/>
        <v>865</v>
      </c>
      <c r="M69" s="80" t="str">
        <f t="shared" si="5"/>
        <v>Diet-food</v>
      </c>
    </row>
    <row r="70" spans="1:13" ht="26.1" customHeight="1" x14ac:dyDescent="0.3">
      <c r="A70" s="75" t="str">
        <f>"6264"</f>
        <v>6264</v>
      </c>
      <c r="B70" s="76"/>
      <c r="C70" s="76" t="str">
        <f>"Lucuma pulver Ø "</f>
        <v xml:space="preserve">Lucuma pulver Ø </v>
      </c>
      <c r="D70" s="75" t="s">
        <v>384</v>
      </c>
      <c r="E70" s="75">
        <v>12</v>
      </c>
      <c r="F70" s="153">
        <v>50.7</v>
      </c>
      <c r="G70" s="77"/>
      <c r="H70" s="77" t="s">
        <v>48</v>
      </c>
      <c r="I70" s="78">
        <v>0.15</v>
      </c>
      <c r="J70" s="153">
        <v>97.5</v>
      </c>
      <c r="K70" s="79">
        <f t="shared" si="1"/>
        <v>0.15</v>
      </c>
      <c r="L70" s="76" t="str">
        <f t="shared" si="4"/>
        <v>865</v>
      </c>
      <c r="M70" s="80" t="str">
        <f t="shared" si="5"/>
        <v>Diet-food</v>
      </c>
    </row>
    <row r="71" spans="1:13" ht="26.1" customHeight="1" x14ac:dyDescent="0.3">
      <c r="A71" s="75" t="str">
        <f>"6761H"</f>
        <v>6761H</v>
      </c>
      <c r="B71" s="76"/>
      <c r="C71" s="76" t="str">
        <f>"Matcha grøn te Ø"</f>
        <v>Matcha grøn te Ø</v>
      </c>
      <c r="D71" s="75" t="s">
        <v>394</v>
      </c>
      <c r="E71" s="75">
        <v>12</v>
      </c>
      <c r="F71" s="153">
        <v>57.17</v>
      </c>
      <c r="G71" s="77"/>
      <c r="H71" s="77" t="s">
        <v>48</v>
      </c>
      <c r="I71" s="78">
        <v>0.15</v>
      </c>
      <c r="J71" s="153">
        <v>109.95</v>
      </c>
      <c r="K71" s="79">
        <f t="shared" si="1"/>
        <v>0.15</v>
      </c>
      <c r="L71" s="76" t="str">
        <f t="shared" si="4"/>
        <v>865</v>
      </c>
      <c r="M71" s="80" t="str">
        <f t="shared" si="5"/>
        <v>Diet-food</v>
      </c>
    </row>
    <row r="72" spans="1:13" ht="26.1" customHeight="1" x14ac:dyDescent="0.3">
      <c r="A72" s="75" t="str">
        <f>"8126"</f>
        <v>8126</v>
      </c>
      <c r="B72" s="76"/>
      <c r="C72" s="76" t="str">
        <f>"Rødbede pulver Ø"</f>
        <v>Rødbede pulver Ø</v>
      </c>
      <c r="D72" s="75" t="s">
        <v>374</v>
      </c>
      <c r="E72" s="75">
        <v>12</v>
      </c>
      <c r="F72" s="153">
        <v>29.74</v>
      </c>
      <c r="G72" s="77"/>
      <c r="H72" s="77" t="s">
        <v>48</v>
      </c>
      <c r="I72" s="78">
        <v>0.15</v>
      </c>
      <c r="J72" s="153">
        <v>59</v>
      </c>
      <c r="K72" s="79">
        <f t="shared" si="1"/>
        <v>0.15</v>
      </c>
      <c r="L72" s="76" t="str">
        <f t="shared" si="4"/>
        <v>865</v>
      </c>
      <c r="M72" s="80" t="str">
        <f t="shared" si="5"/>
        <v>Diet-food</v>
      </c>
    </row>
    <row r="73" spans="1:13" ht="26.1" customHeight="1" x14ac:dyDescent="0.3">
      <c r="A73" s="75" t="str">
        <f>"8131"</f>
        <v>8131</v>
      </c>
      <c r="B73" s="76"/>
      <c r="C73" s="76" t="str">
        <f>"Rødbede pulver Ø"</f>
        <v>Rødbede pulver Ø</v>
      </c>
      <c r="D73" s="75" t="s">
        <v>384</v>
      </c>
      <c r="E73" s="75">
        <v>12</v>
      </c>
      <c r="F73" s="153">
        <v>49.39</v>
      </c>
      <c r="G73" s="77"/>
      <c r="H73" s="77" t="s">
        <v>48</v>
      </c>
      <c r="I73" s="78">
        <v>0.15</v>
      </c>
      <c r="J73" s="153">
        <v>98</v>
      </c>
      <c r="K73" s="79">
        <f t="shared" si="1"/>
        <v>0.15</v>
      </c>
      <c r="L73" s="76" t="str">
        <f t="shared" si="4"/>
        <v>865</v>
      </c>
      <c r="M73" s="80" t="str">
        <f t="shared" si="5"/>
        <v>Diet-food</v>
      </c>
    </row>
    <row r="74" spans="1:13" ht="26.1" customHeight="1" x14ac:dyDescent="0.3">
      <c r="A74" s="75" t="str">
        <f>"25184"</f>
        <v>25184</v>
      </c>
      <c r="B74" s="76"/>
      <c r="C74" s="76" t="str">
        <f>"Vinegar kokos vineddike Ø"</f>
        <v>Vinegar kokos vineddike Ø</v>
      </c>
      <c r="D74" s="75" t="s">
        <v>355</v>
      </c>
      <c r="E74" s="75">
        <v>6</v>
      </c>
      <c r="F74" s="153">
        <v>26.6</v>
      </c>
      <c r="G74" s="77"/>
      <c r="H74" s="77" t="s">
        <v>48</v>
      </c>
      <c r="I74" s="78">
        <v>0.15</v>
      </c>
      <c r="J74" s="153">
        <v>49.95</v>
      </c>
      <c r="K74" s="79">
        <f t="shared" si="1"/>
        <v>0.15</v>
      </c>
      <c r="L74" s="76" t="str">
        <f t="shared" si="4"/>
        <v>865</v>
      </c>
      <c r="M74" s="80" t="str">
        <f t="shared" si="5"/>
        <v>Diet-food</v>
      </c>
    </row>
    <row r="75" spans="1:13" ht="26.1" customHeight="1" x14ac:dyDescent="0.3">
      <c r="A75" s="81" t="str">
        <f>"7755"</f>
        <v>7755</v>
      </c>
      <c r="B75" s="82"/>
      <c r="C75" s="82" t="str">
        <f>"Zukit (Erythritol)"</f>
        <v>Zukit (Erythritol)</v>
      </c>
      <c r="D75" s="81" t="s">
        <v>364</v>
      </c>
      <c r="E75" s="81">
        <v>12</v>
      </c>
      <c r="F75" s="171">
        <v>33.799999999999997</v>
      </c>
      <c r="G75" s="83"/>
      <c r="H75" s="83" t="s">
        <v>48</v>
      </c>
      <c r="I75" s="84">
        <v>0.15</v>
      </c>
      <c r="J75" s="171">
        <v>65</v>
      </c>
      <c r="K75" s="85">
        <f t="shared" si="1"/>
        <v>0.15</v>
      </c>
      <c r="L75" s="82" t="str">
        <f t="shared" si="4"/>
        <v>865</v>
      </c>
      <c r="M75" s="86" t="str">
        <f t="shared" si="5"/>
        <v>Diet-food</v>
      </c>
    </row>
    <row r="76" spans="1:13" ht="26.1" customHeight="1" x14ac:dyDescent="0.3">
      <c r="A76" s="174"/>
      <c r="B76" s="88"/>
      <c r="C76" s="88"/>
      <c r="D76" s="87"/>
      <c r="E76" s="87"/>
      <c r="F76" s="172"/>
      <c r="G76" s="89"/>
      <c r="H76" s="89"/>
      <c r="I76" s="90"/>
      <c r="J76" s="172"/>
      <c r="K76" s="91"/>
      <c r="L76" s="88"/>
      <c r="M76" s="92"/>
    </row>
    <row r="77" spans="1:13" ht="26.1" customHeight="1" x14ac:dyDescent="0.3">
      <c r="A77" s="93" t="str">
        <f>"23417"</f>
        <v>23417</v>
      </c>
      <c r="B77" s="94"/>
      <c r="C77" s="94" t="str">
        <f>"Bali Pur salt "</f>
        <v xml:space="preserve">Bali Pur salt </v>
      </c>
      <c r="D77" s="93" t="s">
        <v>388</v>
      </c>
      <c r="E77" s="93">
        <v>6</v>
      </c>
      <c r="F77" s="173">
        <v>26</v>
      </c>
      <c r="G77" s="95"/>
      <c r="H77" s="95" t="s">
        <v>48</v>
      </c>
      <c r="I77" s="96">
        <v>0.15</v>
      </c>
      <c r="J77" s="173">
        <v>45.95</v>
      </c>
      <c r="K77" s="97">
        <f t="shared" si="1"/>
        <v>0.15</v>
      </c>
      <c r="L77" s="94" t="str">
        <f t="shared" ref="L77:L83" si="6">"916"</f>
        <v>916</v>
      </c>
      <c r="M77" s="98" t="str">
        <f t="shared" ref="M77:M83" si="7">"Lotao"</f>
        <v>Lotao</v>
      </c>
    </row>
    <row r="78" spans="1:13" ht="26.1" customHeight="1" x14ac:dyDescent="0.3">
      <c r="A78" s="75" t="str">
        <f>"14181"</f>
        <v>14181</v>
      </c>
      <c r="B78" s="76"/>
      <c r="C78" s="76" t="str">
        <f>"Chokoladecreme Kaya Ø"</f>
        <v>Chokoladecreme Kaya Ø</v>
      </c>
      <c r="D78" s="75" t="s">
        <v>384</v>
      </c>
      <c r="E78" s="75">
        <v>8</v>
      </c>
      <c r="F78" s="153">
        <v>29.4</v>
      </c>
      <c r="G78" s="77"/>
      <c r="H78" s="77" t="s">
        <v>48</v>
      </c>
      <c r="I78" s="78">
        <v>0.15</v>
      </c>
      <c r="J78" s="153">
        <v>53.95</v>
      </c>
      <c r="K78" s="79">
        <f t="shared" si="1"/>
        <v>0.15</v>
      </c>
      <c r="L78" s="76" t="str">
        <f t="shared" si="6"/>
        <v>916</v>
      </c>
      <c r="M78" s="80" t="str">
        <f t="shared" si="7"/>
        <v>Lotao</v>
      </c>
    </row>
    <row r="79" spans="1:13" ht="26.1" customHeight="1" x14ac:dyDescent="0.3">
      <c r="A79" s="75" t="str">
        <f>"14180"</f>
        <v>14180</v>
      </c>
      <c r="B79" s="76"/>
      <c r="C79" s="76" t="str">
        <f>"Kokos jam Kaya Ø"</f>
        <v>Kokos jam Kaya Ø</v>
      </c>
      <c r="D79" s="75" t="s">
        <v>384</v>
      </c>
      <c r="E79" s="75">
        <v>8</v>
      </c>
      <c r="F79" s="153">
        <v>29.4</v>
      </c>
      <c r="G79" s="77"/>
      <c r="H79" s="77" t="s">
        <v>48</v>
      </c>
      <c r="I79" s="78">
        <v>0.15</v>
      </c>
      <c r="J79" s="153">
        <v>53.95</v>
      </c>
      <c r="K79" s="79">
        <f t="shared" si="1"/>
        <v>0.15</v>
      </c>
      <c r="L79" s="76" t="str">
        <f t="shared" si="6"/>
        <v>916</v>
      </c>
      <c r="M79" s="80" t="str">
        <f t="shared" si="7"/>
        <v>Lotao</v>
      </c>
    </row>
    <row r="80" spans="1:13" ht="26.1" customHeight="1" x14ac:dyDescent="0.3">
      <c r="A80" s="75" t="str">
        <f>"23418"</f>
        <v>23418</v>
      </c>
      <c r="B80" s="76"/>
      <c r="C80" s="76" t="str">
        <f>"Kokossukker Java Kiss Ø"</f>
        <v>Kokossukker Java Kiss Ø</v>
      </c>
      <c r="D80" s="75" t="s">
        <v>385</v>
      </c>
      <c r="E80" s="75">
        <v>6</v>
      </c>
      <c r="F80" s="153">
        <v>26.8</v>
      </c>
      <c r="G80" s="77"/>
      <c r="H80" s="77" t="s">
        <v>48</v>
      </c>
      <c r="I80" s="78">
        <v>0.15</v>
      </c>
      <c r="J80" s="153">
        <v>49.95</v>
      </c>
      <c r="K80" s="79">
        <f t="shared" si="1"/>
        <v>0.15</v>
      </c>
      <c r="L80" s="76" t="str">
        <f t="shared" si="6"/>
        <v>916</v>
      </c>
      <c r="M80" s="80" t="str">
        <f t="shared" si="7"/>
        <v>Lotao</v>
      </c>
    </row>
    <row r="81" spans="1:13" ht="26.1" customHeight="1" x14ac:dyDescent="0.3">
      <c r="A81" s="75" t="str">
        <f>"25486"</f>
        <v>25486</v>
      </c>
      <c r="B81" s="76"/>
      <c r="C81" s="76" t="str">
        <f>"Mysli toppings goji-chia Ø"</f>
        <v>Mysli toppings goji-chia Ø</v>
      </c>
      <c r="D81" s="75" t="s">
        <v>374</v>
      </c>
      <c r="E81" s="75">
        <v>6</v>
      </c>
      <c r="F81" s="153">
        <v>26.5</v>
      </c>
      <c r="G81" s="77"/>
      <c r="H81" s="77" t="s">
        <v>48</v>
      </c>
      <c r="I81" s="78">
        <v>0.15</v>
      </c>
      <c r="J81" s="153">
        <v>49</v>
      </c>
      <c r="K81" s="79">
        <f t="shared" si="1"/>
        <v>0.15</v>
      </c>
      <c r="L81" s="76" t="str">
        <f t="shared" si="6"/>
        <v>916</v>
      </c>
      <c r="M81" s="80" t="str">
        <f t="shared" si="7"/>
        <v>Lotao</v>
      </c>
    </row>
    <row r="82" spans="1:13" ht="26.1" customHeight="1" x14ac:dyDescent="0.3">
      <c r="A82" s="75" t="str">
        <f>"25487"</f>
        <v>25487</v>
      </c>
      <c r="B82" s="76"/>
      <c r="C82" s="76" t="str">
        <f>"Mysli toppings hindbær Ø"</f>
        <v>Mysli toppings hindbær Ø</v>
      </c>
      <c r="D82" s="75" t="s">
        <v>374</v>
      </c>
      <c r="E82" s="75">
        <v>6</v>
      </c>
      <c r="F82" s="153">
        <v>26.5</v>
      </c>
      <c r="G82" s="77"/>
      <c r="H82" s="77" t="s">
        <v>48</v>
      </c>
      <c r="I82" s="78">
        <v>0.15</v>
      </c>
      <c r="J82" s="153">
        <v>49</v>
      </c>
      <c r="K82" s="79">
        <f t="shared" si="1"/>
        <v>0.15</v>
      </c>
      <c r="L82" s="76" t="str">
        <f t="shared" si="6"/>
        <v>916</v>
      </c>
      <c r="M82" s="80" t="str">
        <f t="shared" si="7"/>
        <v>Lotao</v>
      </c>
    </row>
    <row r="83" spans="1:13" ht="26.1" customHeight="1" x14ac:dyDescent="0.3">
      <c r="A83" s="75" t="str">
        <f>"25488"</f>
        <v>25488</v>
      </c>
      <c r="B83" s="76"/>
      <c r="C83" s="76" t="str">
        <f>"Mysli toppings kokos-kakao Ø"</f>
        <v>Mysli toppings kokos-kakao Ø</v>
      </c>
      <c r="D83" s="75" t="s">
        <v>374</v>
      </c>
      <c r="E83" s="75">
        <v>6</v>
      </c>
      <c r="F83" s="153">
        <v>26.5</v>
      </c>
      <c r="G83" s="77"/>
      <c r="H83" s="77" t="s">
        <v>48</v>
      </c>
      <c r="I83" s="78">
        <v>0.15</v>
      </c>
      <c r="J83" s="153">
        <v>49</v>
      </c>
      <c r="K83" s="79">
        <f t="shared" si="1"/>
        <v>0.15</v>
      </c>
      <c r="L83" s="76" t="str">
        <f t="shared" si="6"/>
        <v>916</v>
      </c>
      <c r="M83" s="80" t="str">
        <f t="shared" si="7"/>
        <v>Lotao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43" max="12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>
    <pageSetUpPr fitToPage="1"/>
  </sheetPr>
  <dimension ref="A1:M22"/>
  <sheetViews>
    <sheetView view="pageBreakPreview" zoomScale="60" zoomScaleNormal="100" workbookViewId="0">
      <selection activeCell="C26" sqref="C26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302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">
        <v>303</v>
      </c>
      <c r="B20" s="76">
        <v>12</v>
      </c>
      <c r="C20" s="76" t="s">
        <v>304</v>
      </c>
      <c r="D20" s="75" t="s">
        <v>395</v>
      </c>
      <c r="E20" s="75">
        <v>24</v>
      </c>
      <c r="F20" s="153">
        <v>10.58</v>
      </c>
      <c r="G20" s="77" t="s">
        <v>48</v>
      </c>
      <c r="H20" s="77" t="s">
        <v>48</v>
      </c>
      <c r="I20" s="78">
        <v>0.1</v>
      </c>
      <c r="J20" s="153">
        <v>19.95</v>
      </c>
      <c r="K20" s="79">
        <f>I20</f>
        <v>0.1</v>
      </c>
      <c r="L20" s="76" t="s">
        <v>305</v>
      </c>
      <c r="M20" s="80" t="s">
        <v>306</v>
      </c>
    </row>
    <row r="21" spans="1:13" ht="26.1" customHeight="1" x14ac:dyDescent="0.3">
      <c r="A21" s="75" t="s">
        <v>307</v>
      </c>
      <c r="B21" s="76">
        <v>12</v>
      </c>
      <c r="C21" s="76" t="s">
        <v>308</v>
      </c>
      <c r="D21" s="75" t="s">
        <v>395</v>
      </c>
      <c r="E21" s="75">
        <v>24</v>
      </c>
      <c r="F21" s="153">
        <v>10.58</v>
      </c>
      <c r="G21" s="77" t="s">
        <v>48</v>
      </c>
      <c r="H21" s="77" t="s">
        <v>48</v>
      </c>
      <c r="I21" s="78">
        <v>0.1</v>
      </c>
      <c r="J21" s="153">
        <v>19.95</v>
      </c>
      <c r="K21" s="79">
        <f t="shared" ref="K21:K22" si="0">I21</f>
        <v>0.1</v>
      </c>
      <c r="L21" s="76" t="s">
        <v>305</v>
      </c>
      <c r="M21" s="80" t="s">
        <v>306</v>
      </c>
    </row>
    <row r="22" spans="1:13" ht="26.1" customHeight="1" x14ac:dyDescent="0.3">
      <c r="A22" s="75" t="s">
        <v>309</v>
      </c>
      <c r="B22" s="76">
        <v>48</v>
      </c>
      <c r="C22" s="76" t="s">
        <v>310</v>
      </c>
      <c r="D22" s="75" t="s">
        <v>395</v>
      </c>
      <c r="E22" s="75">
        <v>24</v>
      </c>
      <c r="F22" s="153">
        <v>10.58</v>
      </c>
      <c r="G22" s="77" t="s">
        <v>48</v>
      </c>
      <c r="H22" s="77" t="s">
        <v>48</v>
      </c>
      <c r="I22" s="78">
        <v>0.1</v>
      </c>
      <c r="J22" s="153">
        <v>19.95</v>
      </c>
      <c r="K22" s="79">
        <f t="shared" si="0"/>
        <v>0.1</v>
      </c>
      <c r="L22" s="76" t="s">
        <v>305</v>
      </c>
      <c r="M22" s="80" t="s">
        <v>306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>
    <pageSetUpPr fitToPage="1"/>
  </sheetPr>
  <dimension ref="A1:M300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632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90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x14ac:dyDescent="0.25">
      <c r="A19" s="184"/>
    </row>
    <row r="20" spans="1:13" ht="26.1" customHeight="1" thickBot="1" x14ac:dyDescent="0.35">
      <c r="A20" s="210" t="str">
        <f>"Dagcreme, gel, olie og serum"</f>
        <v>Dagcreme, gel, olie og serum</v>
      </c>
      <c r="B20" s="74"/>
      <c r="C20" s="74"/>
      <c r="D20" s="74"/>
      <c r="E20" s="74"/>
      <c r="F20" s="159"/>
      <c r="G20" s="74"/>
      <c r="H20" s="74"/>
      <c r="I20" s="74"/>
      <c r="J20" s="159"/>
      <c r="K20" s="74"/>
      <c r="L20" s="1"/>
      <c r="M20" s="1"/>
    </row>
    <row r="21" spans="1:13" ht="26.1" customHeight="1" x14ac:dyDescent="0.3">
      <c r="A21" s="75" t="str">
        <f>"26650"</f>
        <v>26650</v>
      </c>
      <c r="B21" s="76"/>
      <c r="C21" s="76" t="str">
        <f>"Energising Priming Concentrate"</f>
        <v>Energising Priming Concentrate</v>
      </c>
      <c r="D21" s="75" t="s">
        <v>351</v>
      </c>
      <c r="E21" s="75">
        <v>1</v>
      </c>
      <c r="F21" s="153">
        <v>113</v>
      </c>
      <c r="G21" s="77"/>
      <c r="H21" s="77" t="s">
        <v>48</v>
      </c>
      <c r="I21" s="102">
        <v>25</v>
      </c>
      <c r="J21" s="153">
        <v>235</v>
      </c>
      <c r="K21" s="79">
        <f t="shared" ref="K21:K62" si="0">IF(I21&lt;&gt;"",I21,"")%</f>
        <v>0.25</v>
      </c>
      <c r="L21" s="76" t="str">
        <f t="shared" ref="L21:L37" si="1">"586"</f>
        <v>586</v>
      </c>
      <c r="M21" s="80" t="str">
        <f t="shared" ref="M21:M37" si="2">"Nuxe"</f>
        <v>Nuxe</v>
      </c>
    </row>
    <row r="22" spans="1:13" ht="26.1" customHeight="1" x14ac:dyDescent="0.3">
      <c r="A22" s="75" t="str">
        <f>"26648"</f>
        <v>26648</v>
      </c>
      <c r="B22" s="76"/>
      <c r="C22" s="76" t="str">
        <f>"Multi-correction Eye Balm Gel "</f>
        <v xml:space="preserve">Multi-correction Eye Balm Gel </v>
      </c>
      <c r="D22" s="75" t="s">
        <v>397</v>
      </c>
      <c r="E22" s="75">
        <v>1</v>
      </c>
      <c r="F22" s="153">
        <v>108</v>
      </c>
      <c r="G22" s="77"/>
      <c r="H22" s="77" t="s">
        <v>48</v>
      </c>
      <c r="I22" s="102">
        <v>25</v>
      </c>
      <c r="J22" s="153">
        <v>225</v>
      </c>
      <c r="K22" s="79">
        <f t="shared" si="0"/>
        <v>0.25</v>
      </c>
      <c r="L22" s="76" t="str">
        <f t="shared" si="1"/>
        <v>586</v>
      </c>
      <c r="M22" s="80" t="str">
        <f t="shared" si="2"/>
        <v>Nuxe</v>
      </c>
    </row>
    <row r="23" spans="1:13" ht="26.1" customHeight="1" x14ac:dyDescent="0.3">
      <c r="A23" s="75" t="str">
        <f>"26649"</f>
        <v>26649</v>
      </c>
      <c r="B23" s="76"/>
      <c r="C23" s="76" t="str">
        <f>"Multi-Correction Gel Cream"</f>
        <v>Multi-Correction Gel Cream</v>
      </c>
      <c r="D23" s="75" t="s">
        <v>368</v>
      </c>
      <c r="E23" s="75">
        <v>1</v>
      </c>
      <c r="F23" s="153">
        <v>139</v>
      </c>
      <c r="G23" s="77"/>
      <c r="H23" s="77" t="s">
        <v>48</v>
      </c>
      <c r="I23" s="102">
        <v>25</v>
      </c>
      <c r="J23" s="153">
        <v>290</v>
      </c>
      <c r="K23" s="79">
        <f t="shared" si="0"/>
        <v>0.25</v>
      </c>
      <c r="L23" s="76" t="str">
        <f t="shared" si="1"/>
        <v>586</v>
      </c>
      <c r="M23" s="80" t="str">
        <f t="shared" si="2"/>
        <v>Nuxe</v>
      </c>
    </row>
    <row r="24" spans="1:13" ht="26.1" customHeight="1" x14ac:dyDescent="0.3">
      <c r="A24" s="75" t="str">
        <f>"26647"</f>
        <v>26647</v>
      </c>
      <c r="B24" s="76"/>
      <c r="C24" s="76" t="str">
        <f>"Multi-Correction Silky Cream"</f>
        <v>Multi-Correction Silky Cream</v>
      </c>
      <c r="D24" s="75" t="s">
        <v>368</v>
      </c>
      <c r="E24" s="75">
        <v>1</v>
      </c>
      <c r="F24" s="153">
        <v>139</v>
      </c>
      <c r="G24" s="77"/>
      <c r="H24" s="77" t="s">
        <v>48</v>
      </c>
      <c r="I24" s="102">
        <v>25</v>
      </c>
      <c r="J24" s="153">
        <v>290</v>
      </c>
      <c r="K24" s="79">
        <f t="shared" si="0"/>
        <v>0.25</v>
      </c>
      <c r="L24" s="76" t="str">
        <f t="shared" si="1"/>
        <v>586</v>
      </c>
      <c r="M24" s="80" t="str">
        <f t="shared" si="2"/>
        <v>Nuxe</v>
      </c>
    </row>
    <row r="25" spans="1:13" ht="26.1" customHeight="1" x14ac:dyDescent="0.3">
      <c r="A25" s="75" t="str">
        <f>"4666"</f>
        <v>4666</v>
      </c>
      <c r="B25" s="76"/>
      <c r="C25" s="76" t="str">
        <f>"Nuxe Creme Fraiche"</f>
        <v>Nuxe Creme Fraiche</v>
      </c>
      <c r="D25" s="75" t="s">
        <v>352</v>
      </c>
      <c r="E25" s="75">
        <v>1</v>
      </c>
      <c r="F25" s="153">
        <v>142</v>
      </c>
      <c r="G25" s="77"/>
      <c r="H25" s="77" t="s">
        <v>48</v>
      </c>
      <c r="I25" s="102">
        <v>25</v>
      </c>
      <c r="J25" s="153">
        <v>295</v>
      </c>
      <c r="K25" s="79">
        <f t="shared" si="0"/>
        <v>0.25</v>
      </c>
      <c r="L25" s="76" t="str">
        <f t="shared" si="1"/>
        <v>586</v>
      </c>
      <c r="M25" s="80" t="str">
        <f t="shared" si="2"/>
        <v>Nuxe</v>
      </c>
    </row>
    <row r="26" spans="1:13" ht="26.1" customHeight="1" x14ac:dyDescent="0.3">
      <c r="A26" s="75" t="str">
        <f>"4667"</f>
        <v>4667</v>
      </c>
      <c r="B26" s="76"/>
      <c r="C26" s="76" t="str">
        <f>"Nuxe Creme Fraiche Fugtserum"</f>
        <v>Nuxe Creme Fraiche Fugtserum</v>
      </c>
      <c r="D26" s="75" t="s">
        <v>354</v>
      </c>
      <c r="E26" s="75">
        <v>1</v>
      </c>
      <c r="F26" s="153">
        <v>142</v>
      </c>
      <c r="G26" s="77"/>
      <c r="H26" s="77" t="s">
        <v>48</v>
      </c>
      <c r="I26" s="102">
        <v>25</v>
      </c>
      <c r="J26" s="153">
        <v>295</v>
      </c>
      <c r="K26" s="79">
        <f t="shared" si="0"/>
        <v>0.25</v>
      </c>
      <c r="L26" s="76" t="str">
        <f t="shared" si="1"/>
        <v>586</v>
      </c>
      <c r="M26" s="80" t="str">
        <f t="shared" si="2"/>
        <v>Nuxe</v>
      </c>
    </row>
    <row r="27" spans="1:13" ht="26.1" customHeight="1" x14ac:dyDescent="0.3">
      <c r="A27" s="75" t="str">
        <f>"23309"</f>
        <v>23309</v>
      </c>
      <c r="B27" s="76"/>
      <c r="C27" s="76" t="str">
        <f>"Nuxe Huile Prodigieuse"</f>
        <v>Nuxe Huile Prodigieuse</v>
      </c>
      <c r="D27" s="75" t="s">
        <v>352</v>
      </c>
      <c r="E27" s="75">
        <v>1</v>
      </c>
      <c r="F27" s="153">
        <v>147</v>
      </c>
      <c r="G27" s="77"/>
      <c r="H27" s="77" t="s">
        <v>48</v>
      </c>
      <c r="I27" s="102">
        <v>25</v>
      </c>
      <c r="J27" s="153">
        <v>305</v>
      </c>
      <c r="K27" s="79">
        <f t="shared" si="0"/>
        <v>0.25</v>
      </c>
      <c r="L27" s="76" t="str">
        <f t="shared" si="1"/>
        <v>586</v>
      </c>
      <c r="M27" s="80" t="str">
        <f t="shared" si="2"/>
        <v>Nuxe</v>
      </c>
    </row>
    <row r="28" spans="1:13" ht="26.1" customHeight="1" x14ac:dyDescent="0.3">
      <c r="A28" s="75" t="str">
        <f>"23315"</f>
        <v>23315</v>
      </c>
      <c r="B28" s="76"/>
      <c r="C28" s="76" t="str">
        <f>"Nuxe Huile Prodigiuse Guldolie"</f>
        <v>Nuxe Huile Prodigiuse Guldolie</v>
      </c>
      <c r="D28" s="75" t="s">
        <v>351</v>
      </c>
      <c r="E28" s="75">
        <v>1</v>
      </c>
      <c r="F28" s="153">
        <v>197</v>
      </c>
      <c r="G28" s="77"/>
      <c r="H28" s="77" t="s">
        <v>48</v>
      </c>
      <c r="I28" s="102">
        <v>25</v>
      </c>
      <c r="J28" s="153">
        <v>410</v>
      </c>
      <c r="K28" s="79">
        <f t="shared" si="0"/>
        <v>0.25</v>
      </c>
      <c r="L28" s="76" t="str">
        <f t="shared" si="1"/>
        <v>586</v>
      </c>
      <c r="M28" s="80" t="str">
        <f t="shared" si="2"/>
        <v>Nuxe</v>
      </c>
    </row>
    <row r="29" spans="1:13" ht="26.1" customHeight="1" x14ac:dyDescent="0.3">
      <c r="A29" s="75" t="str">
        <f>"21980"</f>
        <v>21980</v>
      </c>
      <c r="B29" s="76"/>
      <c r="C29" s="76" t="str">
        <f>"Nuxe Merveillanc Serum, mod "</f>
        <v xml:space="preserve">Nuxe Merveillanc Serum, mod </v>
      </c>
      <c r="D29" s="75" t="s">
        <v>354</v>
      </c>
      <c r="E29" s="75">
        <v>1</v>
      </c>
      <c r="F29" s="153">
        <v>183</v>
      </c>
      <c r="G29" s="77"/>
      <c r="H29" s="77" t="s">
        <v>48</v>
      </c>
      <c r="I29" s="102">
        <v>25</v>
      </c>
      <c r="J29" s="153">
        <v>380</v>
      </c>
      <c r="K29" s="79">
        <f t="shared" si="0"/>
        <v>0.25</v>
      </c>
      <c r="L29" s="76" t="str">
        <f t="shared" si="1"/>
        <v>586</v>
      </c>
      <c r="M29" s="80" t="str">
        <f t="shared" si="2"/>
        <v>Nuxe</v>
      </c>
    </row>
    <row r="30" spans="1:13" ht="26.1" customHeight="1" x14ac:dyDescent="0.3">
      <c r="A30" s="75" t="str">
        <f>"21981"</f>
        <v>21981</v>
      </c>
      <c r="B30" s="76"/>
      <c r="C30" s="76" t="str">
        <f>"Nuxe Merveillance Dagcreme"</f>
        <v>Nuxe Merveillance Dagcreme</v>
      </c>
      <c r="D30" s="75" t="s">
        <v>352</v>
      </c>
      <c r="E30" s="75">
        <v>1</v>
      </c>
      <c r="F30" s="153">
        <v>168</v>
      </c>
      <c r="G30" s="77"/>
      <c r="H30" s="77" t="s">
        <v>48</v>
      </c>
      <c r="I30" s="102">
        <v>25</v>
      </c>
      <c r="J30" s="153">
        <v>350</v>
      </c>
      <c r="K30" s="79">
        <f t="shared" si="0"/>
        <v>0.25</v>
      </c>
      <c r="L30" s="76" t="str">
        <f t="shared" si="1"/>
        <v>586</v>
      </c>
      <c r="M30" s="80" t="str">
        <f t="shared" si="2"/>
        <v>Nuxe</v>
      </c>
    </row>
    <row r="31" spans="1:13" ht="26.1" customHeight="1" x14ac:dyDescent="0.3">
      <c r="A31" s="75" t="str">
        <f>"21983"</f>
        <v>21983</v>
      </c>
      <c r="B31" s="76"/>
      <c r="C31" s="76" t="str">
        <f>"Nuxe Merveillance Dagcreme"</f>
        <v>Nuxe Merveillance Dagcreme</v>
      </c>
      <c r="D31" s="75" t="s">
        <v>352</v>
      </c>
      <c r="E31" s="75">
        <v>1</v>
      </c>
      <c r="F31" s="153">
        <v>168</v>
      </c>
      <c r="G31" s="77"/>
      <c r="H31" s="77" t="s">
        <v>48</v>
      </c>
      <c r="I31" s="102">
        <v>25</v>
      </c>
      <c r="J31" s="153">
        <v>350</v>
      </c>
      <c r="K31" s="79">
        <f t="shared" si="0"/>
        <v>0.25</v>
      </c>
      <c r="L31" s="76" t="str">
        <f t="shared" si="1"/>
        <v>586</v>
      </c>
      <c r="M31" s="80" t="str">
        <f t="shared" si="2"/>
        <v>Nuxe</v>
      </c>
    </row>
    <row r="32" spans="1:13" ht="26.1" customHeight="1" x14ac:dyDescent="0.3">
      <c r="A32" s="75" t="str">
        <f>"21984"</f>
        <v>21984</v>
      </c>
      <c r="B32" s="76"/>
      <c r="C32" s="76" t="str">
        <f>"Nuxe Merveillance Øjencreme"</f>
        <v>Nuxe Merveillance Øjencreme</v>
      </c>
      <c r="D32" s="75" t="s">
        <v>397</v>
      </c>
      <c r="E32" s="75">
        <v>1</v>
      </c>
      <c r="F32" s="153">
        <v>135</v>
      </c>
      <c r="G32" s="77"/>
      <c r="H32" s="77" t="s">
        <v>48</v>
      </c>
      <c r="I32" s="102">
        <v>25</v>
      </c>
      <c r="J32" s="153">
        <v>280</v>
      </c>
      <c r="K32" s="79">
        <f t="shared" si="0"/>
        <v>0.25</v>
      </c>
      <c r="L32" s="76" t="str">
        <f t="shared" si="1"/>
        <v>586</v>
      </c>
      <c r="M32" s="80" t="str">
        <f t="shared" si="2"/>
        <v>Nuxe</v>
      </c>
    </row>
    <row r="33" spans="1:13" ht="26.1" customHeight="1" x14ac:dyDescent="0.3">
      <c r="A33" s="75" t="str">
        <f>"4669"</f>
        <v>4669</v>
      </c>
      <c r="B33" s="76"/>
      <c r="C33" s="76" t="str">
        <f>"Nuxe Nirvanesque Ansigtscreme"</f>
        <v>Nuxe Nirvanesque Ansigtscreme</v>
      </c>
      <c r="D33" s="75" t="s">
        <v>352</v>
      </c>
      <c r="E33" s="75">
        <v>1</v>
      </c>
      <c r="F33" s="153">
        <v>135</v>
      </c>
      <c r="G33" s="77"/>
      <c r="H33" s="77" t="s">
        <v>48</v>
      </c>
      <c r="I33" s="102">
        <v>25</v>
      </c>
      <c r="J33" s="153">
        <v>280</v>
      </c>
      <c r="K33" s="79">
        <f t="shared" si="0"/>
        <v>0.25</v>
      </c>
      <c r="L33" s="76" t="str">
        <f t="shared" si="1"/>
        <v>586</v>
      </c>
      <c r="M33" s="80" t="str">
        <f t="shared" si="2"/>
        <v>Nuxe</v>
      </c>
    </row>
    <row r="34" spans="1:13" ht="26.1" customHeight="1" x14ac:dyDescent="0.3">
      <c r="A34" s="75" t="str">
        <f>"4737"</f>
        <v>4737</v>
      </c>
      <c r="B34" s="76"/>
      <c r="C34" s="76" t="str">
        <f>"Nuxe Nuxellence Detox Natserum"</f>
        <v>Nuxe Nuxellence Detox Natserum</v>
      </c>
      <c r="D34" s="75" t="s">
        <v>352</v>
      </c>
      <c r="E34" s="75">
        <v>1</v>
      </c>
      <c r="F34" s="153">
        <v>197</v>
      </c>
      <c r="G34" s="77"/>
      <c r="H34" s="77" t="s">
        <v>48</v>
      </c>
      <c r="I34" s="102">
        <v>25</v>
      </c>
      <c r="J34" s="153">
        <v>410</v>
      </c>
      <c r="K34" s="79">
        <f t="shared" si="0"/>
        <v>0.25</v>
      </c>
      <c r="L34" s="76" t="str">
        <f t="shared" si="1"/>
        <v>586</v>
      </c>
      <c r="M34" s="80" t="str">
        <f t="shared" si="2"/>
        <v>Nuxe</v>
      </c>
    </row>
    <row r="35" spans="1:13" ht="26.1" customHeight="1" x14ac:dyDescent="0.3">
      <c r="A35" s="75" t="str">
        <f>"4738"</f>
        <v>4738</v>
      </c>
      <c r="B35" s="76"/>
      <c r="C35" s="76" t="str">
        <f>"Nuxe Nuxellence Eclat serum"</f>
        <v>Nuxe Nuxellence Eclat serum</v>
      </c>
      <c r="D35" s="75" t="s">
        <v>352</v>
      </c>
      <c r="E35" s="75">
        <v>1</v>
      </c>
      <c r="F35" s="153">
        <v>197</v>
      </c>
      <c r="G35" s="77"/>
      <c r="H35" s="77" t="s">
        <v>48</v>
      </c>
      <c r="I35" s="102">
        <v>25</v>
      </c>
      <c r="J35" s="153">
        <v>410</v>
      </c>
      <c r="K35" s="79">
        <f t="shared" si="0"/>
        <v>0.25</v>
      </c>
      <c r="L35" s="76" t="str">
        <f t="shared" si="1"/>
        <v>586</v>
      </c>
      <c r="M35" s="80" t="str">
        <f t="shared" si="2"/>
        <v>Nuxe</v>
      </c>
    </row>
    <row r="36" spans="1:13" ht="26.1" customHeight="1" x14ac:dyDescent="0.3">
      <c r="A36" s="75" t="str">
        <f>"4677"</f>
        <v>4677</v>
      </c>
      <c r="B36" s="76"/>
      <c r="C36" s="76" t="str">
        <f>"Nuxe Prodigieuse Ansigtscreme,"</f>
        <v>Nuxe Prodigieuse Ansigtscreme,</v>
      </c>
      <c r="D36" s="75" t="s">
        <v>368</v>
      </c>
      <c r="E36" s="75">
        <v>1</v>
      </c>
      <c r="F36" s="153">
        <v>113</v>
      </c>
      <c r="G36" s="77"/>
      <c r="H36" s="77" t="s">
        <v>48</v>
      </c>
      <c r="I36" s="102">
        <v>25</v>
      </c>
      <c r="J36" s="153">
        <v>235</v>
      </c>
      <c r="K36" s="79">
        <f t="shared" si="0"/>
        <v>0.25</v>
      </c>
      <c r="L36" s="76" t="str">
        <f t="shared" si="1"/>
        <v>586</v>
      </c>
      <c r="M36" s="80" t="str">
        <f t="shared" si="2"/>
        <v>Nuxe</v>
      </c>
    </row>
    <row r="37" spans="1:13" ht="26.1" customHeight="1" x14ac:dyDescent="0.3">
      <c r="A37" s="75" t="str">
        <f>"4690"</f>
        <v>4690</v>
      </c>
      <c r="B37" s="76"/>
      <c r="C37" s="76" t="str">
        <f>"Nuxe Reve de Miel Dagcreme,"</f>
        <v>Nuxe Reve de Miel Dagcreme,</v>
      </c>
      <c r="D37" s="75" t="s">
        <v>352</v>
      </c>
      <c r="E37" s="75">
        <v>1</v>
      </c>
      <c r="F37" s="153">
        <v>147</v>
      </c>
      <c r="G37" s="77"/>
      <c r="H37" s="77" t="s">
        <v>48</v>
      </c>
      <c r="I37" s="102">
        <v>25</v>
      </c>
      <c r="J37" s="153">
        <v>305</v>
      </c>
      <c r="K37" s="79">
        <f t="shared" si="0"/>
        <v>0.25</v>
      </c>
      <c r="L37" s="76" t="str">
        <f t="shared" si="1"/>
        <v>586</v>
      </c>
      <c r="M37" s="80" t="str">
        <f t="shared" si="2"/>
        <v>Nuxe</v>
      </c>
    </row>
    <row r="38" spans="1:13" ht="26.1" customHeight="1" x14ac:dyDescent="0.3">
      <c r="A38" s="75" t="str">
        <f>"5849"</f>
        <v>5849</v>
      </c>
      <c r="B38" s="76"/>
      <c r="C38" s="76" t="str">
        <f>"Clarifying day oil Dr. "</f>
        <v>Clarifying day oil Dr. </v>
      </c>
      <c r="D38" s="75" t="s">
        <v>354</v>
      </c>
      <c r="E38" s="75">
        <v>5</v>
      </c>
      <c r="F38" s="153">
        <v>118</v>
      </c>
      <c r="G38" s="77"/>
      <c r="H38" s="77" t="s">
        <v>48</v>
      </c>
      <c r="I38" s="102">
        <v>25</v>
      </c>
      <c r="J38" s="153">
        <v>245</v>
      </c>
      <c r="K38" s="79">
        <f t="shared" si="0"/>
        <v>0.25</v>
      </c>
      <c r="L38" s="76" t="str">
        <f t="shared" ref="L38:L62" si="3">"762"</f>
        <v>762</v>
      </c>
      <c r="M38" s="80" t="str">
        <f t="shared" ref="M38:M62" si="4">"Dr. Hauschka"</f>
        <v>Dr. Hauschka</v>
      </c>
    </row>
    <row r="39" spans="1:13" ht="26.1" customHeight="1" x14ac:dyDescent="0.3">
      <c r="A39" s="75" t="str">
        <f>"5407"</f>
        <v>5407</v>
      </c>
      <c r="B39" s="76"/>
      <c r="C39" s="76" t="str">
        <f>"Dagcreme rose light"</f>
        <v>Dagcreme rose light</v>
      </c>
      <c r="D39" s="75" t="s">
        <v>354</v>
      </c>
      <c r="E39" s="75">
        <v>5</v>
      </c>
      <c r="F39" s="153">
        <v>116</v>
      </c>
      <c r="G39" s="77"/>
      <c r="H39" s="77" t="s">
        <v>48</v>
      </c>
      <c r="I39" s="102">
        <v>25</v>
      </c>
      <c r="J39" s="153">
        <v>240</v>
      </c>
      <c r="K39" s="79">
        <f t="shared" si="0"/>
        <v>0.25</v>
      </c>
      <c r="L39" s="76" t="str">
        <f t="shared" si="3"/>
        <v>762</v>
      </c>
      <c r="M39" s="80" t="str">
        <f t="shared" si="4"/>
        <v>Dr. Hauschka</v>
      </c>
    </row>
    <row r="40" spans="1:13" ht="26.1" customHeight="1" x14ac:dyDescent="0.3">
      <c r="A40" s="75" t="str">
        <f>"5905"</f>
        <v>5905</v>
      </c>
      <c r="B40" s="76"/>
      <c r="C40" s="76" t="str">
        <f>"Daily hydrating eye cream "</f>
        <v>Daily hydrating eye cream </v>
      </c>
      <c r="D40" s="75" t="s">
        <v>398</v>
      </c>
      <c r="E40" s="75">
        <v>5</v>
      </c>
      <c r="F40" s="153">
        <v>135</v>
      </c>
      <c r="G40" s="77"/>
      <c r="H40" s="77" t="s">
        <v>48</v>
      </c>
      <c r="I40" s="102">
        <v>25</v>
      </c>
      <c r="J40" s="153">
        <v>280</v>
      </c>
      <c r="K40" s="79">
        <f t="shared" si="0"/>
        <v>0.25</v>
      </c>
      <c r="L40" s="76" t="str">
        <f t="shared" si="3"/>
        <v>762</v>
      </c>
      <c r="M40" s="80" t="str">
        <f t="shared" si="4"/>
        <v>Dr. Hauschka</v>
      </c>
    </row>
    <row r="41" spans="1:13" ht="26.1" customHeight="1" x14ac:dyDescent="0.3">
      <c r="A41" s="75" t="str">
        <f>"26108"</f>
        <v>26108</v>
      </c>
      <c r="B41" s="76"/>
      <c r="C41" s="76" t="str">
        <f>"Daycream rose dr. Hauschka"</f>
        <v>Daycream rose dr. Hauschka</v>
      </c>
      <c r="D41" s="75" t="s">
        <v>354</v>
      </c>
      <c r="E41" s="75">
        <v>5</v>
      </c>
      <c r="F41" s="153">
        <v>116</v>
      </c>
      <c r="G41" s="77"/>
      <c r="H41" s="77" t="s">
        <v>48</v>
      </c>
      <c r="I41" s="102">
        <v>25</v>
      </c>
      <c r="J41" s="153">
        <v>240</v>
      </c>
      <c r="K41" s="79">
        <f t="shared" si="0"/>
        <v>0.25</v>
      </c>
      <c r="L41" s="76" t="str">
        <f t="shared" si="3"/>
        <v>762</v>
      </c>
      <c r="M41" s="80" t="str">
        <f t="shared" si="4"/>
        <v>Dr. Hauschka</v>
      </c>
    </row>
    <row r="42" spans="1:13" ht="26.1" customHeight="1" x14ac:dyDescent="0.3">
      <c r="A42" s="75" t="str">
        <f>"5904"</f>
        <v>5904</v>
      </c>
      <c r="B42" s="76"/>
      <c r="C42" s="76" t="str">
        <f>"Eye balm Dr. Hauschka "</f>
        <v>Eye balm Dr. Hauschka </v>
      </c>
      <c r="D42" s="75" t="s">
        <v>372</v>
      </c>
      <c r="E42" s="75">
        <v>1</v>
      </c>
      <c r="F42" s="153">
        <v>128</v>
      </c>
      <c r="G42" s="77"/>
      <c r="H42" s="77" t="s">
        <v>48</v>
      </c>
      <c r="I42" s="102">
        <v>25</v>
      </c>
      <c r="J42" s="153">
        <v>265</v>
      </c>
      <c r="K42" s="79">
        <f t="shared" si="0"/>
        <v>0.25</v>
      </c>
      <c r="L42" s="76" t="str">
        <f t="shared" si="3"/>
        <v>762</v>
      </c>
      <c r="M42" s="80" t="str">
        <f t="shared" si="4"/>
        <v>Dr. Hauschka</v>
      </c>
    </row>
    <row r="43" spans="1:13" ht="26.1" customHeight="1" x14ac:dyDescent="0.3">
      <c r="A43" s="75" t="str">
        <f>"5393"</f>
        <v>5393</v>
      </c>
      <c r="B43" s="76"/>
      <c r="C43" s="76" t="str">
        <f>"Face cream ice plant Dr. "</f>
        <v>Face cream ice plant Dr. </v>
      </c>
      <c r="D43" s="75" t="s">
        <v>368</v>
      </c>
      <c r="E43" s="75">
        <v>5</v>
      </c>
      <c r="F43" s="153">
        <v>150</v>
      </c>
      <c r="G43" s="77"/>
      <c r="H43" s="77" t="s">
        <v>48</v>
      </c>
      <c r="I43" s="102">
        <v>25</v>
      </c>
      <c r="J43" s="153">
        <v>310</v>
      </c>
      <c r="K43" s="79">
        <f t="shared" si="0"/>
        <v>0.25</v>
      </c>
      <c r="L43" s="76" t="str">
        <f t="shared" si="3"/>
        <v>762</v>
      </c>
      <c r="M43" s="80" t="str">
        <f t="shared" si="4"/>
        <v>Dr. Hauschka</v>
      </c>
    </row>
    <row r="44" spans="1:13" ht="26.1" customHeight="1" x14ac:dyDescent="0.3">
      <c r="A44" s="75" t="str">
        <f>"5415"</f>
        <v>5415</v>
      </c>
      <c r="B44" s="76"/>
      <c r="C44" s="76" t="str">
        <f>"Hydrating cream mask"</f>
        <v>Hydrating cream mask</v>
      </c>
      <c r="D44" s="75" t="s">
        <v>354</v>
      </c>
      <c r="E44" s="75">
        <v>5</v>
      </c>
      <c r="F44" s="153">
        <v>186</v>
      </c>
      <c r="G44" s="77"/>
      <c r="H44" s="77" t="s">
        <v>48</v>
      </c>
      <c r="I44" s="102">
        <v>25</v>
      </c>
      <c r="J44" s="153">
        <v>385</v>
      </c>
      <c r="K44" s="79">
        <f t="shared" si="0"/>
        <v>0.25</v>
      </c>
      <c r="L44" s="76" t="str">
        <f t="shared" si="3"/>
        <v>762</v>
      </c>
      <c r="M44" s="80" t="str">
        <f t="shared" si="4"/>
        <v>Dr. Hauschka</v>
      </c>
    </row>
    <row r="45" spans="1:13" ht="26.1" customHeight="1" x14ac:dyDescent="0.3">
      <c r="A45" s="75" t="str">
        <f>"5443"</f>
        <v>5443</v>
      </c>
      <c r="B45" s="76"/>
      <c r="C45" s="76" t="str">
        <f>"Intensive Treatment for"</f>
        <v>Intensive Treatment for</v>
      </c>
      <c r="D45" s="75" t="s">
        <v>368</v>
      </c>
      <c r="E45" s="75">
        <v>5</v>
      </c>
      <c r="F45" s="153">
        <v>275</v>
      </c>
      <c r="G45" s="77"/>
      <c r="H45" s="77" t="s">
        <v>48</v>
      </c>
      <c r="I45" s="102">
        <v>25</v>
      </c>
      <c r="J45" s="153">
        <v>570</v>
      </c>
      <c r="K45" s="79">
        <f t="shared" si="0"/>
        <v>0.25</v>
      </c>
      <c r="L45" s="76" t="str">
        <f t="shared" si="3"/>
        <v>762</v>
      </c>
      <c r="M45" s="80" t="str">
        <f t="shared" si="4"/>
        <v>Dr. Hauschka</v>
      </c>
    </row>
    <row r="46" spans="1:13" ht="26.1" customHeight="1" x14ac:dyDescent="0.3">
      <c r="A46" s="75" t="str">
        <f>"5404"</f>
        <v>5404</v>
      </c>
      <c r="B46" s="76"/>
      <c r="C46" s="76" t="str">
        <f>"Kvædecreme "</f>
        <v xml:space="preserve">Kvædecreme </v>
      </c>
      <c r="D46" s="75" t="s">
        <v>354</v>
      </c>
      <c r="E46" s="75">
        <v>5</v>
      </c>
      <c r="F46" s="153">
        <v>101</v>
      </c>
      <c r="G46" s="77"/>
      <c r="H46" s="77" t="s">
        <v>48</v>
      </c>
      <c r="I46" s="102">
        <v>25</v>
      </c>
      <c r="J46" s="153">
        <v>210</v>
      </c>
      <c r="K46" s="79">
        <f t="shared" si="0"/>
        <v>0.25</v>
      </c>
      <c r="L46" s="76" t="str">
        <f t="shared" si="3"/>
        <v>762</v>
      </c>
      <c r="M46" s="80" t="str">
        <f t="shared" si="4"/>
        <v>Dr. Hauschka</v>
      </c>
    </row>
    <row r="47" spans="1:13" ht="26.1" customHeight="1" x14ac:dyDescent="0.3">
      <c r="A47" s="75" t="str">
        <f>"5405"</f>
        <v>5405</v>
      </c>
      <c r="B47" s="76"/>
      <c r="C47" s="76" t="str">
        <f>"Melissa day cream Dr.Hauschka"</f>
        <v>Melissa day cream Dr.Hauschka</v>
      </c>
      <c r="D47" s="75" t="s">
        <v>354</v>
      </c>
      <c r="E47" s="75">
        <v>5</v>
      </c>
      <c r="F47" s="153">
        <v>111</v>
      </c>
      <c r="G47" s="77"/>
      <c r="H47" s="77" t="s">
        <v>48</v>
      </c>
      <c r="I47" s="102">
        <v>25</v>
      </c>
      <c r="J47" s="153">
        <v>230</v>
      </c>
      <c r="K47" s="79">
        <f t="shared" si="0"/>
        <v>0.25</v>
      </c>
      <c r="L47" s="76" t="str">
        <f t="shared" si="3"/>
        <v>762</v>
      </c>
      <c r="M47" s="80" t="str">
        <f t="shared" si="4"/>
        <v>Dr. Hauschka</v>
      </c>
    </row>
    <row r="48" spans="1:13" ht="26.1" customHeight="1" x14ac:dyDescent="0.3">
      <c r="A48" s="75" t="str">
        <f>"6187"</f>
        <v>6187</v>
      </c>
      <c r="B48" s="76"/>
      <c r="C48" s="76" t="str">
        <f>"Night Serum Dr.Hauschka"</f>
        <v>Night Serum Dr.Hauschka</v>
      </c>
      <c r="D48" s="75" t="s">
        <v>371</v>
      </c>
      <c r="E48" s="75">
        <v>5</v>
      </c>
      <c r="F48" s="153">
        <v>135</v>
      </c>
      <c r="G48" s="77"/>
      <c r="H48" s="77" t="s">
        <v>48</v>
      </c>
      <c r="I48" s="102">
        <v>25</v>
      </c>
      <c r="J48" s="153">
        <v>280</v>
      </c>
      <c r="K48" s="79">
        <f t="shared" si="0"/>
        <v>0.25</v>
      </c>
      <c r="L48" s="76" t="str">
        <f t="shared" si="3"/>
        <v>762</v>
      </c>
      <c r="M48" s="80" t="str">
        <f t="shared" si="4"/>
        <v>Dr. Hauschka</v>
      </c>
    </row>
    <row r="49" spans="1:13" ht="26.1" customHeight="1" x14ac:dyDescent="0.3">
      <c r="A49" s="75" t="str">
        <f>"5434"</f>
        <v>5434</v>
      </c>
      <c r="B49" s="76"/>
      <c r="C49" s="76" t="str">
        <f>"Regenerating Day Cream"</f>
        <v>Regenerating Day Cream</v>
      </c>
      <c r="D49" s="75" t="s">
        <v>368</v>
      </c>
      <c r="E49" s="75">
        <v>5</v>
      </c>
      <c r="F49" s="153">
        <v>241</v>
      </c>
      <c r="G49" s="77"/>
      <c r="H49" s="77" t="s">
        <v>48</v>
      </c>
      <c r="I49" s="102">
        <v>25</v>
      </c>
      <c r="J49" s="153">
        <v>500</v>
      </c>
      <c r="K49" s="79">
        <f t="shared" si="0"/>
        <v>0.25</v>
      </c>
      <c r="L49" s="76" t="str">
        <f t="shared" si="3"/>
        <v>762</v>
      </c>
      <c r="M49" s="80" t="str">
        <f t="shared" si="4"/>
        <v>Dr. Hauschka</v>
      </c>
    </row>
    <row r="50" spans="1:13" ht="26.1" customHeight="1" x14ac:dyDescent="0.3">
      <c r="A50" s="75" t="str">
        <f>"26153"</f>
        <v>26153</v>
      </c>
      <c r="B50" s="76"/>
      <c r="C50" s="76" t="str">
        <f>"Regenerating Day Cream Compl."</f>
        <v>Regenerating Day Cream Compl.</v>
      </c>
      <c r="D50" s="75" t="s">
        <v>368</v>
      </c>
      <c r="E50" s="75">
        <v>5</v>
      </c>
      <c r="F50" s="153">
        <v>265</v>
      </c>
      <c r="G50" s="77"/>
      <c r="H50" s="77" t="s">
        <v>48</v>
      </c>
      <c r="I50" s="102">
        <v>25</v>
      </c>
      <c r="J50" s="153">
        <v>550</v>
      </c>
      <c r="K50" s="79">
        <f t="shared" si="0"/>
        <v>0.25</v>
      </c>
      <c r="L50" s="76" t="str">
        <f t="shared" si="3"/>
        <v>762</v>
      </c>
      <c r="M50" s="80" t="str">
        <f t="shared" si="4"/>
        <v>Dr. Hauschka</v>
      </c>
    </row>
    <row r="51" spans="1:13" ht="26.1" customHeight="1" x14ac:dyDescent="0.3">
      <c r="A51" s="75" t="str">
        <f>"5442"</f>
        <v>5442</v>
      </c>
      <c r="B51" s="76"/>
      <c r="C51" s="76" t="str">
        <f>"Regenerating intensive treat-"</f>
        <v>Regenerating intensive treat-</v>
      </c>
      <c r="D51" s="75" t="s">
        <v>368</v>
      </c>
      <c r="E51" s="75">
        <v>5</v>
      </c>
      <c r="F51" s="153">
        <v>275</v>
      </c>
      <c r="G51" s="77"/>
      <c r="H51" s="77" t="s">
        <v>48</v>
      </c>
      <c r="I51" s="102">
        <v>25</v>
      </c>
      <c r="J51" s="153">
        <v>570</v>
      </c>
      <c r="K51" s="79">
        <f t="shared" si="0"/>
        <v>0.25</v>
      </c>
      <c r="L51" s="76" t="str">
        <f t="shared" si="3"/>
        <v>762</v>
      </c>
      <c r="M51" s="80" t="str">
        <f t="shared" si="4"/>
        <v>Dr. Hauschka</v>
      </c>
    </row>
    <row r="52" spans="1:13" ht="26.1" customHeight="1" x14ac:dyDescent="0.3">
      <c r="A52" s="75" t="str">
        <f>"5437"</f>
        <v>5437</v>
      </c>
      <c r="B52" s="76"/>
      <c r="C52" s="76" t="str">
        <f>"Regenerating neck and "</f>
        <v xml:space="preserve">Regenerating neck and </v>
      </c>
      <c r="D52" s="75" t="s">
        <v>368</v>
      </c>
      <c r="E52" s="75">
        <v>5</v>
      </c>
      <c r="F52" s="153">
        <v>224</v>
      </c>
      <c r="G52" s="77"/>
      <c r="H52" s="77" t="s">
        <v>48</v>
      </c>
      <c r="I52" s="102">
        <v>25</v>
      </c>
      <c r="J52" s="153">
        <v>465</v>
      </c>
      <c r="K52" s="79">
        <f t="shared" si="0"/>
        <v>0.25</v>
      </c>
      <c r="L52" s="76" t="str">
        <f t="shared" si="3"/>
        <v>762</v>
      </c>
      <c r="M52" s="80" t="str">
        <f t="shared" si="4"/>
        <v>Dr. Hauschka</v>
      </c>
    </row>
    <row r="53" spans="1:13" ht="26.1" customHeight="1" x14ac:dyDescent="0.3">
      <c r="A53" s="75" t="str">
        <f>"5436"</f>
        <v>5436</v>
      </c>
      <c r="B53" s="76"/>
      <c r="C53" s="76" t="str">
        <f>"Regenerating eye cream Dr. "</f>
        <v>Regenerating eye cream Dr. </v>
      </c>
      <c r="D53" s="75" t="s">
        <v>397</v>
      </c>
      <c r="E53" s="75">
        <v>5</v>
      </c>
      <c r="F53" s="153">
        <v>253</v>
      </c>
      <c r="G53" s="77"/>
      <c r="H53" s="77" t="s">
        <v>48</v>
      </c>
      <c r="I53" s="102">
        <v>25</v>
      </c>
      <c r="J53" s="153">
        <v>525</v>
      </c>
      <c r="K53" s="79">
        <f t="shared" si="0"/>
        <v>0.25</v>
      </c>
      <c r="L53" s="76" t="str">
        <f t="shared" si="3"/>
        <v>762</v>
      </c>
      <c r="M53" s="80" t="str">
        <f t="shared" si="4"/>
        <v>Dr. Hauschka</v>
      </c>
    </row>
    <row r="54" spans="1:13" ht="26.1" customHeight="1" x14ac:dyDescent="0.3">
      <c r="A54" s="75" t="str">
        <f>"5435"</f>
        <v>5435</v>
      </c>
      <c r="B54" s="76"/>
      <c r="C54" s="76" t="str">
        <f>"Regenerating Serum "</f>
        <v xml:space="preserve">Regenerating Serum </v>
      </c>
      <c r="D54" s="75" t="s">
        <v>354</v>
      </c>
      <c r="E54" s="75">
        <v>5</v>
      </c>
      <c r="F54" s="153">
        <v>258</v>
      </c>
      <c r="G54" s="77"/>
      <c r="H54" s="77" t="s">
        <v>48</v>
      </c>
      <c r="I54" s="102">
        <v>25</v>
      </c>
      <c r="J54" s="153">
        <v>535</v>
      </c>
      <c r="K54" s="79">
        <f t="shared" si="0"/>
        <v>0.25</v>
      </c>
      <c r="L54" s="76" t="str">
        <f t="shared" si="3"/>
        <v>762</v>
      </c>
      <c r="M54" s="80" t="str">
        <f t="shared" si="4"/>
        <v>Dr. Hauschka</v>
      </c>
    </row>
    <row r="55" spans="1:13" ht="26.1" customHeight="1" x14ac:dyDescent="0.3">
      <c r="A55" s="75" t="str">
        <f>"5461"</f>
        <v>5461</v>
      </c>
      <c r="B55" s="76"/>
      <c r="C55" s="76" t="str">
        <f>"Renewing night conditioner"</f>
        <v>Renewing night conditioner</v>
      </c>
      <c r="D55" s="75" t="s">
        <v>367</v>
      </c>
      <c r="E55" s="75">
        <v>1</v>
      </c>
      <c r="F55" s="153">
        <v>308</v>
      </c>
      <c r="G55" s="77"/>
      <c r="H55" s="77" t="s">
        <v>48</v>
      </c>
      <c r="I55" s="102">
        <v>25</v>
      </c>
      <c r="J55" s="153">
        <v>640</v>
      </c>
      <c r="K55" s="79">
        <f t="shared" si="0"/>
        <v>0.25</v>
      </c>
      <c r="L55" s="76" t="str">
        <f t="shared" si="3"/>
        <v>762</v>
      </c>
      <c r="M55" s="80" t="str">
        <f t="shared" si="4"/>
        <v>Dr. Hauschka</v>
      </c>
    </row>
    <row r="56" spans="1:13" ht="26.1" customHeight="1" x14ac:dyDescent="0.3">
      <c r="A56" s="75" t="str">
        <f>"5416"</f>
        <v>5416</v>
      </c>
      <c r="B56" s="76"/>
      <c r="C56" s="76" t="str">
        <f>"Renewing night conditioner"</f>
        <v>Renewing night conditioner</v>
      </c>
      <c r="D56" s="75" t="s">
        <v>628</v>
      </c>
      <c r="E56" s="75">
        <v>5</v>
      </c>
      <c r="F56" s="153">
        <v>101</v>
      </c>
      <c r="G56" s="77"/>
      <c r="H56" s="77" t="s">
        <v>48</v>
      </c>
      <c r="I56" s="102">
        <v>25</v>
      </c>
      <c r="J56" s="153">
        <v>210</v>
      </c>
      <c r="K56" s="79">
        <f t="shared" si="0"/>
        <v>0.25</v>
      </c>
      <c r="L56" s="76" t="str">
        <f t="shared" si="3"/>
        <v>762</v>
      </c>
      <c r="M56" s="80" t="str">
        <f t="shared" si="4"/>
        <v>Dr. Hauschka</v>
      </c>
    </row>
    <row r="57" spans="1:13" ht="26.1" customHeight="1" x14ac:dyDescent="0.3">
      <c r="A57" s="75" t="str">
        <f>"5883"</f>
        <v>5883</v>
      </c>
      <c r="B57" s="76"/>
      <c r="C57" s="76" t="str">
        <f>"Revitalising day cream Dr. "</f>
        <v>Revitalising day cream Dr. </v>
      </c>
      <c r="D57" s="75" t="s">
        <v>354</v>
      </c>
      <c r="E57" s="75">
        <v>5</v>
      </c>
      <c r="F57" s="153">
        <v>92</v>
      </c>
      <c r="G57" s="77"/>
      <c r="H57" s="77" t="s">
        <v>48</v>
      </c>
      <c r="I57" s="102">
        <v>25</v>
      </c>
      <c r="J57" s="153">
        <v>190</v>
      </c>
      <c r="K57" s="79">
        <f t="shared" si="0"/>
        <v>0.25</v>
      </c>
      <c r="L57" s="76" t="str">
        <f t="shared" si="3"/>
        <v>762</v>
      </c>
      <c r="M57" s="80" t="str">
        <f t="shared" si="4"/>
        <v>Dr. Hauschka</v>
      </c>
    </row>
    <row r="58" spans="1:13" ht="26.1" customHeight="1" x14ac:dyDescent="0.3">
      <c r="A58" s="75" t="str">
        <f>"5403"</f>
        <v>5403</v>
      </c>
      <c r="B58" s="76"/>
      <c r="C58" s="76" t="str">
        <f>"Revitalizing Day Cream"</f>
        <v>Revitalizing Day Cream</v>
      </c>
      <c r="D58" s="75" t="s">
        <v>351</v>
      </c>
      <c r="E58" s="75">
        <v>5</v>
      </c>
      <c r="F58" s="153">
        <v>188</v>
      </c>
      <c r="G58" s="77"/>
      <c r="H58" s="77" t="s">
        <v>48</v>
      </c>
      <c r="I58" s="102">
        <v>25</v>
      </c>
      <c r="J58" s="153">
        <v>390</v>
      </c>
      <c r="K58" s="79">
        <f t="shared" si="0"/>
        <v>0.25</v>
      </c>
      <c r="L58" s="76" t="str">
        <f t="shared" si="3"/>
        <v>762</v>
      </c>
      <c r="M58" s="80" t="str">
        <f t="shared" si="4"/>
        <v>Dr. Hauschka</v>
      </c>
    </row>
    <row r="59" spans="1:13" ht="26.1" customHeight="1" x14ac:dyDescent="0.3">
      <c r="A59" s="75" t="str">
        <f>"5418"</f>
        <v>5418</v>
      </c>
      <c r="B59" s="76"/>
      <c r="C59" s="76" t="str">
        <f>"Sensitive care conditioner"</f>
        <v>Sensitive care conditioner</v>
      </c>
      <c r="D59" s="75" t="s">
        <v>628</v>
      </c>
      <c r="E59" s="75">
        <v>1</v>
      </c>
      <c r="F59" s="153">
        <v>104</v>
      </c>
      <c r="G59" s="77"/>
      <c r="H59" s="77" t="s">
        <v>48</v>
      </c>
      <c r="I59" s="102">
        <v>25</v>
      </c>
      <c r="J59" s="153">
        <v>215</v>
      </c>
      <c r="K59" s="79">
        <f t="shared" si="0"/>
        <v>0.25</v>
      </c>
      <c r="L59" s="76" t="str">
        <f t="shared" si="3"/>
        <v>762</v>
      </c>
      <c r="M59" s="80" t="str">
        <f t="shared" si="4"/>
        <v>Dr. Hauschka</v>
      </c>
    </row>
    <row r="60" spans="1:13" ht="26.1" customHeight="1" x14ac:dyDescent="0.3">
      <c r="A60" s="75" t="str">
        <f>"5462"</f>
        <v>5462</v>
      </c>
      <c r="B60" s="76"/>
      <c r="C60" s="76" t="str">
        <f>"Sensitive Care conditioner"</f>
        <v>Sensitive Care conditioner</v>
      </c>
      <c r="D60" s="75" t="s">
        <v>367</v>
      </c>
      <c r="E60" s="75">
        <v>1</v>
      </c>
      <c r="F60" s="153">
        <v>323</v>
      </c>
      <c r="G60" s="77"/>
      <c r="H60" s="77" t="s">
        <v>48</v>
      </c>
      <c r="I60" s="102">
        <v>25</v>
      </c>
      <c r="J60" s="153">
        <v>670</v>
      </c>
      <c r="K60" s="79">
        <f t="shared" si="0"/>
        <v>0.25</v>
      </c>
      <c r="L60" s="76" t="str">
        <f t="shared" si="3"/>
        <v>762</v>
      </c>
      <c r="M60" s="80" t="str">
        <f t="shared" si="4"/>
        <v>Dr. Hauschka</v>
      </c>
    </row>
    <row r="61" spans="1:13" ht="26.1" customHeight="1" x14ac:dyDescent="0.3">
      <c r="A61" s="75" t="str">
        <f>"5441"</f>
        <v>5441</v>
      </c>
      <c r="B61" s="76"/>
      <c r="C61" s="76" t="str">
        <f>"Soothing intensive treatment"</f>
        <v>Soothing intensive treatment</v>
      </c>
      <c r="D61" s="75" t="s">
        <v>368</v>
      </c>
      <c r="E61" s="75">
        <v>5</v>
      </c>
      <c r="F61" s="153">
        <v>207</v>
      </c>
      <c r="G61" s="77"/>
      <c r="H61" s="77" t="s">
        <v>48</v>
      </c>
      <c r="I61" s="102">
        <v>25</v>
      </c>
      <c r="J61" s="153">
        <v>430</v>
      </c>
      <c r="K61" s="79">
        <f t="shared" si="0"/>
        <v>0.25</v>
      </c>
      <c r="L61" s="76" t="str">
        <f t="shared" si="3"/>
        <v>762</v>
      </c>
      <c r="M61" s="80" t="str">
        <f t="shared" si="4"/>
        <v>Dr. Hauschka</v>
      </c>
    </row>
    <row r="62" spans="1:13" ht="26.1" customHeight="1" x14ac:dyDescent="0.3">
      <c r="A62" s="75" t="str">
        <f>"5890"</f>
        <v>5890</v>
      </c>
      <c r="B62" s="76"/>
      <c r="C62" s="76" t="str">
        <f>"Translucent bronzing tint "</f>
        <v>Translucent bronzing tint </v>
      </c>
      <c r="D62" s="75" t="s">
        <v>354</v>
      </c>
      <c r="E62" s="75">
        <v>5</v>
      </c>
      <c r="F62" s="153">
        <v>125</v>
      </c>
      <c r="G62" s="77"/>
      <c r="H62" s="77" t="s">
        <v>48</v>
      </c>
      <c r="I62" s="102">
        <v>25</v>
      </c>
      <c r="J62" s="153">
        <v>260</v>
      </c>
      <c r="K62" s="79">
        <f t="shared" si="0"/>
        <v>0.25</v>
      </c>
      <c r="L62" s="76" t="str">
        <f t="shared" si="3"/>
        <v>762</v>
      </c>
      <c r="M62" s="80" t="str">
        <f t="shared" si="4"/>
        <v>Dr. Hauschka</v>
      </c>
    </row>
    <row r="63" spans="1:13" ht="26.1" customHeight="1" thickBot="1" x14ac:dyDescent="0.35">
      <c r="A63" s="177" t="str">
        <f>"Masker og peeling"</f>
        <v>Masker og peeling</v>
      </c>
      <c r="B63" s="74"/>
      <c r="C63" s="74"/>
      <c r="D63" s="74"/>
      <c r="E63" s="74"/>
      <c r="F63" s="159"/>
      <c r="G63" s="74"/>
      <c r="H63" s="74"/>
      <c r="I63" s="74"/>
      <c r="J63" s="159"/>
      <c r="K63" s="74"/>
      <c r="L63" s="1"/>
      <c r="M63" s="1"/>
    </row>
    <row r="64" spans="1:13" ht="26.1" customHeight="1" x14ac:dyDescent="0.3">
      <c r="A64" s="75" t="str">
        <f>"5420"</f>
        <v>5420</v>
      </c>
      <c r="B64" s="76"/>
      <c r="C64" s="76" t="str">
        <f>"Clarifying Clay Mask Pot"</f>
        <v>Clarifying Clay Mask Pot</v>
      </c>
      <c r="D64" s="75" t="s">
        <v>399</v>
      </c>
      <c r="E64" s="75">
        <v>1</v>
      </c>
      <c r="F64" s="153">
        <v>128</v>
      </c>
      <c r="G64" s="77"/>
      <c r="H64" s="77" t="s">
        <v>48</v>
      </c>
      <c r="I64" s="102">
        <v>25</v>
      </c>
      <c r="J64" s="153">
        <v>265</v>
      </c>
      <c r="K64" s="79">
        <f>IF(I64&lt;&gt;"",I64,"")%</f>
        <v>0.25</v>
      </c>
      <c r="L64" s="76" t="str">
        <f>"762"</f>
        <v>762</v>
      </c>
      <c r="M64" s="80" t="str">
        <f>"Dr. Hauschka"</f>
        <v>Dr. Hauschka</v>
      </c>
    </row>
    <row r="65" spans="1:13" ht="26.1" customHeight="1" x14ac:dyDescent="0.3">
      <c r="A65" s="75" t="str">
        <f>"5021"</f>
        <v>5021</v>
      </c>
      <c r="B65" s="76"/>
      <c r="C65" s="76" t="str">
        <f>"Firming mask Dr.Hauschka"</f>
        <v>Firming mask Dr.Hauschka</v>
      </c>
      <c r="D65" s="75" t="s">
        <v>354</v>
      </c>
      <c r="E65" s="75">
        <v>5</v>
      </c>
      <c r="F65" s="153">
        <v>174</v>
      </c>
      <c r="G65" s="77"/>
      <c r="H65" s="77" t="s">
        <v>48</v>
      </c>
      <c r="I65" s="102">
        <v>25</v>
      </c>
      <c r="J65" s="153">
        <v>360</v>
      </c>
      <c r="K65" s="79">
        <f>IF(I65&lt;&gt;"",I65,"")%</f>
        <v>0.25</v>
      </c>
      <c r="L65" s="76" t="str">
        <f>"762"</f>
        <v>762</v>
      </c>
      <c r="M65" s="80" t="str">
        <f>"Dr. Hauschka"</f>
        <v>Dr. Hauschka</v>
      </c>
    </row>
    <row r="66" spans="1:13" ht="26.1" customHeight="1" x14ac:dyDescent="0.3">
      <c r="A66" s="75" t="str">
        <f>"5431"</f>
        <v>5431</v>
      </c>
      <c r="B66" s="76"/>
      <c r="C66" s="76" t="str">
        <f>"Revitalising mask Dr. Hauschka"</f>
        <v>Revitalising mask Dr. Hauschka</v>
      </c>
      <c r="D66" s="75" t="s">
        <v>354</v>
      </c>
      <c r="E66" s="75">
        <v>5</v>
      </c>
      <c r="F66" s="153">
        <v>142</v>
      </c>
      <c r="G66" s="77"/>
      <c r="H66" s="77" t="s">
        <v>48</v>
      </c>
      <c r="I66" s="102">
        <v>25</v>
      </c>
      <c r="J66" s="153">
        <v>295</v>
      </c>
      <c r="K66" s="79">
        <f>IF(I66&lt;&gt;"",I66,"")%</f>
        <v>0.25</v>
      </c>
      <c r="L66" s="76" t="str">
        <f>"762"</f>
        <v>762</v>
      </c>
      <c r="M66" s="80" t="str">
        <f>"Dr. Hauschka"</f>
        <v>Dr. Hauschka</v>
      </c>
    </row>
    <row r="67" spans="1:13" ht="26.1" customHeight="1" x14ac:dyDescent="0.3">
      <c r="A67" s="75" t="str">
        <f>"5430"</f>
        <v>5430</v>
      </c>
      <c r="B67" s="76"/>
      <c r="C67" s="76" t="str">
        <f>"Soothing mask Dr. Hauschka "</f>
        <v xml:space="preserve">Soothing mask Dr. Hauschka </v>
      </c>
      <c r="D67" s="75" t="s">
        <v>354</v>
      </c>
      <c r="E67" s="75">
        <v>5</v>
      </c>
      <c r="F67" s="153">
        <v>142</v>
      </c>
      <c r="G67" s="77"/>
      <c r="H67" s="77" t="s">
        <v>48</v>
      </c>
      <c r="I67" s="102">
        <v>25</v>
      </c>
      <c r="J67" s="153">
        <v>295</v>
      </c>
      <c r="K67" s="79">
        <f>IF(I67&lt;&gt;"",I67,"")%</f>
        <v>0.25</v>
      </c>
      <c r="L67" s="76" t="str">
        <f>"762"</f>
        <v>762</v>
      </c>
      <c r="M67" s="80" t="str">
        <f>"Dr. Hauschka"</f>
        <v>Dr. Hauschka</v>
      </c>
    </row>
    <row r="68" spans="1:13" ht="26.1" customHeight="1" thickBot="1" x14ac:dyDescent="0.35">
      <c r="A68" s="177" t="str">
        <f>"Natcreme og gel"</f>
        <v>Natcreme og gel</v>
      </c>
      <c r="B68" s="74"/>
      <c r="C68" s="74"/>
      <c r="D68" s="74"/>
      <c r="E68" s="74"/>
      <c r="F68" s="159"/>
      <c r="G68" s="74"/>
      <c r="H68" s="74"/>
      <c r="I68" s="74"/>
      <c r="J68" s="159"/>
      <c r="K68" s="74"/>
      <c r="L68" s="1"/>
      <c r="M68" s="1"/>
    </row>
    <row r="69" spans="1:13" ht="26.1" customHeight="1" x14ac:dyDescent="0.3">
      <c r="A69" s="75" t="str">
        <f>"26646"</f>
        <v>26646</v>
      </c>
      <c r="B69" s="76"/>
      <c r="C69" s="76" t="str">
        <f>"Night Recovery Oil Balm"</f>
        <v>Night Recovery Oil Balm</v>
      </c>
      <c r="D69" s="75" t="s">
        <v>352</v>
      </c>
      <c r="E69" s="75">
        <v>1</v>
      </c>
      <c r="F69" s="153">
        <v>151</v>
      </c>
      <c r="G69" s="77"/>
      <c r="H69" s="77" t="s">
        <v>48</v>
      </c>
      <c r="I69" s="102">
        <v>25</v>
      </c>
      <c r="J69" s="153">
        <v>315</v>
      </c>
      <c r="K69" s="79">
        <f>IF(I69&lt;&gt;"",I69,"")%</f>
        <v>0.25</v>
      </c>
      <c r="L69" s="76" t="str">
        <f>"586"</f>
        <v>586</v>
      </c>
      <c r="M69" s="80" t="str">
        <f>"Nuxe"</f>
        <v>Nuxe</v>
      </c>
    </row>
    <row r="70" spans="1:13" ht="26.1" customHeight="1" x14ac:dyDescent="0.3">
      <c r="A70" s="75" t="str">
        <f>"21982"</f>
        <v>21982</v>
      </c>
      <c r="B70" s="76"/>
      <c r="C70" s="76" t="str">
        <f>"Nuxe Merveillance Natcreme"</f>
        <v>Nuxe Merveillance Natcreme</v>
      </c>
      <c r="D70" s="75" t="s">
        <v>352</v>
      </c>
      <c r="E70" s="75">
        <v>1</v>
      </c>
      <c r="F70" s="153">
        <v>168</v>
      </c>
      <c r="G70" s="77"/>
      <c r="H70" s="77" t="s">
        <v>48</v>
      </c>
      <c r="I70" s="102">
        <v>25</v>
      </c>
      <c r="J70" s="153">
        <v>350</v>
      </c>
      <c r="K70" s="79">
        <f>IF(I70&lt;&gt;"",I70,"")%</f>
        <v>0.25</v>
      </c>
      <c r="L70" s="76" t="str">
        <f>"586"</f>
        <v>586</v>
      </c>
      <c r="M70" s="80" t="str">
        <f>"Nuxe"</f>
        <v>Nuxe</v>
      </c>
    </row>
    <row r="71" spans="1:13" ht="26.1" customHeight="1" x14ac:dyDescent="0.3">
      <c r="A71" s="75" t="str">
        <f>"4678"</f>
        <v>4678</v>
      </c>
      <c r="B71" s="76"/>
      <c r="C71" s="76" t="str">
        <f>"Nuxe Prodigieuse Natcreme"</f>
        <v>Nuxe Prodigieuse Natcreme</v>
      </c>
      <c r="D71" s="75" t="s">
        <v>352</v>
      </c>
      <c r="E71" s="75">
        <v>1</v>
      </c>
      <c r="F71" s="153">
        <v>123</v>
      </c>
      <c r="G71" s="77"/>
      <c r="H71" s="77" t="s">
        <v>48</v>
      </c>
      <c r="I71" s="102">
        <v>25</v>
      </c>
      <c r="J71" s="153">
        <v>255</v>
      </c>
      <c r="K71" s="79">
        <f>IF(I71&lt;&gt;"",I71,"")%</f>
        <v>0.25</v>
      </c>
      <c r="L71" s="76" t="str">
        <f>"586"</f>
        <v>586</v>
      </c>
      <c r="M71" s="80" t="str">
        <f>"Nuxe"</f>
        <v>Nuxe</v>
      </c>
    </row>
    <row r="72" spans="1:13" ht="26.1" customHeight="1" x14ac:dyDescent="0.3">
      <c r="A72" s="75" t="str">
        <f>"4691"</f>
        <v>4691</v>
      </c>
      <c r="B72" s="76"/>
      <c r="C72" s="76" t="str">
        <f>"Nuxe Reve de Miel Natcreme,"</f>
        <v>Nuxe Reve de Miel Natcreme,</v>
      </c>
      <c r="D72" s="75" t="s">
        <v>352</v>
      </c>
      <c r="E72" s="75">
        <v>1</v>
      </c>
      <c r="F72" s="153">
        <v>147</v>
      </c>
      <c r="G72" s="77"/>
      <c r="H72" s="77" t="s">
        <v>48</v>
      </c>
      <c r="I72" s="102">
        <v>25</v>
      </c>
      <c r="J72" s="153">
        <v>305</v>
      </c>
      <c r="K72" s="79">
        <f>IF(I72&lt;&gt;"",I72,"")%</f>
        <v>0.25</v>
      </c>
      <c r="L72" s="76" t="str">
        <f>"586"</f>
        <v>586</v>
      </c>
      <c r="M72" s="80" t="str">
        <f>"Nuxe"</f>
        <v>Nuxe</v>
      </c>
    </row>
    <row r="73" spans="1:13" ht="26.1" customHeight="1" thickBot="1" x14ac:dyDescent="0.35">
      <c r="A73" s="177" t="str">
        <f>"Rensecreme, sæbe, gel og scrub"</f>
        <v>Rensecreme, sæbe, gel og scrub</v>
      </c>
      <c r="B73" s="74"/>
      <c r="C73" s="74"/>
      <c r="D73" s="74"/>
      <c r="E73" s="74"/>
      <c r="F73" s="159"/>
      <c r="G73" s="74"/>
      <c r="H73" s="74"/>
      <c r="I73" s="74"/>
      <c r="J73" s="159"/>
      <c r="K73" s="74"/>
      <c r="L73" s="1"/>
      <c r="M73" s="1"/>
    </row>
    <row r="74" spans="1:13" ht="26.1" customHeight="1" x14ac:dyDescent="0.3">
      <c r="A74" s="75" t="str">
        <f>"4688"</f>
        <v>4688</v>
      </c>
      <c r="B74" s="76"/>
      <c r="C74" s="76" t="str">
        <f>"Nuxe Reve de Miel Rensegel og"</f>
        <v>Nuxe Reve de Miel Rensegel og</v>
      </c>
      <c r="D74" s="75" t="s">
        <v>357</v>
      </c>
      <c r="E74" s="75">
        <v>1</v>
      </c>
      <c r="F74" s="153">
        <v>67.31</v>
      </c>
      <c r="G74" s="77"/>
      <c r="H74" s="77" t="s">
        <v>48</v>
      </c>
      <c r="I74" s="102">
        <v>25</v>
      </c>
      <c r="J74" s="153">
        <v>140</v>
      </c>
      <c r="K74" s="79">
        <f t="shared" ref="K74:K79" si="5">IF(I74&lt;&gt;"",I74,"")%</f>
        <v>0.25</v>
      </c>
      <c r="L74" s="76" t="str">
        <f>"586"</f>
        <v>586</v>
      </c>
      <c r="M74" s="80" t="str">
        <f>"Nuxe"</f>
        <v>Nuxe</v>
      </c>
    </row>
    <row r="75" spans="1:13" ht="26.1" customHeight="1" x14ac:dyDescent="0.3">
      <c r="A75" s="75" t="str">
        <f>"4662"</f>
        <v>4662</v>
      </c>
      <c r="B75" s="76"/>
      <c r="C75" s="76" t="str">
        <f>"Nuxe Rose 3iEn Rens"</f>
        <v>Nuxe Rose 3iEn Rens</v>
      </c>
      <c r="D75" s="75" t="s">
        <v>357</v>
      </c>
      <c r="E75" s="75">
        <v>1</v>
      </c>
      <c r="F75" s="153">
        <v>75</v>
      </c>
      <c r="G75" s="77"/>
      <c r="H75" s="77" t="s">
        <v>48</v>
      </c>
      <c r="I75" s="102">
        <v>25</v>
      </c>
      <c r="J75" s="153">
        <v>155</v>
      </c>
      <c r="K75" s="79">
        <f t="shared" si="5"/>
        <v>0.25</v>
      </c>
      <c r="L75" s="76" t="str">
        <f>"586"</f>
        <v>586</v>
      </c>
      <c r="M75" s="80" t="str">
        <f>"Nuxe"</f>
        <v>Nuxe</v>
      </c>
    </row>
    <row r="76" spans="1:13" ht="26.1" customHeight="1" x14ac:dyDescent="0.3">
      <c r="A76" s="75" t="str">
        <f>"4661"</f>
        <v>4661</v>
      </c>
      <c r="B76" s="76"/>
      <c r="C76" s="76" t="str">
        <f>"Nuxe Rose Rensemousse"</f>
        <v>Nuxe Rose Rensemousse</v>
      </c>
      <c r="D76" s="75" t="s">
        <v>359</v>
      </c>
      <c r="E76" s="75">
        <v>1</v>
      </c>
      <c r="F76" s="153">
        <v>75</v>
      </c>
      <c r="G76" s="77"/>
      <c r="H76" s="77" t="s">
        <v>48</v>
      </c>
      <c r="I76" s="102">
        <v>25</v>
      </c>
      <c r="J76" s="153">
        <v>155</v>
      </c>
      <c r="K76" s="79">
        <f t="shared" si="5"/>
        <v>0.25</v>
      </c>
      <c r="L76" s="76" t="str">
        <f>"586"</f>
        <v>586</v>
      </c>
      <c r="M76" s="80" t="str">
        <f>"Nuxe"</f>
        <v>Nuxe</v>
      </c>
    </row>
    <row r="77" spans="1:13" ht="26.1" customHeight="1" x14ac:dyDescent="0.3">
      <c r="A77" s="75" t="str">
        <f>"4659"</f>
        <v>4659</v>
      </c>
      <c r="B77" s="76"/>
      <c r="C77" s="76" t="str">
        <f>"Nuxe Rose Rensemælk"</f>
        <v>Nuxe Rose Rensemælk</v>
      </c>
      <c r="D77" s="75" t="s">
        <v>357</v>
      </c>
      <c r="E77" s="75">
        <v>1</v>
      </c>
      <c r="F77" s="153">
        <v>67.31</v>
      </c>
      <c r="G77" s="77"/>
      <c r="H77" s="77" t="s">
        <v>48</v>
      </c>
      <c r="I77" s="102">
        <v>25</v>
      </c>
      <c r="J77" s="153">
        <v>140</v>
      </c>
      <c r="K77" s="79">
        <f t="shared" si="5"/>
        <v>0.25</v>
      </c>
      <c r="L77" s="76" t="str">
        <f>"586"</f>
        <v>586</v>
      </c>
      <c r="M77" s="80" t="str">
        <f>"Nuxe"</f>
        <v>Nuxe</v>
      </c>
    </row>
    <row r="78" spans="1:13" ht="26.1" customHeight="1" x14ac:dyDescent="0.3">
      <c r="A78" s="75" t="str">
        <f>"5022"</f>
        <v>5022</v>
      </c>
      <c r="B78" s="76"/>
      <c r="C78" s="76" t="str">
        <f>"Clarifying steam bath "</f>
        <v xml:space="preserve">Clarifying steam bath </v>
      </c>
      <c r="D78" s="75" t="s">
        <v>351</v>
      </c>
      <c r="E78" s="75">
        <v>5</v>
      </c>
      <c r="F78" s="153">
        <v>111</v>
      </c>
      <c r="G78" s="77"/>
      <c r="H78" s="77" t="s">
        <v>48</v>
      </c>
      <c r="I78" s="102">
        <v>25</v>
      </c>
      <c r="J78" s="153">
        <v>230</v>
      </c>
      <c r="K78" s="79">
        <f t="shared" si="5"/>
        <v>0.25</v>
      </c>
      <c r="L78" s="76" t="str">
        <f>"762"</f>
        <v>762</v>
      </c>
      <c r="M78" s="80" t="str">
        <f>"Dr. Hauschka"</f>
        <v>Dr. Hauschka</v>
      </c>
    </row>
    <row r="79" spans="1:13" ht="26.1" customHeight="1" x14ac:dyDescent="0.3">
      <c r="A79" s="75" t="str">
        <f>"5845"</f>
        <v>5845</v>
      </c>
      <c r="B79" s="76"/>
      <c r="C79" s="76" t="str">
        <f>"Soothing cleansing Milk "</f>
        <v>Soothing cleansing Milk </v>
      </c>
      <c r="D79" s="75" t="s">
        <v>400</v>
      </c>
      <c r="E79" s="75">
        <v>5</v>
      </c>
      <c r="F79" s="153">
        <v>109</v>
      </c>
      <c r="G79" s="77"/>
      <c r="H79" s="77" t="s">
        <v>48</v>
      </c>
      <c r="I79" s="102">
        <v>25</v>
      </c>
      <c r="J79" s="153">
        <v>225</v>
      </c>
      <c r="K79" s="79">
        <f t="shared" si="5"/>
        <v>0.25</v>
      </c>
      <c r="L79" s="76" t="str">
        <f>"762"</f>
        <v>762</v>
      </c>
      <c r="M79" s="80" t="str">
        <f>"Dr. Hauschka"</f>
        <v>Dr. Hauschka</v>
      </c>
    </row>
    <row r="80" spans="1:13" ht="26.1" customHeight="1" thickBot="1" x14ac:dyDescent="0.35">
      <c r="A80" s="177" t="str">
        <f>"Skintonic, vand og opfrisker"</f>
        <v>Skintonic, vand og opfrisker</v>
      </c>
      <c r="B80" s="74"/>
      <c r="C80" s="74"/>
      <c r="D80" s="74"/>
      <c r="E80" s="74"/>
      <c r="F80" s="159"/>
      <c r="G80" s="74"/>
      <c r="H80" s="74"/>
      <c r="I80" s="74"/>
      <c r="J80" s="159"/>
      <c r="K80" s="74"/>
      <c r="L80" s="1"/>
      <c r="M80" s="1"/>
    </row>
    <row r="81" spans="1:13" ht="26.1" customHeight="1" x14ac:dyDescent="0.3">
      <c r="A81" s="75" t="str">
        <f>"4660"</f>
        <v>4660</v>
      </c>
      <c r="B81" s="76"/>
      <c r="C81" s="76" t="str">
        <f>"Nuxe Rose Skintonic"</f>
        <v>Nuxe Rose Skintonic</v>
      </c>
      <c r="D81" s="75" t="s">
        <v>357</v>
      </c>
      <c r="E81" s="75">
        <v>1</v>
      </c>
      <c r="F81" s="153">
        <v>67.31</v>
      </c>
      <c r="G81" s="77"/>
      <c r="H81" s="77" t="s">
        <v>48</v>
      </c>
      <c r="I81" s="102">
        <v>25</v>
      </c>
      <c r="J81" s="153">
        <v>140</v>
      </c>
      <c r="K81" s="79">
        <f>IF(I81&lt;&gt;"",I81,"")%</f>
        <v>0.25</v>
      </c>
      <c r="L81" s="76" t="str">
        <f>"586"</f>
        <v>586</v>
      </c>
      <c r="M81" s="80" t="str">
        <f>"Nuxe"</f>
        <v>Nuxe</v>
      </c>
    </row>
    <row r="82" spans="1:13" ht="26.1" customHeight="1" x14ac:dyDescent="0.3">
      <c r="A82" s="75" t="str">
        <f>"5848"</f>
        <v>5848</v>
      </c>
      <c r="B82" s="76"/>
      <c r="C82" s="76" t="str">
        <f>"Clarifying toner Dr. Hauschka"</f>
        <v>Clarifying toner Dr. Hauschka</v>
      </c>
      <c r="D82" s="75" t="s">
        <v>351</v>
      </c>
      <c r="E82" s="75">
        <v>5</v>
      </c>
      <c r="F82" s="153">
        <v>116</v>
      </c>
      <c r="G82" s="77"/>
      <c r="H82" s="77" t="s">
        <v>48</v>
      </c>
      <c r="I82" s="102">
        <v>25</v>
      </c>
      <c r="J82" s="153">
        <v>240</v>
      </c>
      <c r="K82" s="79">
        <f>IF(I82&lt;&gt;"",I82,"")%</f>
        <v>0.25</v>
      </c>
      <c r="L82" s="76" t="str">
        <f>"762"</f>
        <v>762</v>
      </c>
      <c r="M82" s="80" t="str">
        <f>"Dr. Hauschka"</f>
        <v>Dr. Hauschka</v>
      </c>
    </row>
    <row r="83" spans="1:13" ht="26.1" customHeight="1" x14ac:dyDescent="0.3">
      <c r="A83" s="75" t="str">
        <f>"5847"</f>
        <v>5847</v>
      </c>
      <c r="B83" s="76"/>
      <c r="C83" s="76" t="str">
        <f>"Facial toner Dr. Hauschka"</f>
        <v>Facial toner Dr. Hauschka</v>
      </c>
      <c r="D83" s="75" t="s">
        <v>351</v>
      </c>
      <c r="E83" s="75">
        <v>5</v>
      </c>
      <c r="F83" s="153">
        <v>111</v>
      </c>
      <c r="G83" s="77"/>
      <c r="H83" s="77" t="s">
        <v>48</v>
      </c>
      <c r="I83" s="102">
        <v>25</v>
      </c>
      <c r="J83" s="153">
        <v>230</v>
      </c>
      <c r="K83" s="79">
        <f>IF(I83&lt;&gt;"",I83,"")%</f>
        <v>0.25</v>
      </c>
      <c r="L83" s="76" t="str">
        <f>"762"</f>
        <v>762</v>
      </c>
      <c r="M83" s="80" t="str">
        <f>"Dr. Hauschka"</f>
        <v>Dr. Hauschka</v>
      </c>
    </row>
    <row r="84" spans="1:13" ht="26.1" customHeight="1" thickBot="1" x14ac:dyDescent="0.35">
      <c r="A84" s="176" t="s">
        <v>108</v>
      </c>
      <c r="B84" s="74"/>
      <c r="C84" s="74"/>
      <c r="D84" s="74"/>
      <c r="E84" s="74"/>
      <c r="F84" s="159"/>
      <c r="G84" s="74"/>
      <c r="H84" s="74"/>
      <c r="I84" s="74"/>
      <c r="J84" s="159"/>
      <c r="K84" s="74"/>
      <c r="L84" s="1"/>
      <c r="M84" s="1"/>
    </row>
    <row r="85" spans="1:13" ht="26.1" customHeight="1" thickTop="1" thickBot="1" x14ac:dyDescent="0.35">
      <c r="A85" s="177" t="str">
        <f>"Håndcreme"</f>
        <v>Håndcreme</v>
      </c>
      <c r="B85" s="74"/>
      <c r="C85" s="74"/>
      <c r="D85" s="74"/>
      <c r="E85" s="74"/>
      <c r="F85" s="159"/>
      <c r="G85" s="74"/>
      <c r="H85" s="74"/>
      <c r="I85" s="74"/>
      <c r="J85" s="159"/>
      <c r="K85" s="74"/>
      <c r="L85" s="1"/>
      <c r="M85" s="1"/>
    </row>
    <row r="86" spans="1:13" ht="26.1" customHeight="1" x14ac:dyDescent="0.3">
      <c r="A86" s="75" t="str">
        <f>"4312"</f>
        <v>4312</v>
      </c>
      <c r="B86" s="76"/>
      <c r="C86" s="76" t="str">
        <f>"Hydrating hand cream"</f>
        <v>Hydrating hand cream</v>
      </c>
      <c r="D86" s="75" t="s">
        <v>352</v>
      </c>
      <c r="E86" s="75">
        <v>5</v>
      </c>
      <c r="F86" s="153">
        <v>63</v>
      </c>
      <c r="G86" s="77"/>
      <c r="H86" s="77" t="s">
        <v>48</v>
      </c>
      <c r="I86" s="102">
        <v>25</v>
      </c>
      <c r="J86" s="153">
        <v>130</v>
      </c>
      <c r="K86" s="79">
        <f>IF(I86&lt;&gt;"",I86,"")%</f>
        <v>0.25</v>
      </c>
      <c r="L86" s="76" t="str">
        <f>"762"</f>
        <v>762</v>
      </c>
      <c r="M86" s="80" t="str">
        <f>"Dr. Hauschka"</f>
        <v>Dr. Hauschka</v>
      </c>
    </row>
    <row r="87" spans="1:13" ht="26.1" customHeight="1" x14ac:dyDescent="0.3">
      <c r="A87" s="75" t="str">
        <f>"7247"</f>
        <v>7247</v>
      </c>
      <c r="B87" s="76"/>
      <c r="C87" s="76" t="str">
        <f>"Hydrating hand cream"</f>
        <v>Hydrating hand cream</v>
      </c>
      <c r="D87" s="75" t="s">
        <v>354</v>
      </c>
      <c r="E87" s="75">
        <v>5</v>
      </c>
      <c r="F87" s="153">
        <v>46.28</v>
      </c>
      <c r="G87" s="77"/>
      <c r="H87" s="77" t="s">
        <v>48</v>
      </c>
      <c r="I87" s="102">
        <v>25</v>
      </c>
      <c r="J87" s="153">
        <v>89</v>
      </c>
      <c r="K87" s="79">
        <f>IF(I87&lt;&gt;"",I87,"")%</f>
        <v>0.25</v>
      </c>
      <c r="L87" s="76" t="str">
        <f>"762"</f>
        <v>762</v>
      </c>
      <c r="M87" s="80" t="str">
        <f>"Dr. Hauschka"</f>
        <v>Dr. Hauschka</v>
      </c>
    </row>
    <row r="88" spans="1:13" ht="26.1" customHeight="1" x14ac:dyDescent="0.3">
      <c r="A88" s="75" t="str">
        <f>"23985"</f>
        <v>23985</v>
      </c>
      <c r="B88" s="76"/>
      <c r="C88" s="76" t="str">
        <f>"Regenerating handcreme"</f>
        <v>Regenerating handcreme</v>
      </c>
      <c r="D88" s="75" t="s">
        <v>352</v>
      </c>
      <c r="E88" s="75">
        <v>5</v>
      </c>
      <c r="F88" s="153">
        <v>109</v>
      </c>
      <c r="G88" s="77"/>
      <c r="H88" s="77" t="s">
        <v>48</v>
      </c>
      <c r="I88" s="102">
        <v>25</v>
      </c>
      <c r="J88" s="153">
        <v>225</v>
      </c>
      <c r="K88" s="79">
        <f>IF(I88&lt;&gt;"",I88,"")%</f>
        <v>0.25</v>
      </c>
      <c r="L88" s="76" t="str">
        <f>"762"</f>
        <v>762</v>
      </c>
      <c r="M88" s="80" t="str">
        <f>"Dr. Hauschka"</f>
        <v>Dr. Hauschka</v>
      </c>
    </row>
    <row r="89" spans="1:13" ht="26.1" customHeight="1" thickBot="1" x14ac:dyDescent="0.35">
      <c r="A89" s="177" t="str">
        <f>"Fodcreme"</f>
        <v>Fodcreme</v>
      </c>
      <c r="B89" s="74"/>
      <c r="C89" s="74"/>
      <c r="D89" s="74"/>
      <c r="E89" s="74"/>
      <c r="F89" s="159"/>
      <c r="G89" s="74"/>
      <c r="H89" s="74"/>
      <c r="I89" s="74"/>
      <c r="J89" s="159"/>
      <c r="K89" s="74"/>
      <c r="L89" s="1"/>
      <c r="M89" s="1"/>
    </row>
    <row r="90" spans="1:13" ht="26.1" customHeight="1" x14ac:dyDescent="0.3">
      <c r="A90" s="75" t="str">
        <f>"4314"</f>
        <v>4314</v>
      </c>
      <c r="B90" s="76"/>
      <c r="C90" s="76" t="str">
        <f>"Deodorising foot cream Dr."</f>
        <v>Deodorising foot cream Dr.</v>
      </c>
      <c r="D90" s="75" t="s">
        <v>354</v>
      </c>
      <c r="E90" s="75">
        <v>5</v>
      </c>
      <c r="F90" s="153">
        <v>63</v>
      </c>
      <c r="G90" s="77"/>
      <c r="H90" s="77" t="s">
        <v>48</v>
      </c>
      <c r="I90" s="102">
        <v>25</v>
      </c>
      <c r="J90" s="153">
        <v>130</v>
      </c>
      <c r="K90" s="79">
        <f>IF(I90&lt;&gt;"",I90,"")%</f>
        <v>0.25</v>
      </c>
      <c r="L90" s="76" t="str">
        <f>"762"</f>
        <v>762</v>
      </c>
      <c r="M90" s="80" t="str">
        <f>"Dr. Hauschka"</f>
        <v>Dr. Hauschka</v>
      </c>
    </row>
    <row r="91" spans="1:13" ht="26.1" customHeight="1" x14ac:dyDescent="0.3">
      <c r="A91" s="75" t="str">
        <f>"4316"</f>
        <v>4316</v>
      </c>
      <c r="B91" s="76"/>
      <c r="C91" s="76" t="str">
        <f>"Hydrating foot cream "</f>
        <v xml:space="preserve">Hydrating foot cream </v>
      </c>
      <c r="D91" s="75" t="s">
        <v>353</v>
      </c>
      <c r="E91" s="75">
        <v>5</v>
      </c>
      <c r="F91" s="153">
        <v>75</v>
      </c>
      <c r="G91" s="77"/>
      <c r="H91" s="77" t="s">
        <v>48</v>
      </c>
      <c r="I91" s="102">
        <v>25</v>
      </c>
      <c r="J91" s="153">
        <v>155</v>
      </c>
      <c r="K91" s="79">
        <f>IF(I91&lt;&gt;"",I91,"")%</f>
        <v>0.25</v>
      </c>
      <c r="L91" s="76" t="str">
        <f>"762"</f>
        <v>762</v>
      </c>
      <c r="M91" s="80" t="str">
        <f>"Dr. Hauschka"</f>
        <v>Dr. Hauschka</v>
      </c>
    </row>
    <row r="92" spans="1:13" ht="26.1" customHeight="1" thickBot="1" x14ac:dyDescent="0.35">
      <c r="A92" s="176" t="s">
        <v>95</v>
      </c>
      <c r="B92" s="74"/>
      <c r="C92" s="74"/>
      <c r="D92" s="74"/>
      <c r="E92" s="74"/>
      <c r="F92" s="159"/>
      <c r="G92" s="74"/>
      <c r="H92" s="74"/>
      <c r="I92" s="74"/>
      <c r="J92" s="159"/>
      <c r="K92" s="74"/>
      <c r="L92" s="1"/>
      <c r="M92" s="1"/>
    </row>
    <row r="93" spans="1:13" ht="26.1" customHeight="1" thickTop="1" thickBot="1" x14ac:dyDescent="0.35">
      <c r="A93" s="177" t="str">
        <f>"Badeolie"</f>
        <v>Badeolie</v>
      </c>
      <c r="B93" s="74"/>
      <c r="C93" s="74"/>
      <c r="D93" s="74"/>
      <c r="E93" s="74"/>
      <c r="F93" s="159"/>
      <c r="G93" s="74"/>
      <c r="H93" s="74"/>
      <c r="I93" s="74"/>
      <c r="J93" s="159"/>
      <c r="K93" s="74"/>
      <c r="L93" s="1"/>
      <c r="M93" s="1"/>
    </row>
    <row r="94" spans="1:13" ht="26.1" customHeight="1" x14ac:dyDescent="0.3">
      <c r="A94" s="75" t="str">
        <f>"26210"</f>
        <v>26210</v>
      </c>
      <c r="B94" s="76"/>
      <c r="C94" s="76" t="str">
        <f>"Nuxe prodigiex shower oil"</f>
        <v>Nuxe prodigiex shower oil</v>
      </c>
      <c r="D94" s="75" t="s">
        <v>357</v>
      </c>
      <c r="E94" s="75">
        <v>6</v>
      </c>
      <c r="F94" s="153">
        <v>50</v>
      </c>
      <c r="G94" s="77"/>
      <c r="H94" s="77" t="s">
        <v>48</v>
      </c>
      <c r="I94" s="102">
        <v>25</v>
      </c>
      <c r="J94" s="153">
        <v>105</v>
      </c>
      <c r="K94" s="79">
        <f>IF(I94&lt;&gt;"",I94,"")%</f>
        <v>0.25</v>
      </c>
      <c r="L94" s="76" t="str">
        <f>"586"</f>
        <v>586</v>
      </c>
      <c r="M94" s="80" t="str">
        <f>"Nuxe"</f>
        <v>Nuxe</v>
      </c>
    </row>
    <row r="95" spans="1:13" ht="26.1" customHeight="1" thickBot="1" x14ac:dyDescent="0.35">
      <c r="A95" s="177" t="str">
        <f>"Body lotion"</f>
        <v>Body lotion</v>
      </c>
      <c r="B95" s="74"/>
      <c r="C95" s="74"/>
      <c r="D95" s="74"/>
      <c r="E95" s="74"/>
      <c r="F95" s="159"/>
      <c r="G95" s="74"/>
      <c r="H95" s="74"/>
      <c r="I95" s="74"/>
      <c r="J95" s="159"/>
      <c r="K95" s="74"/>
      <c r="L95" s="1"/>
      <c r="M95" s="1"/>
    </row>
    <row r="96" spans="1:13" ht="26.1" customHeight="1" x14ac:dyDescent="0.3">
      <c r="A96" s="75" t="str">
        <f>"4681"</f>
        <v>4681</v>
      </c>
      <c r="B96" s="76"/>
      <c r="C96" s="76" t="str">
        <f>"Nuxe 24 timers Fugtgivende "</f>
        <v xml:space="preserve">Nuxe 24 timers Fugtgivende </v>
      </c>
      <c r="D96" s="75" t="s">
        <v>357</v>
      </c>
      <c r="E96" s="75">
        <v>1</v>
      </c>
      <c r="F96" s="153">
        <v>84</v>
      </c>
      <c r="G96" s="77"/>
      <c r="H96" s="77" t="s">
        <v>48</v>
      </c>
      <c r="I96" s="102">
        <v>25</v>
      </c>
      <c r="J96" s="153">
        <v>175</v>
      </c>
      <c r="K96" s="79">
        <f t="shared" ref="K96:K106" si="6">IF(I96&lt;&gt;"",I96,"")%</f>
        <v>0.25</v>
      </c>
      <c r="L96" s="76" t="str">
        <f>"586"</f>
        <v>586</v>
      </c>
      <c r="M96" s="80" t="str">
        <f>"Nuxe"</f>
        <v>Nuxe</v>
      </c>
    </row>
    <row r="97" spans="1:13" ht="26.1" customHeight="1" x14ac:dyDescent="0.3">
      <c r="A97" s="75" t="str">
        <f>"4684"</f>
        <v>4684</v>
      </c>
      <c r="B97" s="76"/>
      <c r="C97" s="76" t="str">
        <f>"Nuxe Opstrammende Bodycreme"</f>
        <v>Nuxe Opstrammende Bodycreme</v>
      </c>
      <c r="D97" s="75" t="s">
        <v>357</v>
      </c>
      <c r="E97" s="75">
        <v>1</v>
      </c>
      <c r="F97" s="153">
        <v>168</v>
      </c>
      <c r="G97" s="77"/>
      <c r="H97" s="77" t="s">
        <v>48</v>
      </c>
      <c r="I97" s="102">
        <v>25</v>
      </c>
      <c r="J97" s="153">
        <v>350</v>
      </c>
      <c r="K97" s="79">
        <f t="shared" si="6"/>
        <v>0.25</v>
      </c>
      <c r="L97" s="76" t="str">
        <f>"586"</f>
        <v>586</v>
      </c>
      <c r="M97" s="80" t="str">
        <f>"Nuxe"</f>
        <v>Nuxe</v>
      </c>
    </row>
    <row r="98" spans="1:13" ht="26.1" customHeight="1" x14ac:dyDescent="0.3">
      <c r="A98" s="75" t="str">
        <f>"4692"</f>
        <v>4692</v>
      </c>
      <c r="B98" s="76"/>
      <c r="C98" s="76" t="str">
        <f>"Nuxe Reve de Miel Bodycreme"</f>
        <v>Nuxe Reve de Miel Bodycreme</v>
      </c>
      <c r="D98" s="75" t="s">
        <v>357</v>
      </c>
      <c r="E98" s="75">
        <v>1</v>
      </c>
      <c r="F98" s="153">
        <v>99</v>
      </c>
      <c r="G98" s="77"/>
      <c r="H98" s="77" t="s">
        <v>48</v>
      </c>
      <c r="I98" s="102">
        <v>25</v>
      </c>
      <c r="J98" s="153">
        <v>205</v>
      </c>
      <c r="K98" s="79">
        <f t="shared" si="6"/>
        <v>0.25</v>
      </c>
      <c r="L98" s="76" t="str">
        <f>"586"</f>
        <v>586</v>
      </c>
      <c r="M98" s="80" t="str">
        <f>"Nuxe"</f>
        <v>Nuxe</v>
      </c>
    </row>
    <row r="99" spans="1:13" ht="26.1" customHeight="1" x14ac:dyDescent="0.3">
      <c r="A99" s="75" t="str">
        <f>"5381"</f>
        <v>5381</v>
      </c>
      <c r="B99" s="76"/>
      <c r="C99" s="76" t="str">
        <f>"Almond soothing body cream"</f>
        <v>Almond soothing body cream</v>
      </c>
      <c r="D99" s="75" t="s">
        <v>400</v>
      </c>
      <c r="E99" s="75">
        <v>5</v>
      </c>
      <c r="F99" s="153">
        <v>97</v>
      </c>
      <c r="G99" s="77"/>
      <c r="H99" s="77" t="s">
        <v>48</v>
      </c>
      <c r="I99" s="102">
        <v>25</v>
      </c>
      <c r="J99" s="153">
        <v>200</v>
      </c>
      <c r="K99" s="79">
        <f t="shared" si="6"/>
        <v>0.25</v>
      </c>
      <c r="L99" s="76" t="str">
        <f t="shared" ref="L99:L106" si="7">"762"</f>
        <v>762</v>
      </c>
      <c r="M99" s="80" t="str">
        <f t="shared" ref="M99:M106" si="8">"Dr. Hauschka"</f>
        <v>Dr. Hauschka</v>
      </c>
    </row>
    <row r="100" spans="1:13" ht="26.1" customHeight="1" x14ac:dyDescent="0.3">
      <c r="A100" s="75" t="str">
        <f>"5389"</f>
        <v>5389</v>
      </c>
      <c r="B100" s="76"/>
      <c r="C100" s="76" t="str">
        <f>"Body milk lemon lemongrass "</f>
        <v xml:space="preserve">Body milk lemon lemongrass </v>
      </c>
      <c r="D100" s="75" t="s">
        <v>400</v>
      </c>
      <c r="E100" s="75">
        <v>5</v>
      </c>
      <c r="F100" s="153">
        <v>92</v>
      </c>
      <c r="G100" s="77"/>
      <c r="H100" s="77" t="s">
        <v>48</v>
      </c>
      <c r="I100" s="102">
        <v>25</v>
      </c>
      <c r="J100" s="153">
        <v>190</v>
      </c>
      <c r="K100" s="79">
        <f t="shared" si="6"/>
        <v>0.25</v>
      </c>
      <c r="L100" s="76" t="str">
        <f t="shared" si="7"/>
        <v>762</v>
      </c>
      <c r="M100" s="80" t="str">
        <f t="shared" si="8"/>
        <v>Dr. Hauschka</v>
      </c>
    </row>
    <row r="101" spans="1:13" ht="26.1" customHeight="1" x14ac:dyDescent="0.3">
      <c r="A101" s="75" t="str">
        <f>"5394"</f>
        <v>5394</v>
      </c>
      <c r="B101" s="76"/>
      <c r="C101" s="76" t="str">
        <f>"Body care lotion ice plant "</f>
        <v>Body care lotion ice plant </v>
      </c>
      <c r="D101" s="75" t="s">
        <v>357</v>
      </c>
      <c r="E101" s="75">
        <v>1</v>
      </c>
      <c r="F101" s="153">
        <v>147</v>
      </c>
      <c r="G101" s="77"/>
      <c r="H101" s="77" t="s">
        <v>48</v>
      </c>
      <c r="I101" s="102">
        <v>25</v>
      </c>
      <c r="J101" s="153">
        <v>305</v>
      </c>
      <c r="K101" s="79">
        <f t="shared" si="6"/>
        <v>0.25</v>
      </c>
      <c r="L101" s="76" t="str">
        <f t="shared" si="7"/>
        <v>762</v>
      </c>
      <c r="M101" s="80" t="str">
        <f t="shared" si="8"/>
        <v>Dr. Hauschka</v>
      </c>
    </row>
    <row r="102" spans="1:13" ht="26.1" customHeight="1" x14ac:dyDescent="0.3">
      <c r="A102" s="75" t="str">
        <f>"5438"</f>
        <v>5438</v>
      </c>
      <c r="B102" s="76"/>
      <c r="C102" s="76" t="str">
        <f>"Body moisturizer "</f>
        <v>Body moisturizer </v>
      </c>
      <c r="D102" s="75" t="s">
        <v>359</v>
      </c>
      <c r="E102" s="75">
        <v>5</v>
      </c>
      <c r="F102" s="153">
        <v>169</v>
      </c>
      <c r="G102" s="77"/>
      <c r="H102" s="77" t="s">
        <v>48</v>
      </c>
      <c r="I102" s="102">
        <v>25</v>
      </c>
      <c r="J102" s="153">
        <v>350</v>
      </c>
      <c r="K102" s="79">
        <f t="shared" si="6"/>
        <v>0.25</v>
      </c>
      <c r="L102" s="76" t="str">
        <f t="shared" si="7"/>
        <v>762</v>
      </c>
      <c r="M102" s="80" t="str">
        <f t="shared" si="8"/>
        <v>Dr. Hauschka</v>
      </c>
    </row>
    <row r="103" spans="1:13" ht="26.1" customHeight="1" x14ac:dyDescent="0.3">
      <c r="A103" s="75" t="str">
        <f>"5390"</f>
        <v>5390</v>
      </c>
      <c r="B103" s="76"/>
      <c r="C103" s="76" t="str">
        <f>"Body moisturizer quince Dr. "</f>
        <v>Body moisturizer quince Dr. </v>
      </c>
      <c r="D103" s="75" t="s">
        <v>400</v>
      </c>
      <c r="E103" s="75">
        <v>5</v>
      </c>
      <c r="F103" s="153">
        <v>92</v>
      </c>
      <c r="G103" s="77"/>
      <c r="H103" s="77" t="s">
        <v>48</v>
      </c>
      <c r="I103" s="102">
        <v>25</v>
      </c>
      <c r="J103" s="153">
        <v>190</v>
      </c>
      <c r="K103" s="79">
        <f t="shared" si="6"/>
        <v>0.25</v>
      </c>
      <c r="L103" s="76" t="str">
        <f t="shared" si="7"/>
        <v>762</v>
      </c>
      <c r="M103" s="80" t="str">
        <f t="shared" si="8"/>
        <v>Dr. Hauschka</v>
      </c>
    </row>
    <row r="104" spans="1:13" ht="26.1" customHeight="1" x14ac:dyDescent="0.3">
      <c r="A104" s="75" t="str">
        <f>"5395"</f>
        <v>5395</v>
      </c>
      <c r="B104" s="76"/>
      <c r="C104" s="76" t="str">
        <f>"Intensive ice plant cream "</f>
        <v>Intensive ice plant cream </v>
      </c>
      <c r="D104" s="75" t="s">
        <v>352</v>
      </c>
      <c r="E104" s="75">
        <v>5</v>
      </c>
      <c r="F104" s="153">
        <v>133</v>
      </c>
      <c r="G104" s="77"/>
      <c r="H104" s="77" t="s">
        <v>48</v>
      </c>
      <c r="I104" s="102">
        <v>25</v>
      </c>
      <c r="J104" s="153">
        <v>275</v>
      </c>
      <c r="K104" s="79">
        <f t="shared" si="6"/>
        <v>0.25</v>
      </c>
      <c r="L104" s="76" t="str">
        <f t="shared" si="7"/>
        <v>762</v>
      </c>
      <c r="M104" s="80" t="str">
        <f t="shared" si="8"/>
        <v>Dr. Hauschka</v>
      </c>
    </row>
    <row r="105" spans="1:13" ht="26.1" customHeight="1" x14ac:dyDescent="0.3">
      <c r="A105" s="75" t="str">
        <f>"5387"</f>
        <v>5387</v>
      </c>
      <c r="B105" s="76"/>
      <c r="C105" s="76" t="str">
        <f>"Lavender Sandalwood Body cream"</f>
        <v>Lavender Sandalwood Body cream</v>
      </c>
      <c r="D105" s="75" t="s">
        <v>400</v>
      </c>
      <c r="E105" s="75">
        <v>3</v>
      </c>
      <c r="F105" s="153">
        <v>97</v>
      </c>
      <c r="G105" s="77"/>
      <c r="H105" s="77" t="s">
        <v>48</v>
      </c>
      <c r="I105" s="102">
        <v>25</v>
      </c>
      <c r="J105" s="153">
        <v>200</v>
      </c>
      <c r="K105" s="79">
        <f t="shared" si="6"/>
        <v>0.25</v>
      </c>
      <c r="L105" s="76" t="str">
        <f t="shared" si="7"/>
        <v>762</v>
      </c>
      <c r="M105" s="80" t="str">
        <f t="shared" si="8"/>
        <v>Dr. Hauschka</v>
      </c>
    </row>
    <row r="106" spans="1:13" ht="26.1" customHeight="1" x14ac:dyDescent="0.3">
      <c r="A106" s="75" t="str">
        <f>"5391"</f>
        <v>5391</v>
      </c>
      <c r="B106" s="76"/>
      <c r="C106" s="76" t="str">
        <f>"Rose Nurturing body cream"</f>
        <v>Rose Nurturing body cream</v>
      </c>
      <c r="D106" s="75" t="s">
        <v>400</v>
      </c>
      <c r="E106" s="75">
        <v>3</v>
      </c>
      <c r="F106" s="153">
        <v>101</v>
      </c>
      <c r="G106" s="77"/>
      <c r="H106" s="77" t="s">
        <v>48</v>
      </c>
      <c r="I106" s="102">
        <v>25</v>
      </c>
      <c r="J106" s="153">
        <v>210</v>
      </c>
      <c r="K106" s="79">
        <f t="shared" si="6"/>
        <v>0.25</v>
      </c>
      <c r="L106" s="76" t="str">
        <f t="shared" si="7"/>
        <v>762</v>
      </c>
      <c r="M106" s="80" t="str">
        <f t="shared" si="8"/>
        <v>Dr. Hauschka</v>
      </c>
    </row>
    <row r="107" spans="1:13" ht="26.1" customHeight="1" thickBot="1" x14ac:dyDescent="0.35">
      <c r="A107" s="177" t="str">
        <f>"Body shampoo"</f>
        <v>Body shampoo</v>
      </c>
      <c r="B107" s="74"/>
      <c r="C107" s="74"/>
      <c r="D107" s="74"/>
      <c r="E107" s="74"/>
      <c r="F107" s="159"/>
      <c r="G107" s="74"/>
      <c r="H107" s="74"/>
      <c r="I107" s="74"/>
      <c r="J107" s="159"/>
      <c r="K107" s="74"/>
      <c r="L107" s="1"/>
      <c r="M107" s="1"/>
    </row>
    <row r="108" spans="1:13" ht="26.1" customHeight="1" x14ac:dyDescent="0.3">
      <c r="A108" s="75" t="str">
        <f>"4682"</f>
        <v>4682</v>
      </c>
      <c r="B108" s="76"/>
      <c r="C108" s="76" t="str">
        <f>"Nuxe Fugtgivende Showergel"</f>
        <v>Nuxe Fugtgivende Showergel</v>
      </c>
      <c r="D108" s="75" t="s">
        <v>357</v>
      </c>
      <c r="E108" s="75">
        <v>1</v>
      </c>
      <c r="F108" s="153">
        <v>48</v>
      </c>
      <c r="G108" s="77"/>
      <c r="H108" s="77" t="s">
        <v>48</v>
      </c>
      <c r="I108" s="102">
        <v>25</v>
      </c>
      <c r="J108" s="153">
        <v>100</v>
      </c>
      <c r="K108" s="79">
        <f t="shared" ref="K108:K114" si="9">IF(I108&lt;&gt;"",I108,"")%</f>
        <v>0.25</v>
      </c>
      <c r="L108" s="76" t="str">
        <f>"586"</f>
        <v>586</v>
      </c>
      <c r="M108" s="80" t="str">
        <f>"Nuxe"</f>
        <v>Nuxe</v>
      </c>
    </row>
    <row r="109" spans="1:13" ht="26.1" customHeight="1" x14ac:dyDescent="0.3">
      <c r="A109" s="75" t="str">
        <f>"5497"</f>
        <v>5497</v>
      </c>
      <c r="B109" s="76"/>
      <c r="C109" s="76" t="str">
        <f>"Bath essence moor lavender "</f>
        <v>Bath essence moor lavender </v>
      </c>
      <c r="D109" s="75" t="s">
        <v>351</v>
      </c>
      <c r="E109" s="75">
        <v>5</v>
      </c>
      <c r="F109" s="153">
        <v>85</v>
      </c>
      <c r="G109" s="77"/>
      <c r="H109" s="77" t="s">
        <v>48</v>
      </c>
      <c r="I109" s="102">
        <v>25</v>
      </c>
      <c r="J109" s="153">
        <v>175</v>
      </c>
      <c r="K109" s="79">
        <f t="shared" si="9"/>
        <v>0.25</v>
      </c>
      <c r="L109" s="76" t="str">
        <f t="shared" ref="L109:L114" si="10">"762"</f>
        <v>762</v>
      </c>
      <c r="M109" s="80" t="str">
        <f t="shared" ref="M109:M114" si="11">"Dr. Hauschka"</f>
        <v>Dr. Hauschka</v>
      </c>
    </row>
    <row r="110" spans="1:13" ht="26.1" customHeight="1" x14ac:dyDescent="0.3">
      <c r="A110" s="75" t="str">
        <f>"5496"</f>
        <v>5496</v>
      </c>
      <c r="B110" s="76"/>
      <c r="C110" s="76" t="str">
        <f>"Bath essence rose nurturing "</f>
        <v>Bath essence rose nurturing </v>
      </c>
      <c r="D110" s="75" t="s">
        <v>351</v>
      </c>
      <c r="E110" s="75">
        <v>5</v>
      </c>
      <c r="F110" s="153">
        <v>85</v>
      </c>
      <c r="G110" s="77"/>
      <c r="H110" s="77" t="s">
        <v>48</v>
      </c>
      <c r="I110" s="102">
        <v>25</v>
      </c>
      <c r="J110" s="153">
        <v>175</v>
      </c>
      <c r="K110" s="79">
        <f t="shared" si="9"/>
        <v>0.25</v>
      </c>
      <c r="L110" s="76" t="str">
        <f t="shared" si="10"/>
        <v>762</v>
      </c>
      <c r="M110" s="80" t="str">
        <f t="shared" si="11"/>
        <v>Dr. Hauschka</v>
      </c>
    </row>
    <row r="111" spans="1:13" ht="26.1" customHeight="1" x14ac:dyDescent="0.3">
      <c r="A111" s="75" t="str">
        <f>"5493"</f>
        <v>5493</v>
      </c>
      <c r="B111" s="76"/>
      <c r="C111" s="76" t="str">
        <f>"Bodywash lavender "</f>
        <v>Bodywash lavender </v>
      </c>
      <c r="D111" s="75" t="s">
        <v>357</v>
      </c>
      <c r="E111" s="75">
        <v>1</v>
      </c>
      <c r="F111" s="153">
        <v>72.8</v>
      </c>
      <c r="G111" s="77"/>
      <c r="H111" s="77" t="s">
        <v>48</v>
      </c>
      <c r="I111" s="102">
        <v>25</v>
      </c>
      <c r="J111" s="153">
        <v>140</v>
      </c>
      <c r="K111" s="79">
        <f t="shared" si="9"/>
        <v>0.25</v>
      </c>
      <c r="L111" s="76" t="str">
        <f t="shared" si="10"/>
        <v>762</v>
      </c>
      <c r="M111" s="80" t="str">
        <f t="shared" si="11"/>
        <v>Dr. Hauschka</v>
      </c>
    </row>
    <row r="112" spans="1:13" ht="26.1" customHeight="1" x14ac:dyDescent="0.3">
      <c r="A112" s="75" t="str">
        <f>"5388"</f>
        <v>5388</v>
      </c>
      <c r="B112" s="76"/>
      <c r="C112" s="76" t="str">
        <f>"Bodywash lemon lemongrass "</f>
        <v>Bodywash lemon lemongrass </v>
      </c>
      <c r="D112" s="75" t="s">
        <v>357</v>
      </c>
      <c r="E112" s="75">
        <v>1</v>
      </c>
      <c r="F112" s="153">
        <v>72.8</v>
      </c>
      <c r="G112" s="77"/>
      <c r="H112" s="77" t="s">
        <v>48</v>
      </c>
      <c r="I112" s="102">
        <v>25</v>
      </c>
      <c r="J112" s="153">
        <v>140</v>
      </c>
      <c r="K112" s="79">
        <f t="shared" si="9"/>
        <v>0.25</v>
      </c>
      <c r="L112" s="76" t="str">
        <f t="shared" si="10"/>
        <v>762</v>
      </c>
      <c r="M112" s="80" t="str">
        <f t="shared" si="11"/>
        <v>Dr. Hauschka</v>
      </c>
    </row>
    <row r="113" spans="1:13" ht="26.1" customHeight="1" x14ac:dyDescent="0.3">
      <c r="A113" s="75" t="str">
        <f>"5392"</f>
        <v>5392</v>
      </c>
      <c r="B113" s="76"/>
      <c r="C113" s="76" t="str">
        <f>"Bodywash rose nurturing Dr. "</f>
        <v>Bodywash rose nurturing Dr. </v>
      </c>
      <c r="D113" s="75" t="s">
        <v>357</v>
      </c>
      <c r="E113" s="75">
        <v>1</v>
      </c>
      <c r="F113" s="153">
        <v>72.8</v>
      </c>
      <c r="G113" s="77"/>
      <c r="H113" s="77" t="s">
        <v>48</v>
      </c>
      <c r="I113" s="102">
        <v>25</v>
      </c>
      <c r="J113" s="153">
        <v>140</v>
      </c>
      <c r="K113" s="79">
        <f t="shared" si="9"/>
        <v>0.25</v>
      </c>
      <c r="L113" s="76" t="str">
        <f t="shared" si="10"/>
        <v>762</v>
      </c>
      <c r="M113" s="80" t="str">
        <f t="shared" si="11"/>
        <v>Dr. Hauschka</v>
      </c>
    </row>
    <row r="114" spans="1:13" ht="26.1" customHeight="1" x14ac:dyDescent="0.3">
      <c r="A114" s="75" t="str">
        <f>"5494"</f>
        <v>5494</v>
      </c>
      <c r="B114" s="76"/>
      <c r="C114" s="76" t="str">
        <f>"Lemon lemongrass vitalising"</f>
        <v>Lemon lemongrass vitalising</v>
      </c>
      <c r="D114" s="75" t="s">
        <v>351</v>
      </c>
      <c r="E114" s="75">
        <v>5</v>
      </c>
      <c r="F114" s="153">
        <v>75</v>
      </c>
      <c r="G114" s="77"/>
      <c r="H114" s="77" t="s">
        <v>48</v>
      </c>
      <c r="I114" s="102">
        <v>25</v>
      </c>
      <c r="J114" s="153">
        <v>155</v>
      </c>
      <c r="K114" s="79">
        <f t="shared" si="9"/>
        <v>0.25</v>
      </c>
      <c r="L114" s="76" t="str">
        <f t="shared" si="10"/>
        <v>762</v>
      </c>
      <c r="M114" s="80" t="str">
        <f t="shared" si="11"/>
        <v>Dr. Hauschka</v>
      </c>
    </row>
    <row r="115" spans="1:13" ht="26.1" customHeight="1" thickBot="1" x14ac:dyDescent="0.35">
      <c r="A115" s="177" t="str">
        <f>"Body skrub"</f>
        <v>Body skrub</v>
      </c>
      <c r="B115" s="74"/>
      <c r="C115" s="74"/>
      <c r="D115" s="74"/>
      <c r="E115" s="74"/>
      <c r="F115" s="159"/>
      <c r="G115" s="74"/>
      <c r="H115" s="74"/>
      <c r="I115" s="74"/>
      <c r="J115" s="159"/>
      <c r="K115" s="74"/>
      <c r="L115" s="1"/>
      <c r="M115" s="1"/>
    </row>
    <row r="116" spans="1:13" ht="26.1" customHeight="1" x14ac:dyDescent="0.3">
      <c r="A116" s="75" t="str">
        <f>"4683"</f>
        <v>4683</v>
      </c>
      <c r="B116" s="76"/>
      <c r="C116" s="76" t="str">
        <f>"Nuxe Fugtgivende Bodyscrub"</f>
        <v>Nuxe Fugtgivende Bodyscrub</v>
      </c>
      <c r="D116" s="75" t="s">
        <v>357</v>
      </c>
      <c r="E116" s="75">
        <v>1</v>
      </c>
      <c r="F116" s="153">
        <v>89</v>
      </c>
      <c r="G116" s="77"/>
      <c r="H116" s="77" t="s">
        <v>48</v>
      </c>
      <c r="I116" s="102">
        <v>25</v>
      </c>
      <c r="J116" s="153">
        <v>185</v>
      </c>
      <c r="K116" s="79">
        <f>IF(I116&lt;&gt;"",I116,"")%</f>
        <v>0.25</v>
      </c>
      <c r="L116" s="76" t="str">
        <f>"586"</f>
        <v>586</v>
      </c>
      <c r="M116" s="80" t="str">
        <f>"Nuxe"</f>
        <v>Nuxe</v>
      </c>
    </row>
    <row r="117" spans="1:13" ht="26.1" customHeight="1" x14ac:dyDescent="0.3">
      <c r="A117" s="75" t="str">
        <f>"4663"</f>
        <v>4663</v>
      </c>
      <c r="B117" s="76"/>
      <c r="C117" s="76" t="str">
        <f>"Nuxe Rose Ansigtsscrub"</f>
        <v>Nuxe Rose Ansigtsscrub</v>
      </c>
      <c r="D117" s="75" t="s">
        <v>353</v>
      </c>
      <c r="E117" s="75">
        <v>1</v>
      </c>
      <c r="F117" s="153">
        <v>84</v>
      </c>
      <c r="G117" s="77"/>
      <c r="H117" s="77" t="s">
        <v>48</v>
      </c>
      <c r="I117" s="102">
        <v>25</v>
      </c>
      <c r="J117" s="153">
        <v>175</v>
      </c>
      <c r="K117" s="79">
        <f>IF(I117&lt;&gt;"",I117,"")%</f>
        <v>0.25</v>
      </c>
      <c r="L117" s="76" t="str">
        <f>"586"</f>
        <v>586</v>
      </c>
      <c r="M117" s="80" t="str">
        <f>"Nuxe"</f>
        <v>Nuxe</v>
      </c>
    </row>
    <row r="118" spans="1:13" ht="26.1" customHeight="1" thickBot="1" x14ac:dyDescent="0.35">
      <c r="A118" s="177" t="str">
        <f>"Hudpleje olie"</f>
        <v>Hudpleje olie</v>
      </c>
      <c r="B118" s="74"/>
      <c r="C118" s="74"/>
      <c r="D118" s="74"/>
      <c r="E118" s="74"/>
      <c r="F118" s="159"/>
      <c r="G118" s="74"/>
      <c r="H118" s="74"/>
      <c r="I118" s="74"/>
      <c r="J118" s="159"/>
      <c r="K118" s="74"/>
      <c r="L118" s="1"/>
      <c r="M118" s="1"/>
    </row>
    <row r="119" spans="1:13" ht="26.1" customHeight="1" x14ac:dyDescent="0.3">
      <c r="A119" s="75" t="str">
        <f>"4650"</f>
        <v>4650</v>
      </c>
      <c r="B119" s="76"/>
      <c r="C119" s="76" t="str">
        <f>"Kropsolie hud, hår, negle, bad"</f>
        <v>Kropsolie hud, hår, negle, bad</v>
      </c>
      <c r="D119" s="75" t="s">
        <v>351</v>
      </c>
      <c r="E119" s="75">
        <v>1</v>
      </c>
      <c r="F119" s="153">
        <v>137</v>
      </c>
      <c r="G119" s="77"/>
      <c r="H119" s="77" t="s">
        <v>48</v>
      </c>
      <c r="I119" s="102">
        <v>25</v>
      </c>
      <c r="J119" s="153">
        <v>285</v>
      </c>
      <c r="K119" s="79">
        <f t="shared" ref="K119:K126" si="12">IF(I119&lt;&gt;"",I119,"")%</f>
        <v>0.25</v>
      </c>
      <c r="L119" s="76" t="str">
        <f>"586"</f>
        <v>586</v>
      </c>
      <c r="M119" s="80" t="str">
        <f>"Nuxe"</f>
        <v>Nuxe</v>
      </c>
    </row>
    <row r="120" spans="1:13" ht="26.1" customHeight="1" x14ac:dyDescent="0.3">
      <c r="A120" s="75" t="str">
        <f>"4651"</f>
        <v>4651</v>
      </c>
      <c r="B120" s="76"/>
      <c r="C120" s="76" t="str">
        <f>"Kropsolie hud, hår, negle, bad"</f>
        <v>Kropsolie hud, hår, negle, bad</v>
      </c>
      <c r="D120" s="75" t="s">
        <v>352</v>
      </c>
      <c r="E120" s="75">
        <v>1</v>
      </c>
      <c r="F120" s="153">
        <v>84</v>
      </c>
      <c r="G120" s="77"/>
      <c r="H120" s="77" t="s">
        <v>48</v>
      </c>
      <c r="I120" s="102">
        <v>25</v>
      </c>
      <c r="J120" s="153">
        <v>175</v>
      </c>
      <c r="K120" s="79">
        <f t="shared" si="12"/>
        <v>0.25</v>
      </c>
      <c r="L120" s="76" t="str">
        <f>"586"</f>
        <v>586</v>
      </c>
      <c r="M120" s="80" t="str">
        <f>"Nuxe"</f>
        <v>Nuxe</v>
      </c>
    </row>
    <row r="121" spans="1:13" ht="26.1" customHeight="1" x14ac:dyDescent="0.3">
      <c r="A121" s="75" t="str">
        <f>"26209"</f>
        <v>26209</v>
      </c>
      <c r="B121" s="76"/>
      <c r="C121" s="76" t="str">
        <f>"Nuxe huile prodigieuse riche"</f>
        <v>Nuxe huile prodigieuse riche</v>
      </c>
      <c r="D121" s="75" t="s">
        <v>351</v>
      </c>
      <c r="E121" s="75">
        <v>6</v>
      </c>
      <c r="F121" s="153">
        <v>147</v>
      </c>
      <c r="G121" s="77"/>
      <c r="H121" s="77" t="s">
        <v>48</v>
      </c>
      <c r="I121" s="102">
        <v>25</v>
      </c>
      <c r="J121" s="153">
        <v>305</v>
      </c>
      <c r="K121" s="79">
        <f t="shared" si="12"/>
        <v>0.25</v>
      </c>
      <c r="L121" s="76" t="str">
        <f>"586"</f>
        <v>586</v>
      </c>
      <c r="M121" s="80" t="str">
        <f>"Nuxe"</f>
        <v>Nuxe</v>
      </c>
    </row>
    <row r="122" spans="1:13" ht="26.1" customHeight="1" x14ac:dyDescent="0.3">
      <c r="A122" s="75" t="str">
        <f>"4318"</f>
        <v>4318</v>
      </c>
      <c r="B122" s="76"/>
      <c r="C122" s="76" t="str">
        <f>"Body oil birch arnica Dr. "</f>
        <v>Body oil birch arnica Dr. </v>
      </c>
      <c r="D122" s="75" t="s">
        <v>353</v>
      </c>
      <c r="E122" s="75">
        <v>5</v>
      </c>
      <c r="F122" s="153">
        <v>77</v>
      </c>
      <c r="G122" s="77"/>
      <c r="H122" s="77" t="s">
        <v>48</v>
      </c>
      <c r="I122" s="102">
        <v>25</v>
      </c>
      <c r="J122" s="153">
        <v>160</v>
      </c>
      <c r="K122" s="79">
        <f t="shared" si="12"/>
        <v>0.25</v>
      </c>
      <c r="L122" s="76" t="str">
        <f>"762"</f>
        <v>762</v>
      </c>
      <c r="M122" s="80" t="str">
        <f>"Dr. Hauschka"</f>
        <v>Dr. Hauschka</v>
      </c>
    </row>
    <row r="123" spans="1:13" ht="26.1" customHeight="1" x14ac:dyDescent="0.3">
      <c r="A123" s="75" t="str">
        <f>"4322"</f>
        <v>4322</v>
      </c>
      <c r="B123" s="76"/>
      <c r="C123" s="76" t="str">
        <f>"Body oil blackthorn Dr. "</f>
        <v>Body oil blackthorn Dr. </v>
      </c>
      <c r="D123" s="75" t="s">
        <v>353</v>
      </c>
      <c r="E123" s="75">
        <v>5</v>
      </c>
      <c r="F123" s="153">
        <v>82</v>
      </c>
      <c r="G123" s="77"/>
      <c r="H123" s="77" t="s">
        <v>48</v>
      </c>
      <c r="I123" s="102">
        <v>25</v>
      </c>
      <c r="J123" s="153">
        <v>170</v>
      </c>
      <c r="K123" s="79">
        <f t="shared" si="12"/>
        <v>0.25</v>
      </c>
      <c r="L123" s="76" t="str">
        <f>"762"</f>
        <v>762</v>
      </c>
      <c r="M123" s="80" t="str">
        <f>"Dr. Hauschka"</f>
        <v>Dr. Hauschka</v>
      </c>
    </row>
    <row r="124" spans="1:13" ht="26.1" customHeight="1" x14ac:dyDescent="0.3">
      <c r="A124" s="75" t="str">
        <f>"4319"</f>
        <v>4319</v>
      </c>
      <c r="B124" s="76"/>
      <c r="C124" s="76" t="str">
        <f>"Body oil lemon lemongrass "</f>
        <v xml:space="preserve">Body oil lemon lemongrass </v>
      </c>
      <c r="D124" s="75" t="s">
        <v>353</v>
      </c>
      <c r="E124" s="75">
        <v>5</v>
      </c>
      <c r="F124" s="153">
        <v>82</v>
      </c>
      <c r="G124" s="77"/>
      <c r="H124" s="77" t="s">
        <v>48</v>
      </c>
      <c r="I124" s="102">
        <v>25</v>
      </c>
      <c r="J124" s="153">
        <v>170</v>
      </c>
      <c r="K124" s="79">
        <f t="shared" si="12"/>
        <v>0.25</v>
      </c>
      <c r="L124" s="76" t="str">
        <f>"762"</f>
        <v>762</v>
      </c>
      <c r="M124" s="80" t="str">
        <f>"Dr. Hauschka"</f>
        <v>Dr. Hauschka</v>
      </c>
    </row>
    <row r="125" spans="1:13" ht="26.1" customHeight="1" x14ac:dyDescent="0.3">
      <c r="A125" s="75" t="str">
        <f>"4323"</f>
        <v>4323</v>
      </c>
      <c r="B125" s="76"/>
      <c r="C125" s="76" t="str">
        <f>"Body oil moor lavender calming"</f>
        <v>Body oil moor lavender calming</v>
      </c>
      <c r="D125" s="75" t="s">
        <v>353</v>
      </c>
      <c r="E125" s="75">
        <v>5</v>
      </c>
      <c r="F125" s="153">
        <v>92</v>
      </c>
      <c r="G125" s="77"/>
      <c r="H125" s="77" t="s">
        <v>48</v>
      </c>
      <c r="I125" s="102">
        <v>25</v>
      </c>
      <c r="J125" s="153">
        <v>190</v>
      </c>
      <c r="K125" s="79">
        <f t="shared" si="12"/>
        <v>0.25</v>
      </c>
      <c r="L125" s="76" t="str">
        <f>"762"</f>
        <v>762</v>
      </c>
      <c r="M125" s="80" t="str">
        <f>"Dr. Hauschka"</f>
        <v>Dr. Hauschka</v>
      </c>
    </row>
    <row r="126" spans="1:13" ht="26.1" customHeight="1" x14ac:dyDescent="0.3">
      <c r="A126" s="75" t="str">
        <f>"4321"</f>
        <v>4321</v>
      </c>
      <c r="B126" s="76"/>
      <c r="C126" s="76" t="str">
        <f>"Body oil rose Dr. Hauschka "</f>
        <v xml:space="preserve">Body oil rose Dr. Hauschka </v>
      </c>
      <c r="D126" s="75" t="s">
        <v>353</v>
      </c>
      <c r="E126" s="75">
        <v>5</v>
      </c>
      <c r="F126" s="153">
        <v>92</v>
      </c>
      <c r="G126" s="77"/>
      <c r="H126" s="77" t="s">
        <v>48</v>
      </c>
      <c r="I126" s="102">
        <v>25</v>
      </c>
      <c r="J126" s="153">
        <v>190</v>
      </c>
      <c r="K126" s="79">
        <f t="shared" si="12"/>
        <v>0.25</v>
      </c>
      <c r="L126" s="76" t="str">
        <f>"762"</f>
        <v>762</v>
      </c>
      <c r="M126" s="80" t="str">
        <f>"Dr. Hauschka"</f>
        <v>Dr. Hauschka</v>
      </c>
    </row>
    <row r="127" spans="1:13" ht="26.1" customHeight="1" thickBot="1" x14ac:dyDescent="0.35">
      <c r="A127" s="177" t="str">
        <f>"Specialcreme, salve og velvære "</f>
        <v xml:space="preserve">Specialcreme, salve og velvære </v>
      </c>
      <c r="B127" s="74"/>
      <c r="C127" s="74"/>
      <c r="D127" s="74"/>
      <c r="E127" s="74"/>
      <c r="F127" s="159"/>
      <c r="G127" s="74"/>
      <c r="H127" s="74"/>
      <c r="I127" s="74"/>
      <c r="J127" s="159"/>
      <c r="K127" s="74"/>
      <c r="L127" s="1"/>
      <c r="M127" s="1"/>
    </row>
    <row r="128" spans="1:13" ht="26.1" customHeight="1" x14ac:dyDescent="0.3">
      <c r="A128" s="75" t="str">
        <f>"6270"</f>
        <v>6270</v>
      </c>
      <c r="B128" s="76"/>
      <c r="C128" s="76" t="str">
        <f>"Acute Care Potentilla"</f>
        <v>Acute Care Potentilla</v>
      </c>
      <c r="D128" s="75" t="s">
        <v>371</v>
      </c>
      <c r="E128" s="75">
        <v>5</v>
      </c>
      <c r="F128" s="153">
        <v>80</v>
      </c>
      <c r="G128" s="77"/>
      <c r="H128" s="77" t="s">
        <v>48</v>
      </c>
      <c r="I128" s="102">
        <v>25</v>
      </c>
      <c r="J128" s="153">
        <v>165</v>
      </c>
      <c r="K128" s="79">
        <f>IF(I128&lt;&gt;"",I128,"")%</f>
        <v>0.25</v>
      </c>
      <c r="L128" s="76" t="str">
        <f>"762"</f>
        <v>762</v>
      </c>
      <c r="M128" s="80" t="str">
        <f>"Dr. Hauschka"</f>
        <v>Dr. Hauschka</v>
      </c>
    </row>
    <row r="129" spans="1:13" ht="26.1" customHeight="1" x14ac:dyDescent="0.3">
      <c r="A129" s="75" t="str">
        <f>"5384"</f>
        <v>5384</v>
      </c>
      <c r="B129" s="76"/>
      <c r="C129" s="76" t="str">
        <f>"Body silk silkepudder Dr. "</f>
        <v>Body silk silkepudder Dr. </v>
      </c>
      <c r="D129" s="75" t="s">
        <v>401</v>
      </c>
      <c r="E129" s="75">
        <v>5</v>
      </c>
      <c r="F129" s="153">
        <v>116</v>
      </c>
      <c r="G129" s="77"/>
      <c r="H129" s="77" t="s">
        <v>48</v>
      </c>
      <c r="I129" s="102">
        <v>25</v>
      </c>
      <c r="J129" s="153">
        <v>240</v>
      </c>
      <c r="K129" s="79">
        <f>IF(I129&lt;&gt;"",I129,"")%</f>
        <v>0.25</v>
      </c>
      <c r="L129" s="76" t="str">
        <f>"762"</f>
        <v>762</v>
      </c>
      <c r="M129" s="80" t="str">
        <f>"Dr. Hauschka"</f>
        <v>Dr. Hauschka</v>
      </c>
    </row>
    <row r="130" spans="1:13" ht="26.1" customHeight="1" x14ac:dyDescent="0.3">
      <c r="A130" s="75" t="str">
        <f>"4315"</f>
        <v>4315</v>
      </c>
      <c r="B130" s="76"/>
      <c r="C130" s="76" t="str">
        <f>"Revitalising Leg &amp; Arm tonic"</f>
        <v>Revitalising Leg &amp; Arm tonic</v>
      </c>
      <c r="D130" s="75" t="s">
        <v>351</v>
      </c>
      <c r="E130" s="75">
        <v>5</v>
      </c>
      <c r="F130" s="153">
        <v>99</v>
      </c>
      <c r="G130" s="77"/>
      <c r="H130" s="77" t="s">
        <v>48</v>
      </c>
      <c r="I130" s="102">
        <v>25</v>
      </c>
      <c r="J130" s="153">
        <v>205</v>
      </c>
      <c r="K130" s="79">
        <f>IF(I130&lt;&gt;"",I130,"")%</f>
        <v>0.25</v>
      </c>
      <c r="L130" s="76" t="str">
        <f>"762"</f>
        <v>762</v>
      </c>
      <c r="M130" s="80" t="str">
        <f>"Dr. Hauschka"</f>
        <v>Dr. Hauschka</v>
      </c>
    </row>
    <row r="131" spans="1:13" ht="26.1" customHeight="1" thickBot="1" x14ac:dyDescent="0.35">
      <c r="A131" s="176" t="s">
        <v>96</v>
      </c>
      <c r="B131" s="74"/>
      <c r="C131" s="74"/>
      <c r="D131" s="74"/>
      <c r="E131" s="74"/>
      <c r="F131" s="159"/>
      <c r="G131" s="74"/>
      <c r="H131" s="74"/>
      <c r="I131" s="74"/>
      <c r="J131" s="159"/>
      <c r="K131" s="74"/>
      <c r="L131" s="1"/>
      <c r="M131" s="1"/>
    </row>
    <row r="132" spans="1:13" ht="26.1" customHeight="1" thickTop="1" thickBot="1" x14ac:dyDescent="0.35">
      <c r="A132" s="177" t="str">
        <f>"Hårbalsam"</f>
        <v>Hårbalsam</v>
      </c>
      <c r="B132" s="74"/>
      <c r="C132" s="74"/>
      <c r="D132" s="74"/>
      <c r="E132" s="74"/>
      <c r="F132" s="159"/>
      <c r="G132" s="74"/>
      <c r="H132" s="74"/>
      <c r="I132" s="74"/>
      <c r="J132" s="159"/>
      <c r="K132" s="74"/>
      <c r="L132" s="1"/>
      <c r="M132" s="1"/>
    </row>
    <row r="133" spans="1:13" ht="26.1" customHeight="1" x14ac:dyDescent="0.3">
      <c r="A133" s="75" t="str">
        <f>"6315"</f>
        <v>6315</v>
      </c>
      <c r="B133" s="76"/>
      <c r="C133" s="76" t="str">
        <f>"Nourishing hair conditioner"</f>
        <v>Nourishing hair conditioner</v>
      </c>
      <c r="D133" s="75" t="s">
        <v>357</v>
      </c>
      <c r="E133" s="75">
        <v>5</v>
      </c>
      <c r="F133" s="153">
        <v>65</v>
      </c>
      <c r="G133" s="77"/>
      <c r="H133" s="77" t="s">
        <v>48</v>
      </c>
      <c r="I133" s="102">
        <v>25</v>
      </c>
      <c r="J133" s="153">
        <v>135</v>
      </c>
      <c r="K133" s="79">
        <f>IF(I133&lt;&gt;"",I133,"")%</f>
        <v>0.25</v>
      </c>
      <c r="L133" s="76" t="str">
        <f>"762"</f>
        <v>762</v>
      </c>
      <c r="M133" s="80" t="str">
        <f>"Dr. Hauschka"</f>
        <v>Dr. Hauschka</v>
      </c>
    </row>
    <row r="134" spans="1:13" ht="26.1" customHeight="1" thickBot="1" x14ac:dyDescent="0.35">
      <c r="A134" s="177" t="str">
        <f>"Hårolie"</f>
        <v>Hårolie</v>
      </c>
      <c r="B134" s="74"/>
      <c r="C134" s="74"/>
      <c r="D134" s="74"/>
      <c r="E134" s="74"/>
      <c r="F134" s="159"/>
      <c r="G134" s="74"/>
      <c r="H134" s="74"/>
      <c r="I134" s="74"/>
      <c r="J134" s="159"/>
      <c r="K134" s="74"/>
      <c r="L134" s="1"/>
      <c r="M134" s="1"/>
    </row>
    <row r="135" spans="1:13" ht="26.1" customHeight="1" x14ac:dyDescent="0.3">
      <c r="A135" s="75" t="str">
        <f>"4310"</f>
        <v>4310</v>
      </c>
      <c r="B135" s="76"/>
      <c r="C135" s="76" t="str">
        <f>"Strengthening hair treatment"</f>
        <v>Strengthening hair treatment</v>
      </c>
      <c r="D135" s="75" t="s">
        <v>351</v>
      </c>
      <c r="E135" s="75">
        <v>5</v>
      </c>
      <c r="F135" s="153">
        <v>99</v>
      </c>
      <c r="G135" s="77"/>
      <c r="H135" s="77" t="s">
        <v>48</v>
      </c>
      <c r="I135" s="102">
        <v>25</v>
      </c>
      <c r="J135" s="153">
        <v>205</v>
      </c>
      <c r="K135" s="79">
        <f>IF(I135&lt;&gt;"",I135,"")%</f>
        <v>0.25</v>
      </c>
      <c r="L135" s="76" t="str">
        <f>"762"</f>
        <v>762</v>
      </c>
      <c r="M135" s="80" t="str">
        <f>"Dr. Hauschka"</f>
        <v>Dr. Hauschka</v>
      </c>
    </row>
    <row r="136" spans="1:13" ht="26.1" customHeight="1" thickBot="1" x14ac:dyDescent="0.35">
      <c r="A136" s="177" t="str">
        <f>"Hårpleje, kur"</f>
        <v>Hårpleje, kur</v>
      </c>
      <c r="B136" s="74"/>
      <c r="C136" s="74"/>
      <c r="D136" s="74"/>
      <c r="E136" s="74"/>
      <c r="F136" s="159"/>
      <c r="G136" s="74"/>
      <c r="H136" s="74"/>
      <c r="I136" s="74"/>
      <c r="J136" s="159"/>
      <c r="K136" s="74"/>
      <c r="L136" s="1"/>
      <c r="M136" s="1"/>
    </row>
    <row r="137" spans="1:13" ht="26.1" customHeight="1" x14ac:dyDescent="0.3">
      <c r="A137" s="75" t="str">
        <f>"4311"</f>
        <v>4311</v>
      </c>
      <c r="B137" s="76"/>
      <c r="C137" s="76" t="str">
        <f>"Revitalising hair &amp; scalp     "</f>
        <v xml:space="preserve">Revitalising hair &amp; scalp     </v>
      </c>
      <c r="D137" s="75" t="s">
        <v>351</v>
      </c>
      <c r="E137" s="75">
        <v>5</v>
      </c>
      <c r="F137" s="153">
        <v>77</v>
      </c>
      <c r="G137" s="77"/>
      <c r="H137" s="77" t="s">
        <v>48</v>
      </c>
      <c r="I137" s="102">
        <v>25</v>
      </c>
      <c r="J137" s="153">
        <v>160</v>
      </c>
      <c r="K137" s="79">
        <f>IF(I137&lt;&gt;"",I137,"")%</f>
        <v>0.25</v>
      </c>
      <c r="L137" s="76" t="str">
        <f>"762"</f>
        <v>762</v>
      </c>
      <c r="M137" s="80" t="str">
        <f>"Dr. Hauschka"</f>
        <v>Dr. Hauschka</v>
      </c>
    </row>
    <row r="138" spans="1:13" ht="26.1" customHeight="1" thickBot="1" x14ac:dyDescent="0.35">
      <c r="A138" s="176" t="s">
        <v>110</v>
      </c>
      <c r="B138" s="74"/>
      <c r="C138" s="74"/>
      <c r="D138" s="74"/>
      <c r="E138" s="74"/>
      <c r="F138" s="159"/>
      <c r="G138" s="74"/>
      <c r="H138" s="74"/>
      <c r="I138" s="74"/>
      <c r="J138" s="159"/>
      <c r="K138" s="74"/>
      <c r="L138" s="1"/>
      <c r="M138" s="1"/>
    </row>
    <row r="139" spans="1:13" ht="26.1" customHeight="1" thickTop="1" thickBot="1" x14ac:dyDescent="0.35">
      <c r="A139" s="177" t="str">
        <f>"Aftersun"</f>
        <v>Aftersun</v>
      </c>
      <c r="B139" s="74"/>
      <c r="C139" s="74"/>
      <c r="D139" s="74"/>
      <c r="E139" s="74"/>
      <c r="F139" s="159"/>
      <c r="G139" s="74"/>
      <c r="H139" s="74"/>
      <c r="I139" s="74"/>
      <c r="J139" s="159"/>
      <c r="K139" s="74"/>
      <c r="L139" s="1"/>
      <c r="M139" s="1"/>
    </row>
    <row r="140" spans="1:13" ht="26.1" customHeight="1" x14ac:dyDescent="0.3">
      <c r="A140" s="75" t="str">
        <f>"6259"</f>
        <v>6259</v>
      </c>
      <c r="B140" s="76"/>
      <c r="C140" s="76" t="str">
        <f>"After sun lotion Dr.Hauschka"</f>
        <v>After sun lotion Dr.Hauschka</v>
      </c>
      <c r="D140" s="75" t="s">
        <v>351</v>
      </c>
      <c r="E140" s="75">
        <v>5</v>
      </c>
      <c r="F140" s="153">
        <v>77</v>
      </c>
      <c r="G140" s="77"/>
      <c r="H140" s="77" t="s">
        <v>48</v>
      </c>
      <c r="I140" s="102">
        <v>25</v>
      </c>
      <c r="J140" s="153">
        <v>160</v>
      </c>
      <c r="K140" s="79">
        <f>IF(I140&lt;&gt;"",I140,"")%</f>
        <v>0.25</v>
      </c>
      <c r="L140" s="76" t="str">
        <f>"762"</f>
        <v>762</v>
      </c>
      <c r="M140" s="80" t="str">
        <f>"Dr. Hauschka"</f>
        <v>Dr. Hauschka</v>
      </c>
    </row>
    <row r="141" spans="1:13" ht="26.1" customHeight="1" thickBot="1" x14ac:dyDescent="0.35">
      <c r="A141" s="177" t="str">
        <f>"Selvbruner"</f>
        <v>Selvbruner</v>
      </c>
      <c r="B141" s="74"/>
      <c r="C141" s="74"/>
      <c r="D141" s="74"/>
      <c r="E141" s="74"/>
      <c r="F141" s="159"/>
      <c r="G141" s="74"/>
      <c r="H141" s="74"/>
      <c r="I141" s="74"/>
      <c r="J141" s="159"/>
      <c r="K141" s="74"/>
      <c r="L141" s="1"/>
      <c r="M141" s="1"/>
    </row>
    <row r="142" spans="1:13" ht="26.1" customHeight="1" x14ac:dyDescent="0.3">
      <c r="A142" s="75" t="str">
        <f>"6124"</f>
        <v>6124</v>
      </c>
      <c r="B142" s="76"/>
      <c r="C142" s="76" t="str">
        <f>"Nuxe Selvbruner milk"</f>
        <v>Nuxe Selvbruner milk</v>
      </c>
      <c r="D142" s="75" t="s">
        <v>351</v>
      </c>
      <c r="E142" s="75">
        <v>1</v>
      </c>
      <c r="F142" s="153">
        <v>99</v>
      </c>
      <c r="G142" s="77"/>
      <c r="H142" s="77" t="s">
        <v>48</v>
      </c>
      <c r="I142" s="102">
        <v>25</v>
      </c>
      <c r="J142" s="153">
        <v>205</v>
      </c>
      <c r="K142" s="79">
        <f>IF(I142&lt;&gt;"",I142,"")%</f>
        <v>0.25</v>
      </c>
      <c r="L142" s="76" t="str">
        <f>"586"</f>
        <v>586</v>
      </c>
      <c r="M142" s="80" t="str">
        <f>"Nuxe"</f>
        <v>Nuxe</v>
      </c>
    </row>
    <row r="143" spans="1:13" ht="26.1" customHeight="1" thickBot="1" x14ac:dyDescent="0.35">
      <c r="A143" s="176" t="s">
        <v>111</v>
      </c>
      <c r="B143" s="74"/>
      <c r="C143" s="74"/>
      <c r="D143" s="74"/>
      <c r="E143" s="74"/>
      <c r="F143" s="159"/>
      <c r="G143" s="74"/>
      <c r="H143" s="74"/>
      <c r="I143" s="74"/>
      <c r="J143" s="159"/>
      <c r="K143" s="74"/>
      <c r="L143" s="1"/>
      <c r="M143" s="1"/>
    </row>
    <row r="144" spans="1:13" ht="26.1" customHeight="1" thickTop="1" thickBot="1" x14ac:dyDescent="0.35">
      <c r="A144" s="177" t="str">
        <f>"Barbering"</f>
        <v>Barbering</v>
      </c>
      <c r="B144" s="74"/>
      <c r="C144" s="74"/>
      <c r="D144" s="74"/>
      <c r="E144" s="74"/>
      <c r="F144" s="159"/>
      <c r="G144" s="74"/>
      <c r="H144" s="74"/>
      <c r="I144" s="74"/>
      <c r="J144" s="159"/>
      <c r="K144" s="74"/>
      <c r="L144" s="1"/>
      <c r="M144" s="1"/>
    </row>
    <row r="145" spans="1:13" ht="26.1" customHeight="1" x14ac:dyDescent="0.3">
      <c r="A145" s="75" t="str">
        <f>"23311"</f>
        <v>23311</v>
      </c>
      <c r="B145" s="76"/>
      <c r="C145" s="76" t="str">
        <f>"Nuxe Men Aftershave balm"</f>
        <v>Nuxe Men Aftershave balm</v>
      </c>
      <c r="D145" s="75" t="s">
        <v>352</v>
      </c>
      <c r="E145" s="75">
        <v>1</v>
      </c>
      <c r="F145" s="153">
        <v>99</v>
      </c>
      <c r="G145" s="77"/>
      <c r="H145" s="77" t="s">
        <v>48</v>
      </c>
      <c r="I145" s="102">
        <v>25</v>
      </c>
      <c r="J145" s="153">
        <v>205</v>
      </c>
      <c r="K145" s="79">
        <f>IF(I145&lt;&gt;"",I145,"")%</f>
        <v>0.25</v>
      </c>
      <c r="L145" s="76" t="str">
        <f>"586"</f>
        <v>586</v>
      </c>
      <c r="M145" s="80" t="str">
        <f>"Nuxe"</f>
        <v>Nuxe</v>
      </c>
    </row>
    <row r="146" spans="1:13" ht="26.1" customHeight="1" thickBot="1" x14ac:dyDescent="0.35">
      <c r="A146" s="177" t="str">
        <f>"Brus, bad og scrub"</f>
        <v>Brus, bad og scrub</v>
      </c>
      <c r="B146" s="74"/>
      <c r="C146" s="74"/>
      <c r="D146" s="74"/>
      <c r="E146" s="74"/>
      <c r="F146" s="159"/>
      <c r="G146" s="74"/>
      <c r="H146" s="74"/>
      <c r="I146" s="74"/>
      <c r="J146" s="159"/>
      <c r="K146" s="74"/>
      <c r="L146" s="1"/>
      <c r="M146" s="1"/>
    </row>
    <row r="147" spans="1:13" ht="26.1" customHeight="1" x14ac:dyDescent="0.3">
      <c r="A147" s="75" t="str">
        <f>"23314"</f>
        <v>23314</v>
      </c>
      <c r="B147" s="76"/>
      <c r="C147" s="76" t="str">
        <f>"Nuxe Men Rensegel til krop,"</f>
        <v>Nuxe Men Rensegel til krop,</v>
      </c>
      <c r="D147" s="75" t="s">
        <v>357</v>
      </c>
      <c r="E147" s="75">
        <v>1</v>
      </c>
      <c r="F147" s="153">
        <v>50</v>
      </c>
      <c r="G147" s="77"/>
      <c r="H147" s="77" t="s">
        <v>48</v>
      </c>
      <c r="I147" s="102">
        <v>25</v>
      </c>
      <c r="J147" s="153">
        <v>105</v>
      </c>
      <c r="K147" s="79">
        <f>IF(I147&lt;&gt;"",I147,"")%</f>
        <v>0.25</v>
      </c>
      <c r="L147" s="76" t="str">
        <f>"586"</f>
        <v>586</v>
      </c>
      <c r="M147" s="80" t="str">
        <f>"Nuxe"</f>
        <v>Nuxe</v>
      </c>
    </row>
    <row r="148" spans="1:13" ht="26.1" customHeight="1" thickBot="1" x14ac:dyDescent="0.35">
      <c r="A148" s="177" t="str">
        <f>"Creme"</f>
        <v>Creme</v>
      </c>
      <c r="B148" s="74"/>
      <c r="C148" s="74"/>
      <c r="D148" s="74"/>
      <c r="E148" s="74"/>
      <c r="F148" s="159"/>
      <c r="G148" s="74"/>
      <c r="H148" s="74"/>
      <c r="I148" s="74"/>
      <c r="J148" s="159"/>
      <c r="K148" s="74"/>
      <c r="L148" s="1"/>
      <c r="M148" s="1"/>
    </row>
    <row r="149" spans="1:13" ht="26.1" customHeight="1" x14ac:dyDescent="0.3">
      <c r="A149" s="75" t="str">
        <f>"23312"</f>
        <v>23312</v>
      </c>
      <c r="B149" s="76"/>
      <c r="C149" s="76" t="str">
        <f>"Nuxe Men Ansigtscreme"</f>
        <v>Nuxe Men Ansigtscreme</v>
      </c>
      <c r="D149" s="75" t="s">
        <v>352</v>
      </c>
      <c r="E149" s="75">
        <v>1</v>
      </c>
      <c r="F149" s="153">
        <v>99</v>
      </c>
      <c r="G149" s="77"/>
      <c r="H149" s="77" t="s">
        <v>48</v>
      </c>
      <c r="I149" s="102">
        <v>25</v>
      </c>
      <c r="J149" s="153">
        <v>205</v>
      </c>
      <c r="K149" s="79">
        <f>IF(I149&lt;&gt;"",I149,"")%</f>
        <v>0.25</v>
      </c>
      <c r="L149" s="76" t="str">
        <f>"586"</f>
        <v>586</v>
      </c>
      <c r="M149" s="80" t="str">
        <f>"Nuxe"</f>
        <v>Nuxe</v>
      </c>
    </row>
    <row r="150" spans="1:13" ht="26.1" customHeight="1" x14ac:dyDescent="0.3">
      <c r="A150" s="75" t="str">
        <f>"23313"</f>
        <v>23313</v>
      </c>
      <c r="B150" s="76"/>
      <c r="C150" s="76" t="str">
        <f>"Nuxe Men Øjencreme fugtgivende"</f>
        <v>Nuxe Men Øjencreme fugtgivende</v>
      </c>
      <c r="D150" s="75" t="s">
        <v>397</v>
      </c>
      <c r="E150" s="75">
        <v>1</v>
      </c>
      <c r="F150" s="153">
        <v>89</v>
      </c>
      <c r="G150" s="77"/>
      <c r="H150" s="77" t="s">
        <v>48</v>
      </c>
      <c r="I150" s="102">
        <v>25</v>
      </c>
      <c r="J150" s="153">
        <v>185</v>
      </c>
      <c r="K150" s="79">
        <f>IF(I150&lt;&gt;"",I150,"")%</f>
        <v>0.25</v>
      </c>
      <c r="L150" s="76" t="str">
        <f>"586"</f>
        <v>586</v>
      </c>
      <c r="M150" s="80" t="str">
        <f>"Nuxe"</f>
        <v>Nuxe</v>
      </c>
    </row>
    <row r="151" spans="1:13" ht="26.1" customHeight="1" thickBot="1" x14ac:dyDescent="0.35">
      <c r="A151" s="176" t="s">
        <v>112</v>
      </c>
      <c r="B151" s="74"/>
      <c r="C151" s="74"/>
      <c r="D151" s="74"/>
      <c r="E151" s="74"/>
      <c r="F151" s="159"/>
      <c r="G151" s="74"/>
      <c r="H151" s="74"/>
      <c r="I151" s="74"/>
      <c r="J151" s="159"/>
      <c r="K151" s="74"/>
      <c r="L151" s="1"/>
      <c r="M151" s="1"/>
    </row>
    <row r="152" spans="1:13" ht="26.1" customHeight="1" thickTop="1" thickBot="1" x14ac:dyDescent="0.35">
      <c r="A152" s="177" t="str">
        <f>"Fødder, hænder og negle"</f>
        <v>Fødder, hænder og negle</v>
      </c>
      <c r="B152" s="74"/>
      <c r="C152" s="74"/>
      <c r="D152" s="74"/>
      <c r="E152" s="74"/>
      <c r="F152" s="159"/>
      <c r="G152" s="74"/>
      <c r="H152" s="74"/>
      <c r="I152" s="74"/>
      <c r="J152" s="159"/>
      <c r="K152" s="74"/>
      <c r="L152" s="1"/>
      <c r="M152" s="1"/>
    </row>
    <row r="153" spans="1:13" ht="26.1" customHeight="1" x14ac:dyDescent="0.3">
      <c r="A153" s="75" t="str">
        <f>"4317"</f>
        <v>4317</v>
      </c>
      <c r="B153" s="76"/>
      <c r="C153" s="76" t="str">
        <f>"Negleoliepen Dr. Hauschka"</f>
        <v>Negleoliepen Dr. Hauschka</v>
      </c>
      <c r="D153" s="75" t="s">
        <v>402</v>
      </c>
      <c r="E153" s="75">
        <v>10</v>
      </c>
      <c r="F153" s="153">
        <v>63</v>
      </c>
      <c r="G153" s="77"/>
      <c r="H153" s="77" t="s">
        <v>48</v>
      </c>
      <c r="I153" s="102">
        <v>25</v>
      </c>
      <c r="J153" s="153">
        <v>130</v>
      </c>
      <c r="K153" s="79">
        <f>IF(I153&lt;&gt;"",I153,"")%</f>
        <v>0.25</v>
      </c>
      <c r="L153" s="76" t="str">
        <f>"762"</f>
        <v>762</v>
      </c>
      <c r="M153" s="80" t="str">
        <f>"Dr. Hauschka"</f>
        <v>Dr. Hauschka</v>
      </c>
    </row>
    <row r="154" spans="1:13" ht="26.1" customHeight="1" thickBot="1" x14ac:dyDescent="0.35">
      <c r="A154" s="176" t="s">
        <v>204</v>
      </c>
      <c r="B154" s="74"/>
      <c r="C154" s="74"/>
      <c r="D154" s="74"/>
      <c r="E154" s="74"/>
      <c r="F154" s="159"/>
      <c r="G154" s="74"/>
      <c r="H154" s="74"/>
      <c r="I154" s="74"/>
      <c r="J154" s="159"/>
      <c r="K154" s="74"/>
      <c r="L154" s="1"/>
      <c r="M154" s="1"/>
    </row>
    <row r="155" spans="1:13" ht="26.1" customHeight="1" thickTop="1" thickBot="1" x14ac:dyDescent="0.35">
      <c r="A155" s="177" t="str">
        <f>"Tandpasta"</f>
        <v>Tandpasta</v>
      </c>
      <c r="B155" s="74"/>
      <c r="C155" s="74"/>
      <c r="D155" s="74"/>
      <c r="E155" s="74"/>
      <c r="F155" s="159"/>
      <c r="G155" s="74"/>
      <c r="H155" s="74"/>
      <c r="I155" s="74"/>
      <c r="J155" s="159"/>
      <c r="K155" s="74"/>
      <c r="L155" s="1"/>
      <c r="M155" s="1"/>
    </row>
    <row r="156" spans="1:13" ht="26.1" customHeight="1" x14ac:dyDescent="0.3">
      <c r="A156" s="75" t="str">
        <f>"5398"</f>
        <v>5398</v>
      </c>
      <c r="B156" s="76"/>
      <c r="C156" s="76" t="str">
        <f>"Tandpasta sensitiv saltvand "</f>
        <v>Tandpasta sensitiv saltvand </v>
      </c>
      <c r="D156" s="75" t="s">
        <v>353</v>
      </c>
      <c r="E156" s="75">
        <v>5</v>
      </c>
      <c r="F156" s="153">
        <v>27</v>
      </c>
      <c r="G156" s="77"/>
      <c r="H156" s="77" t="s">
        <v>48</v>
      </c>
      <c r="I156" s="102">
        <v>25</v>
      </c>
      <c r="J156" s="153">
        <v>55</v>
      </c>
      <c r="K156" s="79">
        <f>IF(I156&lt;&gt;"",I156,"")%</f>
        <v>0.25</v>
      </c>
      <c r="L156" s="76" t="str">
        <f>"762"</f>
        <v>762</v>
      </c>
      <c r="M156" s="80" t="str">
        <f>"Dr. Hauschka"</f>
        <v>Dr. Hauschka</v>
      </c>
    </row>
    <row r="157" spans="1:13" ht="26.1" customHeight="1" x14ac:dyDescent="0.3">
      <c r="A157" s="75" t="str">
        <f>"5399"</f>
        <v>5399</v>
      </c>
      <c r="B157" s="76"/>
      <c r="C157" s="76" t="str">
        <f>"Tandpasta styrkende mint "</f>
        <v>Tandpasta styrkende mint </v>
      </c>
      <c r="D157" s="75" t="s">
        <v>353</v>
      </c>
      <c r="E157" s="75">
        <v>5</v>
      </c>
      <c r="F157" s="153">
        <v>27</v>
      </c>
      <c r="G157" s="77"/>
      <c r="H157" s="77" t="s">
        <v>48</v>
      </c>
      <c r="I157" s="102">
        <v>25</v>
      </c>
      <c r="J157" s="153">
        <v>55</v>
      </c>
      <c r="K157" s="79">
        <f>IF(I157&lt;&gt;"",I157,"")%</f>
        <v>0.25</v>
      </c>
      <c r="L157" s="76" t="str">
        <f>"762"</f>
        <v>762</v>
      </c>
      <c r="M157" s="80" t="str">
        <f>"Dr. Hauschka"</f>
        <v>Dr. Hauschka</v>
      </c>
    </row>
    <row r="158" spans="1:13" ht="26.1" customHeight="1" thickBot="1" x14ac:dyDescent="0.35">
      <c r="A158" s="177" t="str">
        <f>"Mundskyl og mundpleje"</f>
        <v>Mundskyl og mundpleje</v>
      </c>
      <c r="B158" s="74"/>
      <c r="C158" s="74"/>
      <c r="D158" s="74"/>
      <c r="E158" s="74"/>
      <c r="F158" s="159"/>
      <c r="G158" s="74"/>
      <c r="H158" s="74"/>
      <c r="I158" s="74"/>
      <c r="J158" s="159"/>
      <c r="K158" s="74"/>
      <c r="L158" s="1"/>
      <c r="M158" s="1"/>
    </row>
    <row r="159" spans="1:13" ht="26.1" customHeight="1" x14ac:dyDescent="0.3">
      <c r="A159" s="75" t="str">
        <f>"5400"</f>
        <v>5400</v>
      </c>
      <c r="B159" s="76"/>
      <c r="C159" s="76" t="str">
        <f>"Mundskyl salvie Dr. Hauschka"</f>
        <v>Mundskyl salvie Dr. Hauschka</v>
      </c>
      <c r="D159" s="75" t="s">
        <v>379</v>
      </c>
      <c r="E159" s="75">
        <v>1</v>
      </c>
      <c r="F159" s="153">
        <v>49</v>
      </c>
      <c r="G159" s="77"/>
      <c r="H159" s="77" t="s">
        <v>48</v>
      </c>
      <c r="I159" s="102">
        <v>25</v>
      </c>
      <c r="J159" s="153">
        <v>100</v>
      </c>
      <c r="K159" s="79">
        <f>IF(I159&lt;&gt;"",I159,"")%</f>
        <v>0.25</v>
      </c>
      <c r="L159" s="76" t="str">
        <f>"762"</f>
        <v>762</v>
      </c>
      <c r="M159" s="80" t="str">
        <f>"Dr. Hauschka"</f>
        <v>Dr. Hauschka</v>
      </c>
    </row>
    <row r="160" spans="1:13" ht="26.1" customHeight="1" thickBot="1" x14ac:dyDescent="0.35">
      <c r="A160" s="176" t="s">
        <v>298</v>
      </c>
      <c r="B160" s="74"/>
      <c r="C160" s="74"/>
      <c r="D160" s="74"/>
      <c r="E160" s="74"/>
      <c r="F160" s="159"/>
      <c r="G160" s="74"/>
      <c r="H160" s="74"/>
      <c r="I160" s="74"/>
      <c r="J160" s="159"/>
      <c r="K160" s="74"/>
      <c r="L160" s="1"/>
      <c r="M160" s="1"/>
    </row>
    <row r="161" spans="1:13" ht="26.1" customHeight="1" thickTop="1" x14ac:dyDescent="0.3">
      <c r="A161" s="75" t="str">
        <f>"80942"</f>
        <v>80942</v>
      </c>
      <c r="B161" s="76"/>
      <c r="C161" s="76" t="str">
        <f>"Nuxe body luksus gaveæske"</f>
        <v>Nuxe body luksus gaveæske</v>
      </c>
      <c r="D161" s="75" t="s">
        <v>403</v>
      </c>
      <c r="E161" s="75">
        <v>12</v>
      </c>
      <c r="F161" s="153">
        <v>132</v>
      </c>
      <c r="G161" s="77"/>
      <c r="H161" s="77" t="s">
        <v>48</v>
      </c>
      <c r="I161" s="102">
        <v>25</v>
      </c>
      <c r="J161" s="153">
        <v>275</v>
      </c>
      <c r="K161" s="79">
        <f t="shared" ref="K161:K163" si="13">IF(I161&lt;&gt;"",I161,"")%</f>
        <v>0.25</v>
      </c>
      <c r="L161" s="76" t="str">
        <f>"586"</f>
        <v>586</v>
      </c>
      <c r="M161" s="80" t="str">
        <f>"Nuxe"</f>
        <v>Nuxe</v>
      </c>
    </row>
    <row r="162" spans="1:13" ht="26.1" customHeight="1" x14ac:dyDescent="0.3">
      <c r="A162" s="75" t="str">
        <f>"80945"</f>
        <v>80945</v>
      </c>
      <c r="B162" s="76"/>
      <c r="C162" s="76" t="str">
        <f>"Nuxe Prodigieux xmas 18"</f>
        <v>Nuxe Prodigieux xmas 18</v>
      </c>
      <c r="D162" s="75" t="s">
        <v>355</v>
      </c>
      <c r="E162" s="75">
        <v>12</v>
      </c>
      <c r="F162" s="153">
        <v>96</v>
      </c>
      <c r="G162" s="77"/>
      <c r="H162" s="77" t="s">
        <v>48</v>
      </c>
      <c r="I162" s="102">
        <v>25</v>
      </c>
      <c r="J162" s="153">
        <v>199</v>
      </c>
      <c r="K162" s="79">
        <f t="shared" si="13"/>
        <v>0.25</v>
      </c>
      <c r="L162" s="76" t="str">
        <f>"586"</f>
        <v>586</v>
      </c>
      <c r="M162" s="80" t="str">
        <f>"Nuxe"</f>
        <v>Nuxe</v>
      </c>
    </row>
    <row r="163" spans="1:13" ht="26.1" customHeight="1" x14ac:dyDescent="0.3">
      <c r="A163" s="75" t="str">
        <f>"26368"</f>
        <v>26368</v>
      </c>
      <c r="B163" s="76"/>
      <c r="C163" s="76" t="str">
        <f>"Nuxe Travel Kit 2019"</f>
        <v>Nuxe Travel Kit 2019</v>
      </c>
      <c r="D163" s="75" t="s">
        <v>404</v>
      </c>
      <c r="E163" s="75">
        <v>1</v>
      </c>
      <c r="F163" s="153">
        <v>53</v>
      </c>
      <c r="G163" s="77"/>
      <c r="H163" s="77" t="s">
        <v>48</v>
      </c>
      <c r="I163" s="102">
        <v>25</v>
      </c>
      <c r="J163" s="153">
        <v>110</v>
      </c>
      <c r="K163" s="79">
        <f t="shared" si="13"/>
        <v>0.25</v>
      </c>
      <c r="L163" s="76" t="str">
        <f>"586"</f>
        <v>586</v>
      </c>
      <c r="M163" s="80" t="str">
        <f>"Nuxe"</f>
        <v>Nuxe</v>
      </c>
    </row>
    <row r="164" spans="1:13" ht="26.1" customHeight="1" thickBot="1" x14ac:dyDescent="0.35">
      <c r="A164" s="178" t="str">
        <f>"Skønhed"</f>
        <v>Skønhed</v>
      </c>
      <c r="B164" s="74"/>
      <c r="C164" s="74"/>
      <c r="D164" s="74"/>
      <c r="E164" s="74"/>
      <c r="F164" s="159"/>
      <c r="G164" s="74"/>
      <c r="H164" s="74"/>
      <c r="I164" s="74"/>
      <c r="J164" s="159"/>
      <c r="K164" s="74"/>
      <c r="L164" s="1"/>
      <c r="M164" s="1"/>
    </row>
    <row r="165" spans="1:13" ht="26.1" customHeight="1" thickTop="1" thickBot="1" x14ac:dyDescent="0.35">
      <c r="A165" s="176" t="s">
        <v>113</v>
      </c>
      <c r="B165" s="74"/>
      <c r="C165" s="74"/>
      <c r="D165" s="74"/>
      <c r="E165" s="74"/>
      <c r="F165" s="159"/>
      <c r="G165" s="74"/>
      <c r="H165" s="74"/>
      <c r="I165" s="74"/>
      <c r="J165" s="159"/>
      <c r="K165" s="74"/>
      <c r="L165" s="1"/>
      <c r="M165" s="1"/>
    </row>
    <row r="166" spans="1:13" ht="26.1" customHeight="1" thickTop="1" thickBot="1" x14ac:dyDescent="0.35">
      <c r="A166" s="177" t="str">
        <f>"Blush og rouge"</f>
        <v>Blush og rouge</v>
      </c>
      <c r="B166" s="74"/>
      <c r="C166" s="74"/>
      <c r="D166" s="74"/>
      <c r="E166" s="74"/>
      <c r="F166" s="159"/>
      <c r="G166" s="74"/>
      <c r="H166" s="74"/>
      <c r="I166" s="74"/>
      <c r="J166" s="159"/>
      <c r="K166" s="74"/>
      <c r="L166" s="1"/>
      <c r="M166" s="1"/>
    </row>
    <row r="167" spans="1:13" ht="26.1" customHeight="1" x14ac:dyDescent="0.3">
      <c r="A167" s="75" t="str">
        <f>"23916"</f>
        <v>23916</v>
      </c>
      <c r="B167" s="76"/>
      <c r="C167" s="76" t="str">
        <f>"Blush duo 01 soft apricot"</f>
        <v>Blush duo 01 soft apricot</v>
      </c>
      <c r="D167" s="75" t="s">
        <v>405</v>
      </c>
      <c r="E167" s="75">
        <v>1</v>
      </c>
      <c r="F167" s="153">
        <v>94</v>
      </c>
      <c r="G167" s="77"/>
      <c r="H167" s="77" t="s">
        <v>48</v>
      </c>
      <c r="I167" s="102">
        <v>25</v>
      </c>
      <c r="J167" s="153">
        <v>195</v>
      </c>
      <c r="K167" s="79">
        <f>IF(I167&lt;&gt;"",I167,"")%</f>
        <v>0.25</v>
      </c>
      <c r="L167" s="76" t="str">
        <f>"762"</f>
        <v>762</v>
      </c>
      <c r="M167" s="80" t="str">
        <f>"Dr. Hauschka"</f>
        <v>Dr. Hauschka</v>
      </c>
    </row>
    <row r="168" spans="1:13" ht="26.1" customHeight="1" x14ac:dyDescent="0.3">
      <c r="A168" s="75" t="str">
        <f>"23917"</f>
        <v>23917</v>
      </c>
      <c r="B168" s="76"/>
      <c r="C168" s="76" t="str">
        <f>"Blush duo 02 dewy peach"</f>
        <v>Blush duo 02 dewy peach</v>
      </c>
      <c r="D168" s="75" t="s">
        <v>405</v>
      </c>
      <c r="E168" s="75">
        <v>1</v>
      </c>
      <c r="F168" s="153">
        <v>94</v>
      </c>
      <c r="G168" s="77"/>
      <c r="H168" s="77" t="s">
        <v>48</v>
      </c>
      <c r="I168" s="102">
        <v>25</v>
      </c>
      <c r="J168" s="153">
        <v>195</v>
      </c>
      <c r="K168" s="79">
        <f>IF(I168&lt;&gt;"",I168,"")%</f>
        <v>0.25</v>
      </c>
      <c r="L168" s="76" t="str">
        <f>"762"</f>
        <v>762</v>
      </c>
      <c r="M168" s="80" t="str">
        <f>"Dr. Hauschka"</f>
        <v>Dr. Hauschka</v>
      </c>
    </row>
    <row r="169" spans="1:13" ht="26.1" customHeight="1" x14ac:dyDescent="0.3">
      <c r="A169" s="75" t="str">
        <f>"23724"</f>
        <v>23724</v>
      </c>
      <c r="B169" s="76"/>
      <c r="C169" s="76" t="str">
        <f>"Blush duo 03 sunkissed "</f>
        <v xml:space="preserve">Blush duo 03 sunkissed </v>
      </c>
      <c r="D169" s="75" t="s">
        <v>405</v>
      </c>
      <c r="E169" s="75">
        <v>1</v>
      </c>
      <c r="F169" s="153">
        <v>94</v>
      </c>
      <c r="G169" s="77"/>
      <c r="H169" s="77" t="s">
        <v>48</v>
      </c>
      <c r="I169" s="102">
        <v>25</v>
      </c>
      <c r="J169" s="153">
        <v>195</v>
      </c>
      <c r="K169" s="79">
        <f>IF(I169&lt;&gt;"",I169,"")%</f>
        <v>0.25</v>
      </c>
      <c r="L169" s="76" t="str">
        <f>"762"</f>
        <v>762</v>
      </c>
      <c r="M169" s="80" t="str">
        <f>"Dr. Hauschka"</f>
        <v>Dr. Hauschka</v>
      </c>
    </row>
    <row r="170" spans="1:13" ht="26.1" customHeight="1" thickBot="1" x14ac:dyDescent="0.35">
      <c r="A170" s="177" t="str">
        <f>"Concealer"</f>
        <v>Concealer</v>
      </c>
      <c r="B170" s="74"/>
      <c r="C170" s="74"/>
      <c r="D170" s="74"/>
      <c r="E170" s="74"/>
      <c r="F170" s="159"/>
      <c r="G170" s="74"/>
      <c r="H170" s="74"/>
      <c r="I170" s="74"/>
      <c r="J170" s="159"/>
      <c r="K170" s="74"/>
      <c r="L170" s="1"/>
      <c r="M170" s="1"/>
    </row>
    <row r="171" spans="1:13" ht="26.1" customHeight="1" x14ac:dyDescent="0.3">
      <c r="A171" s="75" t="str">
        <f>"23906"</f>
        <v>23906</v>
      </c>
      <c r="B171" s="76"/>
      <c r="C171" s="76" t="str">
        <f>"Concealer 01 macadamia"</f>
        <v>Concealer 01 macadamia</v>
      </c>
      <c r="D171" s="75" t="s">
        <v>628</v>
      </c>
      <c r="E171" s="75">
        <v>1</v>
      </c>
      <c r="F171" s="153">
        <v>75</v>
      </c>
      <c r="G171" s="77"/>
      <c r="H171" s="77" t="s">
        <v>48</v>
      </c>
      <c r="I171" s="102">
        <v>25</v>
      </c>
      <c r="J171" s="153">
        <v>155</v>
      </c>
      <c r="K171" s="79">
        <f t="shared" ref="K171:K177" si="14">IF(I171&lt;&gt;"",I171,"")%</f>
        <v>0.25</v>
      </c>
      <c r="L171" s="76" t="str">
        <f t="shared" ref="L171:L177" si="15">"762"</f>
        <v>762</v>
      </c>
      <c r="M171" s="80" t="str">
        <f t="shared" ref="M171:M177" si="16">"Dr. Hauschka"</f>
        <v>Dr. Hauschka</v>
      </c>
    </row>
    <row r="172" spans="1:13" ht="26.1" customHeight="1" x14ac:dyDescent="0.3">
      <c r="A172" s="75" t="str">
        <f>"23907"</f>
        <v>23907</v>
      </c>
      <c r="B172" s="76"/>
      <c r="C172" s="76" t="str">
        <f>"Concealer 02 chestnut"</f>
        <v>Concealer 02 chestnut</v>
      </c>
      <c r="D172" s="75" t="s">
        <v>628</v>
      </c>
      <c r="E172" s="75">
        <v>1</v>
      </c>
      <c r="F172" s="153">
        <v>75</v>
      </c>
      <c r="G172" s="77"/>
      <c r="H172" s="77" t="s">
        <v>48</v>
      </c>
      <c r="I172" s="102">
        <v>25</v>
      </c>
      <c r="J172" s="153">
        <v>155</v>
      </c>
      <c r="K172" s="79">
        <f t="shared" si="14"/>
        <v>0.25</v>
      </c>
      <c r="L172" s="76" t="str">
        <f t="shared" si="15"/>
        <v>762</v>
      </c>
      <c r="M172" s="80" t="str">
        <f t="shared" si="16"/>
        <v>Dr. Hauschka</v>
      </c>
    </row>
    <row r="173" spans="1:13" ht="26.1" customHeight="1" x14ac:dyDescent="0.3">
      <c r="A173" s="75" t="str">
        <f>"23908"</f>
        <v>23908</v>
      </c>
      <c r="B173" s="76"/>
      <c r="C173" s="76" t="str">
        <f>"Concealer 03 nutmeg"</f>
        <v>Concealer 03 nutmeg</v>
      </c>
      <c r="D173" s="75" t="s">
        <v>628</v>
      </c>
      <c r="E173" s="75">
        <v>1</v>
      </c>
      <c r="F173" s="153">
        <v>75</v>
      </c>
      <c r="G173" s="77"/>
      <c r="H173" s="77" t="s">
        <v>48</v>
      </c>
      <c r="I173" s="102">
        <v>25</v>
      </c>
      <c r="J173" s="153">
        <v>155</v>
      </c>
      <c r="K173" s="79">
        <f t="shared" si="14"/>
        <v>0.25</v>
      </c>
      <c r="L173" s="76" t="str">
        <f t="shared" si="15"/>
        <v>762</v>
      </c>
      <c r="M173" s="80" t="str">
        <f t="shared" si="16"/>
        <v>Dr. Hauschka</v>
      </c>
    </row>
    <row r="174" spans="1:13" ht="26.1" customHeight="1" x14ac:dyDescent="0.3">
      <c r="A174" s="75" t="str">
        <f>"5425"</f>
        <v>5425</v>
      </c>
      <c r="B174" s="76"/>
      <c r="C174" s="76" t="str">
        <f>"Cover stick 03 "</f>
        <v>Cover stick 03 </v>
      </c>
      <c r="D174" s="75" t="s">
        <v>406</v>
      </c>
      <c r="E174" s="75">
        <v>1</v>
      </c>
      <c r="F174" s="153">
        <v>68</v>
      </c>
      <c r="G174" s="77"/>
      <c r="H174" s="77" t="s">
        <v>48</v>
      </c>
      <c r="I174" s="102">
        <v>25</v>
      </c>
      <c r="J174" s="153">
        <v>140</v>
      </c>
      <c r="K174" s="79">
        <f t="shared" si="14"/>
        <v>0.25</v>
      </c>
      <c r="L174" s="76" t="str">
        <f t="shared" si="15"/>
        <v>762</v>
      </c>
      <c r="M174" s="80" t="str">
        <f t="shared" si="16"/>
        <v>Dr. Hauschka</v>
      </c>
    </row>
    <row r="175" spans="1:13" ht="26.1" customHeight="1" x14ac:dyDescent="0.3">
      <c r="A175" s="75" t="str">
        <f>"5423"</f>
        <v>5423</v>
      </c>
      <c r="B175" s="76"/>
      <c r="C175" s="76" t="str">
        <f>"Coverstick 01 "</f>
        <v>Coverstick 01 </v>
      </c>
      <c r="D175" s="75" t="s">
        <v>406</v>
      </c>
      <c r="E175" s="75">
        <v>1</v>
      </c>
      <c r="F175" s="153">
        <v>68</v>
      </c>
      <c r="G175" s="77"/>
      <c r="H175" s="77" t="s">
        <v>48</v>
      </c>
      <c r="I175" s="102">
        <v>25</v>
      </c>
      <c r="J175" s="153">
        <v>140</v>
      </c>
      <c r="K175" s="79">
        <f t="shared" si="14"/>
        <v>0.25</v>
      </c>
      <c r="L175" s="76" t="str">
        <f t="shared" si="15"/>
        <v>762</v>
      </c>
      <c r="M175" s="80" t="str">
        <f t="shared" si="16"/>
        <v>Dr. Hauschka</v>
      </c>
    </row>
    <row r="176" spans="1:13" ht="26.1" customHeight="1" x14ac:dyDescent="0.3">
      <c r="A176" s="75" t="str">
        <f>"5424"</f>
        <v>5424</v>
      </c>
      <c r="B176" s="76"/>
      <c r="C176" s="76" t="str">
        <f>"Coverstick 02 "</f>
        <v>Coverstick 02 </v>
      </c>
      <c r="D176" s="75" t="s">
        <v>406</v>
      </c>
      <c r="E176" s="75">
        <v>1</v>
      </c>
      <c r="F176" s="153">
        <v>68</v>
      </c>
      <c r="G176" s="77"/>
      <c r="H176" s="77" t="s">
        <v>48</v>
      </c>
      <c r="I176" s="102">
        <v>25</v>
      </c>
      <c r="J176" s="153">
        <v>140</v>
      </c>
      <c r="K176" s="79">
        <f t="shared" si="14"/>
        <v>0.25</v>
      </c>
      <c r="L176" s="76" t="str">
        <f t="shared" si="15"/>
        <v>762</v>
      </c>
      <c r="M176" s="80" t="str">
        <f t="shared" si="16"/>
        <v>Dr. Hauschka</v>
      </c>
    </row>
    <row r="177" spans="1:13" ht="26.1" customHeight="1" x14ac:dyDescent="0.3">
      <c r="A177" s="75" t="str">
        <f>"23909"</f>
        <v>23909</v>
      </c>
      <c r="B177" s="76"/>
      <c r="C177" s="76" t="str">
        <f>"Lightreflecting concealer"</f>
        <v>Lightreflecting concealer</v>
      </c>
      <c r="D177" s="75" t="s">
        <v>628</v>
      </c>
      <c r="E177" s="75">
        <v>1</v>
      </c>
      <c r="F177" s="153">
        <v>75</v>
      </c>
      <c r="G177" s="77"/>
      <c r="H177" s="77" t="s">
        <v>48</v>
      </c>
      <c r="I177" s="102">
        <v>25</v>
      </c>
      <c r="J177" s="153">
        <v>155</v>
      </c>
      <c r="K177" s="79">
        <f t="shared" si="14"/>
        <v>0.25</v>
      </c>
      <c r="L177" s="76" t="str">
        <f t="shared" si="15"/>
        <v>762</v>
      </c>
      <c r="M177" s="80" t="str">
        <f t="shared" si="16"/>
        <v>Dr. Hauschka</v>
      </c>
    </row>
    <row r="178" spans="1:13" ht="26.1" customHeight="1" thickBot="1" x14ac:dyDescent="0.35">
      <c r="A178" s="177" t="str">
        <f>"Dagcreme med farve"</f>
        <v>Dagcreme med farve</v>
      </c>
      <c r="B178" s="74"/>
      <c r="C178" s="74"/>
      <c r="D178" s="74"/>
      <c r="E178" s="74"/>
      <c r="F178" s="159"/>
      <c r="G178" s="74"/>
      <c r="H178" s="74"/>
      <c r="I178" s="74"/>
      <c r="J178" s="159"/>
      <c r="K178" s="74"/>
      <c r="L178" s="1"/>
      <c r="M178" s="1"/>
    </row>
    <row r="179" spans="1:13" ht="26.1" customHeight="1" x14ac:dyDescent="0.3">
      <c r="A179" s="75" t="str">
        <f>"5889"</f>
        <v>5889</v>
      </c>
      <c r="B179" s="76"/>
      <c r="C179" s="76" t="str">
        <f>"Tinted day cream Dr. Hauschka"</f>
        <v>Tinted day cream Dr. Hauschka</v>
      </c>
      <c r="D179" s="75" t="s">
        <v>354</v>
      </c>
      <c r="E179" s="75">
        <v>5</v>
      </c>
      <c r="F179" s="153">
        <v>121</v>
      </c>
      <c r="G179" s="77"/>
      <c r="H179" s="77" t="s">
        <v>48</v>
      </c>
      <c r="I179" s="102">
        <v>25</v>
      </c>
      <c r="J179" s="153">
        <v>250</v>
      </c>
      <c r="K179" s="79">
        <f>IF(I179&lt;&gt;"",I179,"")%</f>
        <v>0.25</v>
      </c>
      <c r="L179" s="76" t="str">
        <f>"762"</f>
        <v>762</v>
      </c>
      <c r="M179" s="80" t="str">
        <f>"Dr. Hauschka"</f>
        <v>Dr. Hauschka</v>
      </c>
    </row>
    <row r="180" spans="1:13" ht="26.1" customHeight="1" thickBot="1" x14ac:dyDescent="0.35">
      <c r="A180" s="177" t="str">
        <f>"Foundation"</f>
        <v>Foundation</v>
      </c>
      <c r="B180" s="74"/>
      <c r="C180" s="74"/>
      <c r="D180" s="74"/>
      <c r="E180" s="74"/>
      <c r="F180" s="159"/>
      <c r="G180" s="74"/>
      <c r="H180" s="74"/>
      <c r="I180" s="74"/>
      <c r="J180" s="159"/>
      <c r="K180" s="74"/>
      <c r="L180" s="1"/>
      <c r="M180" s="1"/>
    </row>
    <row r="181" spans="1:13" ht="26.1" customHeight="1" x14ac:dyDescent="0.3">
      <c r="A181" s="75" t="str">
        <f>"23900"</f>
        <v>23900</v>
      </c>
      <c r="B181" s="76"/>
      <c r="C181" s="76" t="str">
        <f>"Foundation 01 macadamia"</f>
        <v>Foundation 01 macadamia</v>
      </c>
      <c r="D181" s="75" t="s">
        <v>354</v>
      </c>
      <c r="E181" s="75">
        <v>1</v>
      </c>
      <c r="F181" s="153">
        <v>113</v>
      </c>
      <c r="G181" s="77"/>
      <c r="H181" s="77" t="s">
        <v>48</v>
      </c>
      <c r="I181" s="102">
        <v>25</v>
      </c>
      <c r="J181" s="153">
        <v>235</v>
      </c>
      <c r="K181" s="79">
        <f t="shared" ref="K181:K187" si="17">IF(I181&lt;&gt;"",I181,"")%</f>
        <v>0.25</v>
      </c>
      <c r="L181" s="76" t="str">
        <f t="shared" ref="L181:L187" si="18">"762"</f>
        <v>762</v>
      </c>
      <c r="M181" s="80" t="str">
        <f t="shared" ref="M181:M187" si="19">"Dr. Hauschka"</f>
        <v>Dr. Hauschka</v>
      </c>
    </row>
    <row r="182" spans="1:13" ht="26.1" customHeight="1" x14ac:dyDescent="0.3">
      <c r="A182" s="75" t="str">
        <f>"23723"</f>
        <v>23723</v>
      </c>
      <c r="B182" s="76"/>
      <c r="C182" s="76" t="str">
        <f>"Foundation 02 almond"</f>
        <v>Foundation 02 almond</v>
      </c>
      <c r="D182" s="75" t="s">
        <v>354</v>
      </c>
      <c r="E182" s="75">
        <v>1</v>
      </c>
      <c r="F182" s="153">
        <v>113</v>
      </c>
      <c r="G182" s="77"/>
      <c r="H182" s="77" t="s">
        <v>48</v>
      </c>
      <c r="I182" s="102">
        <v>25</v>
      </c>
      <c r="J182" s="153">
        <v>235</v>
      </c>
      <c r="K182" s="79">
        <f t="shared" si="17"/>
        <v>0.25</v>
      </c>
      <c r="L182" s="76" t="str">
        <f t="shared" si="18"/>
        <v>762</v>
      </c>
      <c r="M182" s="80" t="str">
        <f t="shared" si="19"/>
        <v>Dr. Hauschka</v>
      </c>
    </row>
    <row r="183" spans="1:13" ht="26.1" customHeight="1" x14ac:dyDescent="0.3">
      <c r="A183" s="75" t="str">
        <f>"23901"</f>
        <v>23901</v>
      </c>
      <c r="B183" s="76"/>
      <c r="C183" s="76" t="str">
        <f>"Foundation 03 chestnut"</f>
        <v>Foundation 03 chestnut</v>
      </c>
      <c r="D183" s="75" t="s">
        <v>354</v>
      </c>
      <c r="E183" s="75">
        <v>1</v>
      </c>
      <c r="F183" s="153">
        <v>113</v>
      </c>
      <c r="G183" s="77"/>
      <c r="H183" s="77" t="s">
        <v>48</v>
      </c>
      <c r="I183" s="102">
        <v>25</v>
      </c>
      <c r="J183" s="153">
        <v>235</v>
      </c>
      <c r="K183" s="79">
        <f t="shared" si="17"/>
        <v>0.25</v>
      </c>
      <c r="L183" s="76" t="str">
        <f t="shared" si="18"/>
        <v>762</v>
      </c>
      <c r="M183" s="80" t="str">
        <f t="shared" si="19"/>
        <v>Dr. Hauschka</v>
      </c>
    </row>
    <row r="184" spans="1:13" ht="26.1" customHeight="1" x14ac:dyDescent="0.3">
      <c r="A184" s="75" t="str">
        <f>"23902"</f>
        <v>23902</v>
      </c>
      <c r="B184" s="76"/>
      <c r="C184" s="76" t="str">
        <f>"Foundation 04 hazelnut"</f>
        <v>Foundation 04 hazelnut</v>
      </c>
      <c r="D184" s="75" t="s">
        <v>354</v>
      </c>
      <c r="E184" s="75">
        <v>1</v>
      </c>
      <c r="F184" s="153">
        <v>113</v>
      </c>
      <c r="G184" s="77"/>
      <c r="H184" s="77" t="s">
        <v>48</v>
      </c>
      <c r="I184" s="102">
        <v>25</v>
      </c>
      <c r="J184" s="153">
        <v>235</v>
      </c>
      <c r="K184" s="79">
        <f t="shared" si="17"/>
        <v>0.25</v>
      </c>
      <c r="L184" s="76" t="str">
        <f t="shared" si="18"/>
        <v>762</v>
      </c>
      <c r="M184" s="80" t="str">
        <f t="shared" si="19"/>
        <v>Dr. Hauschka</v>
      </c>
    </row>
    <row r="185" spans="1:13" ht="26.1" customHeight="1" x14ac:dyDescent="0.3">
      <c r="A185" s="75" t="str">
        <f>"23903"</f>
        <v>23903</v>
      </c>
      <c r="B185" s="76"/>
      <c r="C185" s="76" t="str">
        <f>"Foundation 05 nutmeg"</f>
        <v>Foundation 05 nutmeg</v>
      </c>
      <c r="D185" s="75" t="s">
        <v>354</v>
      </c>
      <c r="E185" s="75">
        <v>1</v>
      </c>
      <c r="F185" s="153">
        <v>113</v>
      </c>
      <c r="G185" s="77"/>
      <c r="H185" s="77" t="s">
        <v>48</v>
      </c>
      <c r="I185" s="102">
        <v>25</v>
      </c>
      <c r="J185" s="153">
        <v>235</v>
      </c>
      <c r="K185" s="79">
        <f t="shared" si="17"/>
        <v>0.25</v>
      </c>
      <c r="L185" s="76" t="str">
        <f t="shared" si="18"/>
        <v>762</v>
      </c>
      <c r="M185" s="80" t="str">
        <f t="shared" si="19"/>
        <v>Dr. Hauschka</v>
      </c>
    </row>
    <row r="186" spans="1:13" ht="26.1" customHeight="1" x14ac:dyDescent="0.3">
      <c r="A186" s="75" t="str">
        <f>"23904"</f>
        <v>23904</v>
      </c>
      <c r="B186" s="76"/>
      <c r="C186" s="76" t="str">
        <f>"Foundation 06 walnut"</f>
        <v>Foundation 06 walnut</v>
      </c>
      <c r="D186" s="75" t="s">
        <v>354</v>
      </c>
      <c r="E186" s="75">
        <v>1</v>
      </c>
      <c r="F186" s="153">
        <v>113</v>
      </c>
      <c r="G186" s="77"/>
      <c r="H186" s="77" t="s">
        <v>48</v>
      </c>
      <c r="I186" s="102">
        <v>25</v>
      </c>
      <c r="J186" s="153">
        <v>235</v>
      </c>
      <c r="K186" s="79">
        <f t="shared" si="17"/>
        <v>0.25</v>
      </c>
      <c r="L186" s="76" t="str">
        <f t="shared" si="18"/>
        <v>762</v>
      </c>
      <c r="M186" s="80" t="str">
        <f t="shared" si="19"/>
        <v>Dr. Hauschka</v>
      </c>
    </row>
    <row r="187" spans="1:13" ht="26.1" customHeight="1" x14ac:dyDescent="0.3">
      <c r="A187" s="75" t="str">
        <f>"23905"</f>
        <v>23905</v>
      </c>
      <c r="B187" s="76"/>
      <c r="C187" s="76" t="str">
        <f>"Foundation 07 pecan"</f>
        <v>Foundation 07 pecan</v>
      </c>
      <c r="D187" s="75" t="s">
        <v>354</v>
      </c>
      <c r="E187" s="75">
        <v>1</v>
      </c>
      <c r="F187" s="153">
        <v>113</v>
      </c>
      <c r="G187" s="77"/>
      <c r="H187" s="77" t="s">
        <v>48</v>
      </c>
      <c r="I187" s="102">
        <v>25</v>
      </c>
      <c r="J187" s="153">
        <v>235</v>
      </c>
      <c r="K187" s="79">
        <f t="shared" si="17"/>
        <v>0.25</v>
      </c>
      <c r="L187" s="76" t="str">
        <f t="shared" si="18"/>
        <v>762</v>
      </c>
      <c r="M187" s="80" t="str">
        <f t="shared" si="19"/>
        <v>Dr. Hauschka</v>
      </c>
    </row>
    <row r="188" spans="1:13" ht="26.1" customHeight="1" thickBot="1" x14ac:dyDescent="0.35">
      <c r="A188" s="177" t="str">
        <f>"Pudder"</f>
        <v>Pudder</v>
      </c>
      <c r="B188" s="74"/>
      <c r="C188" s="74"/>
      <c r="D188" s="74"/>
      <c r="E188" s="74"/>
      <c r="F188" s="159"/>
      <c r="G188" s="74"/>
      <c r="H188" s="74"/>
      <c r="I188" s="74"/>
      <c r="J188" s="159"/>
      <c r="K188" s="74"/>
      <c r="L188" s="1"/>
      <c r="M188" s="1"/>
    </row>
    <row r="189" spans="1:13" ht="26.1" customHeight="1" x14ac:dyDescent="0.3">
      <c r="A189" s="75" t="str">
        <f>"23915"</f>
        <v>23915</v>
      </c>
      <c r="B189" s="76"/>
      <c r="C189" s="76" t="str">
        <f>"Bronzing powder 01 bronze"</f>
        <v>Bronzing powder 01 bronze</v>
      </c>
      <c r="D189" s="75" t="s">
        <v>628</v>
      </c>
      <c r="E189" s="75">
        <v>1</v>
      </c>
      <c r="F189" s="153">
        <v>118</v>
      </c>
      <c r="G189" s="77"/>
      <c r="H189" s="77" t="s">
        <v>48</v>
      </c>
      <c r="I189" s="102">
        <v>25</v>
      </c>
      <c r="J189" s="153">
        <v>245</v>
      </c>
      <c r="K189" s="79">
        <f t="shared" ref="K189:K194" si="20">IF(I189&lt;&gt;"",I189,"")%</f>
        <v>0.25</v>
      </c>
      <c r="L189" s="76" t="str">
        <f t="shared" ref="L189:L194" si="21">"762"</f>
        <v>762</v>
      </c>
      <c r="M189" s="80" t="str">
        <f t="shared" ref="M189:M194" si="22">"Dr. Hauschka"</f>
        <v>Dr. Hauschka</v>
      </c>
    </row>
    <row r="190" spans="1:13" ht="26.1" customHeight="1" x14ac:dyDescent="0.3">
      <c r="A190" s="75" t="str">
        <f>"23913"</f>
        <v>23913</v>
      </c>
      <c r="B190" s="76"/>
      <c r="C190" s="76" t="str">
        <f>"Colour correcting powder"</f>
        <v>Colour correcting powder</v>
      </c>
      <c r="D190" s="75" t="s">
        <v>628</v>
      </c>
      <c r="E190" s="75">
        <v>1</v>
      </c>
      <c r="F190" s="153">
        <v>142</v>
      </c>
      <c r="G190" s="77"/>
      <c r="H190" s="77" t="s">
        <v>48</v>
      </c>
      <c r="I190" s="102">
        <v>25</v>
      </c>
      <c r="J190" s="153">
        <v>295</v>
      </c>
      <c r="K190" s="79">
        <f t="shared" si="20"/>
        <v>0.25</v>
      </c>
      <c r="L190" s="76" t="str">
        <f t="shared" si="21"/>
        <v>762</v>
      </c>
      <c r="M190" s="80" t="str">
        <f t="shared" si="22"/>
        <v>Dr. Hauschka</v>
      </c>
    </row>
    <row r="191" spans="1:13" ht="26.1" customHeight="1" x14ac:dyDescent="0.3">
      <c r="A191" s="75" t="str">
        <f>"23910"</f>
        <v>23910</v>
      </c>
      <c r="B191" s="76"/>
      <c r="C191" s="76" t="str">
        <f>"Compact powder 01 macadamia"</f>
        <v>Compact powder 01 macadamia</v>
      </c>
      <c r="D191" s="75" t="s">
        <v>628</v>
      </c>
      <c r="E191" s="75">
        <v>1</v>
      </c>
      <c r="F191" s="153">
        <v>109</v>
      </c>
      <c r="G191" s="77"/>
      <c r="H191" s="77" t="s">
        <v>48</v>
      </c>
      <c r="I191" s="102">
        <v>25</v>
      </c>
      <c r="J191" s="153">
        <v>225</v>
      </c>
      <c r="K191" s="79">
        <f t="shared" si="20"/>
        <v>0.25</v>
      </c>
      <c r="L191" s="76" t="str">
        <f t="shared" si="21"/>
        <v>762</v>
      </c>
      <c r="M191" s="80" t="str">
        <f t="shared" si="22"/>
        <v>Dr. Hauschka</v>
      </c>
    </row>
    <row r="192" spans="1:13" ht="26.1" customHeight="1" x14ac:dyDescent="0.3">
      <c r="A192" s="75" t="str">
        <f>"23911"</f>
        <v>23911</v>
      </c>
      <c r="B192" s="76"/>
      <c r="C192" s="76" t="str">
        <f>"Compact powder 02 chestnut"</f>
        <v>Compact powder 02 chestnut</v>
      </c>
      <c r="D192" s="75" t="s">
        <v>628</v>
      </c>
      <c r="E192" s="75">
        <v>1</v>
      </c>
      <c r="F192" s="153">
        <v>109</v>
      </c>
      <c r="G192" s="77"/>
      <c r="H192" s="77" t="s">
        <v>48</v>
      </c>
      <c r="I192" s="102">
        <v>25</v>
      </c>
      <c r="J192" s="153">
        <v>225</v>
      </c>
      <c r="K192" s="79">
        <f t="shared" si="20"/>
        <v>0.25</v>
      </c>
      <c r="L192" s="76" t="str">
        <f t="shared" si="21"/>
        <v>762</v>
      </c>
      <c r="M192" s="80" t="str">
        <f t="shared" si="22"/>
        <v>Dr. Hauschka</v>
      </c>
    </row>
    <row r="193" spans="1:13" ht="26.1" customHeight="1" x14ac:dyDescent="0.3">
      <c r="A193" s="75" t="str">
        <f>"23912"</f>
        <v>23912</v>
      </c>
      <c r="B193" s="76"/>
      <c r="C193" s="76" t="str">
        <f>"Compact powder 03 nutmeg"</f>
        <v>Compact powder 03 nutmeg</v>
      </c>
      <c r="D193" s="75" t="s">
        <v>628</v>
      </c>
      <c r="E193" s="75">
        <v>1</v>
      </c>
      <c r="F193" s="153">
        <v>109</v>
      </c>
      <c r="G193" s="77"/>
      <c r="H193" s="77" t="s">
        <v>48</v>
      </c>
      <c r="I193" s="102">
        <v>25</v>
      </c>
      <c r="J193" s="153">
        <v>225</v>
      </c>
      <c r="K193" s="79">
        <f t="shared" si="20"/>
        <v>0.25</v>
      </c>
      <c r="L193" s="76" t="str">
        <f t="shared" si="21"/>
        <v>762</v>
      </c>
      <c r="M193" s="80" t="str">
        <f t="shared" si="22"/>
        <v>Dr. Hauschka</v>
      </c>
    </row>
    <row r="194" spans="1:13" ht="26.1" customHeight="1" x14ac:dyDescent="0.3">
      <c r="A194" s="75" t="str">
        <f>"23914"</f>
        <v>23914</v>
      </c>
      <c r="B194" s="76"/>
      <c r="C194" s="76" t="str">
        <f>"Loose powder 00 translucent"</f>
        <v>Loose powder 00 translucent</v>
      </c>
      <c r="D194" s="75" t="s">
        <v>628</v>
      </c>
      <c r="E194" s="75">
        <v>1</v>
      </c>
      <c r="F194" s="153">
        <v>123</v>
      </c>
      <c r="G194" s="77"/>
      <c r="H194" s="77" t="s">
        <v>48</v>
      </c>
      <c r="I194" s="102">
        <v>25</v>
      </c>
      <c r="J194" s="153">
        <v>255</v>
      </c>
      <c r="K194" s="79">
        <f t="shared" si="20"/>
        <v>0.25</v>
      </c>
      <c r="L194" s="76" t="str">
        <f t="shared" si="21"/>
        <v>762</v>
      </c>
      <c r="M194" s="80" t="str">
        <f t="shared" si="22"/>
        <v>Dr. Hauschka</v>
      </c>
    </row>
    <row r="195" spans="1:13" ht="26.1" customHeight="1" thickBot="1" x14ac:dyDescent="0.35">
      <c r="A195" s="176" t="s">
        <v>114</v>
      </c>
      <c r="B195" s="74"/>
      <c r="C195" s="74"/>
      <c r="D195" s="74"/>
      <c r="E195" s="74"/>
      <c r="F195" s="159"/>
      <c r="G195" s="74"/>
      <c r="H195" s="74"/>
      <c r="I195" s="74"/>
      <c r="J195" s="159"/>
      <c r="K195" s="74"/>
      <c r="L195" s="1"/>
      <c r="M195" s="1"/>
    </row>
    <row r="196" spans="1:13" ht="26.1" customHeight="1" thickTop="1" thickBot="1" x14ac:dyDescent="0.35">
      <c r="A196" s="177" t="str">
        <f>"Lipgloss"</f>
        <v>Lipgloss</v>
      </c>
      <c r="B196" s="74"/>
      <c r="C196" s="74"/>
      <c r="D196" s="74"/>
      <c r="E196" s="74"/>
      <c r="F196" s="159"/>
      <c r="G196" s="74"/>
      <c r="H196" s="74"/>
      <c r="I196" s="74"/>
      <c r="J196" s="159"/>
      <c r="K196" s="74"/>
      <c r="L196" s="1"/>
      <c r="M196" s="1"/>
    </row>
    <row r="197" spans="1:13" ht="26.1" customHeight="1" x14ac:dyDescent="0.3">
      <c r="A197" s="75" t="str">
        <f>"23966"</f>
        <v>23966</v>
      </c>
      <c r="B197" s="76"/>
      <c r="C197" s="76" t="str">
        <f>"Lipgloss 00 radiance"</f>
        <v>Lipgloss 00 radiance</v>
      </c>
      <c r="D197" s="75" t="s">
        <v>628</v>
      </c>
      <c r="E197" s="75">
        <v>1</v>
      </c>
      <c r="F197" s="153">
        <v>75</v>
      </c>
      <c r="G197" s="77"/>
      <c r="H197" s="77" t="s">
        <v>48</v>
      </c>
      <c r="I197" s="102">
        <v>25</v>
      </c>
      <c r="J197" s="153">
        <v>155</v>
      </c>
      <c r="K197" s="79">
        <f t="shared" ref="K197:K203" si="23">IF(I197&lt;&gt;"",I197,"")%</f>
        <v>0.25</v>
      </c>
      <c r="L197" s="76" t="str">
        <f t="shared" ref="L197:L203" si="24">"762"</f>
        <v>762</v>
      </c>
      <c r="M197" s="80" t="str">
        <f t="shared" ref="M197:M203" si="25">"Dr. Hauschka"</f>
        <v>Dr. Hauschka</v>
      </c>
    </row>
    <row r="198" spans="1:13" ht="26.1" customHeight="1" x14ac:dyDescent="0.3">
      <c r="A198" s="75" t="str">
        <f>"23967"</f>
        <v>23967</v>
      </c>
      <c r="B198" s="76"/>
      <c r="C198" s="76" t="str">
        <f>"Lipgloss 01 bush plum"</f>
        <v>Lipgloss 01 bush plum</v>
      </c>
      <c r="D198" s="75" t="s">
        <v>628</v>
      </c>
      <c r="E198" s="75">
        <v>1</v>
      </c>
      <c r="F198" s="153">
        <v>75</v>
      </c>
      <c r="G198" s="77"/>
      <c r="H198" s="77" t="s">
        <v>48</v>
      </c>
      <c r="I198" s="102">
        <v>25</v>
      </c>
      <c r="J198" s="153">
        <v>155</v>
      </c>
      <c r="K198" s="79">
        <f t="shared" si="23"/>
        <v>0.25</v>
      </c>
      <c r="L198" s="76" t="str">
        <f t="shared" si="24"/>
        <v>762</v>
      </c>
      <c r="M198" s="80" t="str">
        <f t="shared" si="25"/>
        <v>Dr. Hauschka</v>
      </c>
    </row>
    <row r="199" spans="1:13" ht="26.1" customHeight="1" x14ac:dyDescent="0.3">
      <c r="A199" s="75" t="str">
        <f>"23968"</f>
        <v>23968</v>
      </c>
      <c r="B199" s="76"/>
      <c r="C199" s="76" t="str">
        <f>"Lipgloss 02 raspberry"</f>
        <v>Lipgloss 02 raspberry</v>
      </c>
      <c r="D199" s="75" t="s">
        <v>628</v>
      </c>
      <c r="E199" s="75">
        <v>1</v>
      </c>
      <c r="F199" s="153">
        <v>75</v>
      </c>
      <c r="G199" s="77"/>
      <c r="H199" s="77" t="s">
        <v>48</v>
      </c>
      <c r="I199" s="102">
        <v>25</v>
      </c>
      <c r="J199" s="153">
        <v>155</v>
      </c>
      <c r="K199" s="79">
        <f t="shared" si="23"/>
        <v>0.25</v>
      </c>
      <c r="L199" s="76" t="str">
        <f t="shared" si="24"/>
        <v>762</v>
      </c>
      <c r="M199" s="80" t="str">
        <f t="shared" si="25"/>
        <v>Dr. Hauschka</v>
      </c>
    </row>
    <row r="200" spans="1:13" ht="26.1" customHeight="1" x14ac:dyDescent="0.3">
      <c r="A200" s="75" t="str">
        <f>"23969"</f>
        <v>23969</v>
      </c>
      <c r="B200" s="76"/>
      <c r="C200" s="76" t="str">
        <f>"Lipgloss 03 blackberry"</f>
        <v>Lipgloss 03 blackberry</v>
      </c>
      <c r="D200" s="75" t="s">
        <v>628</v>
      </c>
      <c r="E200" s="75">
        <v>1</v>
      </c>
      <c r="F200" s="153">
        <v>75</v>
      </c>
      <c r="G200" s="77"/>
      <c r="H200" s="77" t="s">
        <v>48</v>
      </c>
      <c r="I200" s="102">
        <v>25</v>
      </c>
      <c r="J200" s="153">
        <v>155</v>
      </c>
      <c r="K200" s="79">
        <f t="shared" si="23"/>
        <v>0.25</v>
      </c>
      <c r="L200" s="76" t="str">
        <f t="shared" si="24"/>
        <v>762</v>
      </c>
      <c r="M200" s="80" t="str">
        <f t="shared" si="25"/>
        <v>Dr. Hauschka</v>
      </c>
    </row>
    <row r="201" spans="1:13" ht="26.1" customHeight="1" x14ac:dyDescent="0.3">
      <c r="A201" s="75" t="str">
        <f>"23970"</f>
        <v>23970</v>
      </c>
      <c r="B201" s="76"/>
      <c r="C201" s="76" t="str">
        <f>"Lipgloss 04 goji"</f>
        <v>Lipgloss 04 goji</v>
      </c>
      <c r="D201" s="75" t="s">
        <v>628</v>
      </c>
      <c r="E201" s="75">
        <v>1</v>
      </c>
      <c r="F201" s="153">
        <v>75</v>
      </c>
      <c r="G201" s="77"/>
      <c r="H201" s="77" t="s">
        <v>48</v>
      </c>
      <c r="I201" s="102">
        <v>25</v>
      </c>
      <c r="J201" s="153">
        <v>155</v>
      </c>
      <c r="K201" s="79">
        <f t="shared" si="23"/>
        <v>0.25</v>
      </c>
      <c r="L201" s="76" t="str">
        <f t="shared" si="24"/>
        <v>762</v>
      </c>
      <c r="M201" s="80" t="str">
        <f t="shared" si="25"/>
        <v>Dr. Hauschka</v>
      </c>
    </row>
    <row r="202" spans="1:13" ht="26.1" customHeight="1" x14ac:dyDescent="0.3">
      <c r="A202" s="75" t="str">
        <f>"23971"</f>
        <v>23971</v>
      </c>
      <c r="B202" s="76"/>
      <c r="C202" s="76" t="str">
        <f>"Lipgloss 05 cornelian"</f>
        <v>Lipgloss 05 cornelian</v>
      </c>
      <c r="D202" s="75" t="s">
        <v>628</v>
      </c>
      <c r="E202" s="75">
        <v>1</v>
      </c>
      <c r="F202" s="153">
        <v>75</v>
      </c>
      <c r="G202" s="77"/>
      <c r="H202" s="77" t="s">
        <v>48</v>
      </c>
      <c r="I202" s="102">
        <v>25</v>
      </c>
      <c r="J202" s="153">
        <v>155</v>
      </c>
      <c r="K202" s="79">
        <f t="shared" si="23"/>
        <v>0.25</v>
      </c>
      <c r="L202" s="76" t="str">
        <f t="shared" si="24"/>
        <v>762</v>
      </c>
      <c r="M202" s="80" t="str">
        <f t="shared" si="25"/>
        <v>Dr. Hauschka</v>
      </c>
    </row>
    <row r="203" spans="1:13" ht="26.1" customHeight="1" x14ac:dyDescent="0.3">
      <c r="A203" s="75" t="str">
        <f>"23972"</f>
        <v>23972</v>
      </c>
      <c r="B203" s="76"/>
      <c r="C203" s="76" t="str">
        <f>"Lipgloss 06 tamarillo"</f>
        <v>Lipgloss 06 tamarillo</v>
      </c>
      <c r="D203" s="75" t="s">
        <v>628</v>
      </c>
      <c r="E203" s="75">
        <v>1</v>
      </c>
      <c r="F203" s="153">
        <v>75</v>
      </c>
      <c r="G203" s="77"/>
      <c r="H203" s="77" t="s">
        <v>48</v>
      </c>
      <c r="I203" s="102">
        <v>25</v>
      </c>
      <c r="J203" s="153">
        <v>155</v>
      </c>
      <c r="K203" s="79">
        <f t="shared" si="23"/>
        <v>0.25</v>
      </c>
      <c r="L203" s="76" t="str">
        <f t="shared" si="24"/>
        <v>762</v>
      </c>
      <c r="M203" s="80" t="str">
        <f t="shared" si="25"/>
        <v>Dr. Hauschka</v>
      </c>
    </row>
    <row r="204" spans="1:13" ht="26.1" customHeight="1" thickBot="1" x14ac:dyDescent="0.35">
      <c r="A204" s="177" t="str">
        <f>"Lipliner"</f>
        <v>Lipliner</v>
      </c>
      <c r="B204" s="74"/>
      <c r="C204" s="74"/>
      <c r="D204" s="74"/>
      <c r="E204" s="74"/>
      <c r="F204" s="159"/>
      <c r="G204" s="74"/>
      <c r="H204" s="74"/>
      <c r="I204" s="74"/>
      <c r="J204" s="159"/>
      <c r="K204" s="74"/>
      <c r="L204" s="1"/>
      <c r="M204" s="1"/>
    </row>
    <row r="205" spans="1:13" ht="26.1" customHeight="1" x14ac:dyDescent="0.3">
      <c r="A205" s="75" t="str">
        <f>"26055"</f>
        <v>26055</v>
      </c>
      <c r="B205" s="76"/>
      <c r="C205" s="76" t="str">
        <f>"Lip Crayon 01"</f>
        <v>Lip Crayon 01</v>
      </c>
      <c r="D205" s="75" t="s">
        <v>376</v>
      </c>
      <c r="E205" s="75">
        <v>1</v>
      </c>
      <c r="F205" s="153">
        <v>72.8</v>
      </c>
      <c r="G205" s="77"/>
      <c r="H205" s="77" t="s">
        <v>48</v>
      </c>
      <c r="I205" s="102">
        <v>25</v>
      </c>
      <c r="J205" s="153">
        <v>140</v>
      </c>
      <c r="K205" s="79">
        <f t="shared" ref="K205:K211" si="26">IF(I205&lt;&gt;"",I205,"")%</f>
        <v>0.25</v>
      </c>
      <c r="L205" s="76" t="str">
        <f t="shared" ref="L205:L211" si="27">"762"</f>
        <v>762</v>
      </c>
      <c r="M205" s="80" t="str">
        <f t="shared" ref="M205:M211" si="28">"Dr. Hauschka"</f>
        <v>Dr. Hauschka</v>
      </c>
    </row>
    <row r="206" spans="1:13" ht="26.1" customHeight="1" x14ac:dyDescent="0.3">
      <c r="A206" s="75" t="str">
        <f>"23974"</f>
        <v>23974</v>
      </c>
      <c r="B206" s="76"/>
      <c r="C206" s="76" t="str">
        <f>"Lip Definer 01 tulipwood"</f>
        <v>Lip Definer 01 tulipwood</v>
      </c>
      <c r="D206" s="75" t="s">
        <v>628</v>
      </c>
      <c r="E206" s="75">
        <v>1</v>
      </c>
      <c r="F206" s="153">
        <v>65</v>
      </c>
      <c r="G206" s="77"/>
      <c r="H206" s="77" t="s">
        <v>48</v>
      </c>
      <c r="I206" s="102">
        <v>25</v>
      </c>
      <c r="J206" s="153">
        <v>135</v>
      </c>
      <c r="K206" s="79">
        <f t="shared" si="26"/>
        <v>0.25</v>
      </c>
      <c r="L206" s="76" t="str">
        <f t="shared" si="27"/>
        <v>762</v>
      </c>
      <c r="M206" s="80" t="str">
        <f t="shared" si="28"/>
        <v>Dr. Hauschka</v>
      </c>
    </row>
    <row r="207" spans="1:13" ht="26.1" customHeight="1" x14ac:dyDescent="0.3">
      <c r="A207" s="75" t="str">
        <f>"23975"</f>
        <v>23975</v>
      </c>
      <c r="B207" s="76"/>
      <c r="C207" s="76" t="str">
        <f>"Lip Definer 02 red heart"</f>
        <v>Lip Definer 02 red heart</v>
      </c>
      <c r="D207" s="75" t="s">
        <v>628</v>
      </c>
      <c r="E207" s="75">
        <v>1</v>
      </c>
      <c r="F207" s="153">
        <v>65</v>
      </c>
      <c r="G207" s="77"/>
      <c r="H207" s="77" t="s">
        <v>48</v>
      </c>
      <c r="I207" s="102">
        <v>25</v>
      </c>
      <c r="J207" s="153">
        <v>135</v>
      </c>
      <c r="K207" s="79">
        <f t="shared" si="26"/>
        <v>0.25</v>
      </c>
      <c r="L207" s="76" t="str">
        <f t="shared" si="27"/>
        <v>762</v>
      </c>
      <c r="M207" s="80" t="str">
        <f t="shared" si="28"/>
        <v>Dr. Hauschka</v>
      </c>
    </row>
    <row r="208" spans="1:13" ht="26.1" customHeight="1" x14ac:dyDescent="0.3">
      <c r="A208" s="75" t="str">
        <f>"23976"</f>
        <v>23976</v>
      </c>
      <c r="B208" s="76"/>
      <c r="C208" s="76" t="str">
        <f>"Lip Definer 03 mahogany"</f>
        <v>Lip Definer 03 mahogany</v>
      </c>
      <c r="D208" s="75" t="s">
        <v>628</v>
      </c>
      <c r="E208" s="75">
        <v>1</v>
      </c>
      <c r="F208" s="153">
        <v>65</v>
      </c>
      <c r="G208" s="77"/>
      <c r="H208" s="77" t="s">
        <v>48</v>
      </c>
      <c r="I208" s="102">
        <v>25</v>
      </c>
      <c r="J208" s="153">
        <v>135</v>
      </c>
      <c r="K208" s="79">
        <f t="shared" si="26"/>
        <v>0.25</v>
      </c>
      <c r="L208" s="76" t="str">
        <f t="shared" si="27"/>
        <v>762</v>
      </c>
      <c r="M208" s="80" t="str">
        <f t="shared" si="28"/>
        <v>Dr. Hauschka</v>
      </c>
    </row>
    <row r="209" spans="1:13" ht="26.1" customHeight="1" x14ac:dyDescent="0.3">
      <c r="A209" s="75" t="str">
        <f>"23977"</f>
        <v>23977</v>
      </c>
      <c r="B209" s="76"/>
      <c r="C209" s="76" t="str">
        <f>"Lip Definer 04 cumaru"</f>
        <v>Lip Definer 04 cumaru</v>
      </c>
      <c r="D209" s="75" t="s">
        <v>628</v>
      </c>
      <c r="E209" s="75">
        <v>1</v>
      </c>
      <c r="F209" s="153">
        <v>65</v>
      </c>
      <c r="G209" s="77"/>
      <c r="H209" s="77" t="s">
        <v>48</v>
      </c>
      <c r="I209" s="102">
        <v>25</v>
      </c>
      <c r="J209" s="153">
        <v>135</v>
      </c>
      <c r="K209" s="79">
        <f t="shared" si="26"/>
        <v>0.25</v>
      </c>
      <c r="L209" s="76" t="str">
        <f t="shared" si="27"/>
        <v>762</v>
      </c>
      <c r="M209" s="80" t="str">
        <f t="shared" si="28"/>
        <v>Dr. Hauschka</v>
      </c>
    </row>
    <row r="210" spans="1:13" ht="26.1" customHeight="1" x14ac:dyDescent="0.3">
      <c r="A210" s="75" t="str">
        <f>"23978"</f>
        <v>23978</v>
      </c>
      <c r="B210" s="76"/>
      <c r="C210" s="76" t="str">
        <f>"Lip Definer 05 sandalwood"</f>
        <v>Lip Definer 05 sandalwood</v>
      </c>
      <c r="D210" s="75" t="s">
        <v>628</v>
      </c>
      <c r="E210" s="75">
        <v>1</v>
      </c>
      <c r="F210" s="153">
        <v>65</v>
      </c>
      <c r="G210" s="77"/>
      <c r="H210" s="77" t="s">
        <v>48</v>
      </c>
      <c r="I210" s="102">
        <v>25</v>
      </c>
      <c r="J210" s="153">
        <v>135</v>
      </c>
      <c r="K210" s="79">
        <f t="shared" si="26"/>
        <v>0.25</v>
      </c>
      <c r="L210" s="76" t="str">
        <f t="shared" si="27"/>
        <v>762</v>
      </c>
      <c r="M210" s="80" t="str">
        <f t="shared" si="28"/>
        <v>Dr. Hauschka</v>
      </c>
    </row>
    <row r="211" spans="1:13" ht="26.1" customHeight="1" x14ac:dyDescent="0.3">
      <c r="A211" s="75" t="str">
        <f>"23973"</f>
        <v>23973</v>
      </c>
      <c r="B211" s="76"/>
      <c r="C211" s="76" t="str">
        <f>"Lip Perfector 00 Translucent"</f>
        <v>Lip Perfector 00 Translucent</v>
      </c>
      <c r="D211" s="75" t="s">
        <v>628</v>
      </c>
      <c r="E211" s="75">
        <v>1</v>
      </c>
      <c r="F211" s="153">
        <v>65</v>
      </c>
      <c r="G211" s="77"/>
      <c r="H211" s="77" t="s">
        <v>48</v>
      </c>
      <c r="I211" s="102">
        <v>25</v>
      </c>
      <c r="J211" s="153">
        <v>135</v>
      </c>
      <c r="K211" s="79">
        <f t="shared" si="26"/>
        <v>0.25</v>
      </c>
      <c r="L211" s="76" t="str">
        <f t="shared" si="27"/>
        <v>762</v>
      </c>
      <c r="M211" s="80" t="str">
        <f t="shared" si="28"/>
        <v>Dr. Hauschka</v>
      </c>
    </row>
    <row r="212" spans="1:13" ht="26.1" customHeight="1" thickBot="1" x14ac:dyDescent="0.35">
      <c r="A212" s="177" t="str">
        <f>"Læbepleje"</f>
        <v>Læbepleje</v>
      </c>
      <c r="B212" s="74"/>
      <c r="C212" s="74"/>
      <c r="D212" s="74"/>
      <c r="E212" s="74"/>
      <c r="F212" s="159"/>
      <c r="G212" s="74"/>
      <c r="H212" s="74"/>
      <c r="I212" s="74"/>
      <c r="J212" s="159"/>
      <c r="K212" s="74"/>
      <c r="L212" s="1"/>
      <c r="M212" s="1"/>
    </row>
    <row r="213" spans="1:13" ht="26.1" customHeight="1" x14ac:dyDescent="0.3">
      <c r="A213" s="75" t="str">
        <f>"4685"</f>
        <v>4685</v>
      </c>
      <c r="B213" s="76"/>
      <c r="C213" s="76" t="str">
        <f>"Nuxe Reve de Mile Læbebalm"</f>
        <v>Nuxe Reve de Mile Læbebalm</v>
      </c>
      <c r="D213" s="75" t="s">
        <v>397</v>
      </c>
      <c r="E213" s="75">
        <v>1</v>
      </c>
      <c r="F213" s="153">
        <v>63</v>
      </c>
      <c r="G213" s="77"/>
      <c r="H213" s="77" t="s">
        <v>48</v>
      </c>
      <c r="I213" s="102">
        <v>25</v>
      </c>
      <c r="J213" s="153">
        <v>130</v>
      </c>
      <c r="K213" s="79">
        <f>IF(I213&lt;&gt;"",I213,"")%</f>
        <v>0.25</v>
      </c>
      <c r="L213" s="76" t="str">
        <f>"586"</f>
        <v>586</v>
      </c>
      <c r="M213" s="80" t="str">
        <f>"Nuxe"</f>
        <v>Nuxe</v>
      </c>
    </row>
    <row r="214" spans="1:13" ht="26.1" customHeight="1" x14ac:dyDescent="0.3">
      <c r="A214" s="75" t="str">
        <f>"4686"</f>
        <v>4686</v>
      </c>
      <c r="B214" s="76"/>
      <c r="C214" s="76" t="str">
        <f>"Nuxe Reve de Mile Læbepomade"</f>
        <v>Nuxe Reve de Mile Læbepomade</v>
      </c>
      <c r="D214" s="75" t="s">
        <v>376</v>
      </c>
      <c r="E214" s="75">
        <v>1</v>
      </c>
      <c r="F214" s="153">
        <v>29</v>
      </c>
      <c r="G214" s="77"/>
      <c r="H214" s="77" t="s">
        <v>48</v>
      </c>
      <c r="I214" s="102">
        <v>25</v>
      </c>
      <c r="J214" s="153">
        <v>60</v>
      </c>
      <c r="K214" s="79">
        <f>IF(I214&lt;&gt;"",I214,"")%</f>
        <v>0.25</v>
      </c>
      <c r="L214" s="76" t="str">
        <f>"586"</f>
        <v>586</v>
      </c>
      <c r="M214" s="80" t="str">
        <f>"Nuxe"</f>
        <v>Nuxe</v>
      </c>
    </row>
    <row r="215" spans="1:13" ht="26.1" customHeight="1" x14ac:dyDescent="0.3">
      <c r="A215" s="75" t="str">
        <f>"5421"</f>
        <v>5421</v>
      </c>
      <c r="B215" s="76"/>
      <c r="C215" s="76" t="str">
        <f>"Lip Care Stick "</f>
        <v xml:space="preserve">Lip Care Stick </v>
      </c>
      <c r="D215" s="75" t="s">
        <v>405</v>
      </c>
      <c r="E215" s="75">
        <v>10</v>
      </c>
      <c r="F215" s="153">
        <v>44</v>
      </c>
      <c r="G215" s="77"/>
      <c r="H215" s="77" t="s">
        <v>48</v>
      </c>
      <c r="I215" s="102">
        <v>25</v>
      </c>
      <c r="J215" s="153">
        <v>90</v>
      </c>
      <c r="K215" s="79">
        <f>IF(I215&lt;&gt;"",I215,"")%</f>
        <v>0.25</v>
      </c>
      <c r="L215" s="76" t="str">
        <f>"762"</f>
        <v>762</v>
      </c>
      <c r="M215" s="80" t="str">
        <f>"Dr. Hauschka"</f>
        <v>Dr. Hauschka</v>
      </c>
    </row>
    <row r="216" spans="1:13" ht="26.1" customHeight="1" x14ac:dyDescent="0.3">
      <c r="A216" s="75" t="str">
        <f>"5396"</f>
        <v>5396</v>
      </c>
      <c r="B216" s="76"/>
      <c r="C216" s="76" t="str">
        <f>"Lip Care labimint aucute "</f>
        <v>Lip Care labimint aucute </v>
      </c>
      <c r="D216" s="75" t="s">
        <v>373</v>
      </c>
      <c r="E216" s="75">
        <v>5</v>
      </c>
      <c r="F216" s="153">
        <v>49</v>
      </c>
      <c r="G216" s="77"/>
      <c r="H216" s="77" t="s">
        <v>48</v>
      </c>
      <c r="I216" s="102">
        <v>25</v>
      </c>
      <c r="J216" s="153">
        <v>100</v>
      </c>
      <c r="K216" s="79">
        <f>IF(I216&lt;&gt;"",I216,"")%</f>
        <v>0.25</v>
      </c>
      <c r="L216" s="76" t="str">
        <f>"762"</f>
        <v>762</v>
      </c>
      <c r="M216" s="80" t="str">
        <f>"Dr. Hauschka"</f>
        <v>Dr. Hauschka</v>
      </c>
    </row>
    <row r="217" spans="1:13" ht="26.1" customHeight="1" x14ac:dyDescent="0.3">
      <c r="A217" s="75" t="str">
        <f>"5422"</f>
        <v>5422</v>
      </c>
      <c r="B217" s="76"/>
      <c r="C217" s="76" t="str">
        <f>"Læbesalve Dr. Hauschka"</f>
        <v>Læbesalve Dr. Hauschka</v>
      </c>
      <c r="D217" s="75" t="s">
        <v>402</v>
      </c>
      <c r="E217" s="75">
        <v>10</v>
      </c>
      <c r="F217" s="153">
        <v>49</v>
      </c>
      <c r="G217" s="77"/>
      <c r="H217" s="77" t="s">
        <v>48</v>
      </c>
      <c r="I217" s="102">
        <v>25</v>
      </c>
      <c r="J217" s="153">
        <v>100</v>
      </c>
      <c r="K217" s="79">
        <f>IF(I217&lt;&gt;"",I217,"")%</f>
        <v>0.25</v>
      </c>
      <c r="L217" s="76" t="str">
        <f>"762"</f>
        <v>762</v>
      </c>
      <c r="M217" s="80" t="str">
        <f>"Dr. Hauschka"</f>
        <v>Dr. Hauschka</v>
      </c>
    </row>
    <row r="218" spans="1:13" ht="26.1" customHeight="1" thickBot="1" x14ac:dyDescent="0.35">
      <c r="A218" s="177" t="str">
        <f>"Læbestift"</f>
        <v>Læbestift</v>
      </c>
      <c r="B218" s="74"/>
      <c r="C218" s="74"/>
      <c r="D218" s="74"/>
      <c r="E218" s="74"/>
      <c r="F218" s="159"/>
      <c r="G218" s="74"/>
      <c r="H218" s="74"/>
      <c r="I218" s="74"/>
      <c r="J218" s="159"/>
      <c r="K218" s="74"/>
      <c r="L218" s="1"/>
      <c r="M218" s="1"/>
    </row>
    <row r="219" spans="1:13" ht="26.1" customHeight="1" x14ac:dyDescent="0.3">
      <c r="A219" s="75" t="str">
        <f>"23942"</f>
        <v>23942</v>
      </c>
      <c r="B219" s="76"/>
      <c r="C219" s="76" t="str">
        <f>"Lipstick 01 rosebay"</f>
        <v>Lipstick 01 rosebay</v>
      </c>
      <c r="D219" s="75" t="s">
        <v>628</v>
      </c>
      <c r="E219" s="75">
        <v>1</v>
      </c>
      <c r="F219" s="153">
        <v>94</v>
      </c>
      <c r="G219" s="77"/>
      <c r="H219" s="77" t="s">
        <v>48</v>
      </c>
      <c r="I219" s="102">
        <v>25</v>
      </c>
      <c r="J219" s="153">
        <v>195</v>
      </c>
      <c r="K219" s="79">
        <f t="shared" ref="K219:K242" si="29">IF(I219&lt;&gt;"",I219,"")%</f>
        <v>0.25</v>
      </c>
      <c r="L219" s="76" t="str">
        <f t="shared" ref="L219:L242" si="30">"762"</f>
        <v>762</v>
      </c>
      <c r="M219" s="80" t="str">
        <f t="shared" ref="M219:M242" si="31">"Dr. Hauschka"</f>
        <v>Dr. Hauschka</v>
      </c>
    </row>
    <row r="220" spans="1:13" ht="26.1" customHeight="1" x14ac:dyDescent="0.3">
      <c r="A220" s="75" t="str">
        <f>"23943"</f>
        <v>23943</v>
      </c>
      <c r="B220" s="76"/>
      <c r="C220" s="76" t="str">
        <f>"Lipstick 02 mandeville"</f>
        <v>Lipstick 02 mandeville</v>
      </c>
      <c r="D220" s="75" t="s">
        <v>628</v>
      </c>
      <c r="E220" s="75">
        <v>1</v>
      </c>
      <c r="F220" s="153">
        <v>94</v>
      </c>
      <c r="G220" s="77"/>
      <c r="H220" s="77" t="s">
        <v>48</v>
      </c>
      <c r="I220" s="102">
        <v>25</v>
      </c>
      <c r="J220" s="153">
        <v>195</v>
      </c>
      <c r="K220" s="79">
        <f t="shared" si="29"/>
        <v>0.25</v>
      </c>
      <c r="L220" s="76" t="str">
        <f t="shared" si="30"/>
        <v>762</v>
      </c>
      <c r="M220" s="80" t="str">
        <f t="shared" si="31"/>
        <v>Dr. Hauschka</v>
      </c>
    </row>
    <row r="221" spans="1:13" ht="26.1" customHeight="1" x14ac:dyDescent="0.3">
      <c r="A221" s="75" t="str">
        <f>"23944"</f>
        <v>23944</v>
      </c>
      <c r="B221" s="76"/>
      <c r="C221" s="76" t="str">
        <f>"Lipstick 03 camelia"</f>
        <v>Lipstick 03 camelia</v>
      </c>
      <c r="D221" s="75" t="s">
        <v>628</v>
      </c>
      <c r="E221" s="75">
        <v>1</v>
      </c>
      <c r="F221" s="153">
        <v>94</v>
      </c>
      <c r="G221" s="77"/>
      <c r="H221" s="77" t="s">
        <v>48</v>
      </c>
      <c r="I221" s="102">
        <v>25</v>
      </c>
      <c r="J221" s="153">
        <v>195</v>
      </c>
      <c r="K221" s="79">
        <f t="shared" si="29"/>
        <v>0.25</v>
      </c>
      <c r="L221" s="76" t="str">
        <f t="shared" si="30"/>
        <v>762</v>
      </c>
      <c r="M221" s="80" t="str">
        <f t="shared" si="31"/>
        <v>Dr. Hauschka</v>
      </c>
    </row>
    <row r="222" spans="1:13" ht="26.1" customHeight="1" x14ac:dyDescent="0.3">
      <c r="A222" s="75" t="str">
        <f>"23945"</f>
        <v>23945</v>
      </c>
      <c r="B222" s="76"/>
      <c r="C222" s="76" t="str">
        <f>"Lipstick 04 busylizzy"</f>
        <v>Lipstick 04 busylizzy</v>
      </c>
      <c r="D222" s="75" t="s">
        <v>628</v>
      </c>
      <c r="E222" s="75">
        <v>1</v>
      </c>
      <c r="F222" s="153">
        <v>94</v>
      </c>
      <c r="G222" s="77"/>
      <c r="H222" s="77" t="s">
        <v>48</v>
      </c>
      <c r="I222" s="102">
        <v>25</v>
      </c>
      <c r="J222" s="153">
        <v>195</v>
      </c>
      <c r="K222" s="79">
        <f t="shared" si="29"/>
        <v>0.25</v>
      </c>
      <c r="L222" s="76" t="str">
        <f t="shared" si="30"/>
        <v>762</v>
      </c>
      <c r="M222" s="80" t="str">
        <f t="shared" si="31"/>
        <v>Dr. Hauschka</v>
      </c>
    </row>
    <row r="223" spans="1:13" ht="26.1" customHeight="1" x14ac:dyDescent="0.3">
      <c r="A223" s="75" t="str">
        <f>"23946"</f>
        <v>23946</v>
      </c>
      <c r="B223" s="76"/>
      <c r="C223" s="76" t="str">
        <f>"Lipstick 05 fuchsia"</f>
        <v>Lipstick 05 fuchsia</v>
      </c>
      <c r="D223" s="75" t="s">
        <v>628</v>
      </c>
      <c r="E223" s="75">
        <v>1</v>
      </c>
      <c r="F223" s="153">
        <v>94</v>
      </c>
      <c r="G223" s="77"/>
      <c r="H223" s="77" t="s">
        <v>48</v>
      </c>
      <c r="I223" s="102">
        <v>25</v>
      </c>
      <c r="J223" s="153">
        <v>195</v>
      </c>
      <c r="K223" s="79">
        <f t="shared" si="29"/>
        <v>0.25</v>
      </c>
      <c r="L223" s="76" t="str">
        <f t="shared" si="30"/>
        <v>762</v>
      </c>
      <c r="M223" s="80" t="str">
        <f t="shared" si="31"/>
        <v>Dr. Hauschka</v>
      </c>
    </row>
    <row r="224" spans="1:13" ht="26.1" customHeight="1" x14ac:dyDescent="0.3">
      <c r="A224" s="75" t="str">
        <f>"23947"</f>
        <v>23947</v>
      </c>
      <c r="B224" s="76"/>
      <c r="C224" s="76" t="str">
        <f>"Lipstick 06 azalea"</f>
        <v>Lipstick 06 azalea</v>
      </c>
      <c r="D224" s="75" t="s">
        <v>628</v>
      </c>
      <c r="E224" s="75">
        <v>1</v>
      </c>
      <c r="F224" s="153">
        <v>94</v>
      </c>
      <c r="G224" s="77"/>
      <c r="H224" s="77" t="s">
        <v>48</v>
      </c>
      <c r="I224" s="102">
        <v>25</v>
      </c>
      <c r="J224" s="153">
        <v>195</v>
      </c>
      <c r="K224" s="79">
        <f t="shared" si="29"/>
        <v>0.25</v>
      </c>
      <c r="L224" s="76" t="str">
        <f t="shared" si="30"/>
        <v>762</v>
      </c>
      <c r="M224" s="80" t="str">
        <f t="shared" si="31"/>
        <v>Dr. Hauschka</v>
      </c>
    </row>
    <row r="225" spans="1:13" ht="26.1" customHeight="1" x14ac:dyDescent="0.3">
      <c r="A225" s="75" t="str">
        <f>"23948"</f>
        <v>23948</v>
      </c>
      <c r="B225" s="76"/>
      <c r="C225" s="76" t="str">
        <f>"Lipstick 07 orpine"</f>
        <v>Lipstick 07 orpine</v>
      </c>
      <c r="D225" s="75" t="s">
        <v>628</v>
      </c>
      <c r="E225" s="75">
        <v>1</v>
      </c>
      <c r="F225" s="153">
        <v>94</v>
      </c>
      <c r="G225" s="77"/>
      <c r="H225" s="77" t="s">
        <v>48</v>
      </c>
      <c r="I225" s="102">
        <v>25</v>
      </c>
      <c r="J225" s="153">
        <v>195</v>
      </c>
      <c r="K225" s="79">
        <f t="shared" si="29"/>
        <v>0.25</v>
      </c>
      <c r="L225" s="76" t="str">
        <f t="shared" si="30"/>
        <v>762</v>
      </c>
      <c r="M225" s="80" t="str">
        <f t="shared" si="31"/>
        <v>Dr. Hauschka</v>
      </c>
    </row>
    <row r="226" spans="1:13" ht="26.1" customHeight="1" x14ac:dyDescent="0.3">
      <c r="A226" s="75" t="str">
        <f>"23949"</f>
        <v>23949</v>
      </c>
      <c r="B226" s="76"/>
      <c r="C226" s="76" t="str">
        <f>"Lipstick 08 hollyhock"</f>
        <v>Lipstick 08 hollyhock</v>
      </c>
      <c r="D226" s="75" t="s">
        <v>628</v>
      </c>
      <c r="E226" s="75">
        <v>1</v>
      </c>
      <c r="F226" s="153">
        <v>94</v>
      </c>
      <c r="G226" s="77"/>
      <c r="H226" s="77" t="s">
        <v>48</v>
      </c>
      <c r="I226" s="102">
        <v>25</v>
      </c>
      <c r="J226" s="153">
        <v>195</v>
      </c>
      <c r="K226" s="79">
        <f t="shared" si="29"/>
        <v>0.25</v>
      </c>
      <c r="L226" s="76" t="str">
        <f t="shared" si="30"/>
        <v>762</v>
      </c>
      <c r="M226" s="80" t="str">
        <f t="shared" si="31"/>
        <v>Dr. Hauschka</v>
      </c>
    </row>
    <row r="227" spans="1:13" ht="26.1" customHeight="1" x14ac:dyDescent="0.3">
      <c r="A227" s="75" t="str">
        <f>"23950"</f>
        <v>23950</v>
      </c>
      <c r="B227" s="76"/>
      <c r="C227" s="76" t="str">
        <f>"Lipstick 09 chessflower"</f>
        <v>Lipstick 09 chessflower</v>
      </c>
      <c r="D227" s="75" t="s">
        <v>628</v>
      </c>
      <c r="E227" s="75">
        <v>1</v>
      </c>
      <c r="F227" s="153">
        <v>94</v>
      </c>
      <c r="G227" s="77"/>
      <c r="H227" s="77" t="s">
        <v>48</v>
      </c>
      <c r="I227" s="102">
        <v>25</v>
      </c>
      <c r="J227" s="153">
        <v>195</v>
      </c>
      <c r="K227" s="79">
        <f t="shared" si="29"/>
        <v>0.25</v>
      </c>
      <c r="L227" s="76" t="str">
        <f t="shared" si="30"/>
        <v>762</v>
      </c>
      <c r="M227" s="80" t="str">
        <f t="shared" si="31"/>
        <v>Dr. Hauschka</v>
      </c>
    </row>
    <row r="228" spans="1:13" ht="26.1" customHeight="1" x14ac:dyDescent="0.3">
      <c r="A228" s="75" t="str">
        <f>"23951"</f>
        <v>23951</v>
      </c>
      <c r="B228" s="76"/>
      <c r="C228" s="76" t="str">
        <f>"Lipstick 10 dahlia"</f>
        <v>Lipstick 10 dahlia</v>
      </c>
      <c r="D228" s="75" t="s">
        <v>628</v>
      </c>
      <c r="E228" s="75">
        <v>1</v>
      </c>
      <c r="F228" s="153">
        <v>94</v>
      </c>
      <c r="G228" s="77"/>
      <c r="H228" s="77" t="s">
        <v>48</v>
      </c>
      <c r="I228" s="102">
        <v>25</v>
      </c>
      <c r="J228" s="153">
        <v>195</v>
      </c>
      <c r="K228" s="79">
        <f t="shared" si="29"/>
        <v>0.25</v>
      </c>
      <c r="L228" s="76" t="str">
        <f t="shared" si="30"/>
        <v>762</v>
      </c>
      <c r="M228" s="80" t="str">
        <f t="shared" si="31"/>
        <v>Dr. Hauschka</v>
      </c>
    </row>
    <row r="229" spans="1:13" ht="26.1" customHeight="1" x14ac:dyDescent="0.3">
      <c r="A229" s="75" t="str">
        <f>"23952"</f>
        <v>23952</v>
      </c>
      <c r="B229" s="76"/>
      <c r="C229" s="76" t="str">
        <f>"Lipstick 11 amaryllis"</f>
        <v>Lipstick 11 amaryllis</v>
      </c>
      <c r="D229" s="75" t="s">
        <v>628</v>
      </c>
      <c r="E229" s="75">
        <v>1</v>
      </c>
      <c r="F229" s="153">
        <v>94</v>
      </c>
      <c r="G229" s="77"/>
      <c r="H229" s="77" t="s">
        <v>48</v>
      </c>
      <c r="I229" s="102">
        <v>25</v>
      </c>
      <c r="J229" s="153">
        <v>195</v>
      </c>
      <c r="K229" s="79">
        <f t="shared" si="29"/>
        <v>0.25</v>
      </c>
      <c r="L229" s="76" t="str">
        <f t="shared" si="30"/>
        <v>762</v>
      </c>
      <c r="M229" s="80" t="str">
        <f t="shared" si="31"/>
        <v>Dr. Hauschka</v>
      </c>
    </row>
    <row r="230" spans="1:13" ht="26.1" customHeight="1" x14ac:dyDescent="0.3">
      <c r="A230" s="75" t="str">
        <f>"23953"</f>
        <v>23953</v>
      </c>
      <c r="B230" s="76"/>
      <c r="C230" s="76" t="str">
        <f>"Lipstick 12 paeony"</f>
        <v>Lipstick 12 paeony</v>
      </c>
      <c r="D230" s="75" t="s">
        <v>628</v>
      </c>
      <c r="E230" s="75">
        <v>1</v>
      </c>
      <c r="F230" s="153">
        <v>94</v>
      </c>
      <c r="G230" s="77"/>
      <c r="H230" s="77" t="s">
        <v>48</v>
      </c>
      <c r="I230" s="102">
        <v>25</v>
      </c>
      <c r="J230" s="153">
        <v>195</v>
      </c>
      <c r="K230" s="79">
        <f t="shared" si="29"/>
        <v>0.25</v>
      </c>
      <c r="L230" s="76" t="str">
        <f t="shared" si="30"/>
        <v>762</v>
      </c>
      <c r="M230" s="80" t="str">
        <f t="shared" si="31"/>
        <v>Dr. Hauschka</v>
      </c>
    </row>
    <row r="231" spans="1:13" ht="26.1" customHeight="1" x14ac:dyDescent="0.3">
      <c r="A231" s="75" t="str">
        <f>"23954"</f>
        <v>23954</v>
      </c>
      <c r="B231" s="76"/>
      <c r="C231" s="76" t="str">
        <f>"Lipstick 13 bromelia"</f>
        <v>Lipstick 13 bromelia</v>
      </c>
      <c r="D231" s="75" t="s">
        <v>628</v>
      </c>
      <c r="E231" s="75">
        <v>1</v>
      </c>
      <c r="F231" s="153">
        <v>94</v>
      </c>
      <c r="G231" s="77"/>
      <c r="H231" s="77" t="s">
        <v>48</v>
      </c>
      <c r="I231" s="102">
        <v>25</v>
      </c>
      <c r="J231" s="153">
        <v>195</v>
      </c>
      <c r="K231" s="79">
        <f t="shared" si="29"/>
        <v>0.25</v>
      </c>
      <c r="L231" s="76" t="str">
        <f t="shared" si="30"/>
        <v>762</v>
      </c>
      <c r="M231" s="80" t="str">
        <f t="shared" si="31"/>
        <v>Dr. Hauschka</v>
      </c>
    </row>
    <row r="232" spans="1:13" ht="26.1" customHeight="1" x14ac:dyDescent="0.3">
      <c r="A232" s="75" t="str">
        <f>"23955"</f>
        <v>23955</v>
      </c>
      <c r="B232" s="76"/>
      <c r="C232" s="76" t="str">
        <f>"Lipstick 14 caralluma"</f>
        <v>Lipstick 14 caralluma</v>
      </c>
      <c r="D232" s="75" t="s">
        <v>628</v>
      </c>
      <c r="E232" s="75">
        <v>1</v>
      </c>
      <c r="F232" s="153">
        <v>94</v>
      </c>
      <c r="G232" s="77"/>
      <c r="H232" s="77" t="s">
        <v>48</v>
      </c>
      <c r="I232" s="102">
        <v>25</v>
      </c>
      <c r="J232" s="153">
        <v>195</v>
      </c>
      <c r="K232" s="79">
        <f t="shared" si="29"/>
        <v>0.25</v>
      </c>
      <c r="L232" s="76" t="str">
        <f t="shared" si="30"/>
        <v>762</v>
      </c>
      <c r="M232" s="80" t="str">
        <f t="shared" si="31"/>
        <v>Dr. Hauschka</v>
      </c>
    </row>
    <row r="233" spans="1:13" ht="26.1" customHeight="1" x14ac:dyDescent="0.3">
      <c r="A233" s="75" t="str">
        <f>"23956"</f>
        <v>23956</v>
      </c>
      <c r="B233" s="76"/>
      <c r="C233" s="76" t="str">
        <f>"Lipstick 15 bee orchid"</f>
        <v>Lipstick 15 bee orchid</v>
      </c>
      <c r="D233" s="75" t="s">
        <v>628</v>
      </c>
      <c r="E233" s="75">
        <v>1</v>
      </c>
      <c r="F233" s="153">
        <v>94</v>
      </c>
      <c r="G233" s="77"/>
      <c r="H233" s="77" t="s">
        <v>48</v>
      </c>
      <c r="I233" s="102">
        <v>25</v>
      </c>
      <c r="J233" s="153">
        <v>195</v>
      </c>
      <c r="K233" s="79">
        <f t="shared" si="29"/>
        <v>0.25</v>
      </c>
      <c r="L233" s="76" t="str">
        <f t="shared" si="30"/>
        <v>762</v>
      </c>
      <c r="M233" s="80" t="str">
        <f t="shared" si="31"/>
        <v>Dr. Hauschka</v>
      </c>
    </row>
    <row r="234" spans="1:13" ht="26.1" customHeight="1" x14ac:dyDescent="0.3">
      <c r="A234" s="75" t="str">
        <f>"23957"</f>
        <v>23957</v>
      </c>
      <c r="B234" s="76"/>
      <c r="C234" s="76" t="str">
        <f>"Lipstick 16 pimpernel"</f>
        <v>Lipstick 16 pimpernel</v>
      </c>
      <c r="D234" s="75" t="s">
        <v>628</v>
      </c>
      <c r="E234" s="75">
        <v>1</v>
      </c>
      <c r="F234" s="153">
        <v>94</v>
      </c>
      <c r="G234" s="77"/>
      <c r="H234" s="77" t="s">
        <v>48</v>
      </c>
      <c r="I234" s="102">
        <v>25</v>
      </c>
      <c r="J234" s="153">
        <v>195</v>
      </c>
      <c r="K234" s="79">
        <f t="shared" si="29"/>
        <v>0.25</v>
      </c>
      <c r="L234" s="76" t="str">
        <f t="shared" si="30"/>
        <v>762</v>
      </c>
      <c r="M234" s="80" t="str">
        <f t="shared" si="31"/>
        <v>Dr. Hauschka</v>
      </c>
    </row>
    <row r="235" spans="1:13" ht="26.1" customHeight="1" x14ac:dyDescent="0.3">
      <c r="A235" s="75" t="str">
        <f>"23958"</f>
        <v>23958</v>
      </c>
      <c r="B235" s="76"/>
      <c r="C235" s="76" t="str">
        <f>"Lipstick 17 geum"</f>
        <v>Lipstick 17 geum</v>
      </c>
      <c r="D235" s="75" t="s">
        <v>628</v>
      </c>
      <c r="E235" s="75">
        <v>1</v>
      </c>
      <c r="F235" s="153">
        <v>94</v>
      </c>
      <c r="G235" s="77"/>
      <c r="H235" s="77" t="s">
        <v>48</v>
      </c>
      <c r="I235" s="102">
        <v>25</v>
      </c>
      <c r="J235" s="153">
        <v>195</v>
      </c>
      <c r="K235" s="79">
        <f t="shared" si="29"/>
        <v>0.25</v>
      </c>
      <c r="L235" s="76" t="str">
        <f t="shared" si="30"/>
        <v>762</v>
      </c>
      <c r="M235" s="80" t="str">
        <f t="shared" si="31"/>
        <v>Dr. Hauschka</v>
      </c>
    </row>
    <row r="236" spans="1:13" ht="26.1" customHeight="1" x14ac:dyDescent="0.3">
      <c r="A236" s="75" t="str">
        <f>"23959"</f>
        <v>23959</v>
      </c>
      <c r="B236" s="76"/>
      <c r="C236" s="76" t="str">
        <f>"Lipstick 18 fire lilly"</f>
        <v>Lipstick 18 fire lilly</v>
      </c>
      <c r="D236" s="75" t="s">
        <v>628</v>
      </c>
      <c r="E236" s="75">
        <v>1</v>
      </c>
      <c r="F236" s="153">
        <v>94</v>
      </c>
      <c r="G236" s="77"/>
      <c r="H236" s="77" t="s">
        <v>48</v>
      </c>
      <c r="I236" s="102">
        <v>25</v>
      </c>
      <c r="J236" s="153">
        <v>195</v>
      </c>
      <c r="K236" s="79">
        <f t="shared" si="29"/>
        <v>0.25</v>
      </c>
      <c r="L236" s="76" t="str">
        <f t="shared" si="30"/>
        <v>762</v>
      </c>
      <c r="M236" s="80" t="str">
        <f t="shared" si="31"/>
        <v>Dr. Hauschka</v>
      </c>
    </row>
    <row r="237" spans="1:13" ht="26.1" customHeight="1" x14ac:dyDescent="0.3">
      <c r="A237" s="75" t="str">
        <f>"23960"</f>
        <v>23960</v>
      </c>
      <c r="B237" s="76"/>
      <c r="C237" s="76" t="str">
        <f>"Sheer Lipstick 01 majalis"</f>
        <v>Sheer Lipstick 01 majalis</v>
      </c>
      <c r="D237" s="75" t="s">
        <v>628</v>
      </c>
      <c r="E237" s="75">
        <v>1</v>
      </c>
      <c r="F237" s="153">
        <v>80</v>
      </c>
      <c r="G237" s="77"/>
      <c r="H237" s="77" t="s">
        <v>48</v>
      </c>
      <c r="I237" s="102">
        <v>25</v>
      </c>
      <c r="J237" s="153">
        <v>165</v>
      </c>
      <c r="K237" s="79">
        <f t="shared" si="29"/>
        <v>0.25</v>
      </c>
      <c r="L237" s="76" t="str">
        <f t="shared" si="30"/>
        <v>762</v>
      </c>
      <c r="M237" s="80" t="str">
        <f t="shared" si="31"/>
        <v>Dr. Hauschka</v>
      </c>
    </row>
    <row r="238" spans="1:13" ht="26.1" customHeight="1" x14ac:dyDescent="0.3">
      <c r="A238" s="75" t="str">
        <f>"23961"</f>
        <v>23961</v>
      </c>
      <c r="B238" s="76"/>
      <c r="C238" s="76" t="str">
        <f>"Sheer Lipstick 02 rosanna"</f>
        <v>Sheer Lipstick 02 rosanna</v>
      </c>
      <c r="D238" s="75" t="s">
        <v>628</v>
      </c>
      <c r="E238" s="75">
        <v>1</v>
      </c>
      <c r="F238" s="153">
        <v>80</v>
      </c>
      <c r="G238" s="77"/>
      <c r="H238" s="77" t="s">
        <v>48</v>
      </c>
      <c r="I238" s="102">
        <v>25</v>
      </c>
      <c r="J238" s="153">
        <v>165</v>
      </c>
      <c r="K238" s="79">
        <f t="shared" si="29"/>
        <v>0.25</v>
      </c>
      <c r="L238" s="76" t="str">
        <f t="shared" si="30"/>
        <v>762</v>
      </c>
      <c r="M238" s="80" t="str">
        <f t="shared" si="31"/>
        <v>Dr. Hauschka</v>
      </c>
    </row>
    <row r="239" spans="1:13" ht="26.1" customHeight="1" x14ac:dyDescent="0.3">
      <c r="A239" s="75" t="str">
        <f>"23962"</f>
        <v>23962</v>
      </c>
      <c r="B239" s="76"/>
      <c r="C239" s="76" t="str">
        <f>"Sheer Lipstick 03 muskrose"</f>
        <v>Sheer Lipstick 03 muskrose</v>
      </c>
      <c r="D239" s="75" t="s">
        <v>628</v>
      </c>
      <c r="E239" s="75">
        <v>1</v>
      </c>
      <c r="F239" s="153">
        <v>80</v>
      </c>
      <c r="G239" s="77"/>
      <c r="H239" s="77" t="s">
        <v>48</v>
      </c>
      <c r="I239" s="102">
        <v>25</v>
      </c>
      <c r="J239" s="153">
        <v>165</v>
      </c>
      <c r="K239" s="79">
        <f t="shared" si="29"/>
        <v>0.25</v>
      </c>
      <c r="L239" s="76" t="str">
        <f t="shared" si="30"/>
        <v>762</v>
      </c>
      <c r="M239" s="80" t="str">
        <f t="shared" si="31"/>
        <v>Dr. Hauschka</v>
      </c>
    </row>
    <row r="240" spans="1:13" ht="26.1" customHeight="1" x14ac:dyDescent="0.3">
      <c r="A240" s="75" t="str">
        <f>"23963"</f>
        <v>23963</v>
      </c>
      <c r="B240" s="76"/>
      <c r="C240" s="76" t="str">
        <f>"Sheer Lipstick 04 florentina"</f>
        <v>Sheer Lipstick 04 florentina</v>
      </c>
      <c r="D240" s="75" t="s">
        <v>628</v>
      </c>
      <c r="E240" s="75">
        <v>1</v>
      </c>
      <c r="F240" s="153">
        <v>80</v>
      </c>
      <c r="G240" s="77"/>
      <c r="H240" s="77" t="s">
        <v>48</v>
      </c>
      <c r="I240" s="102">
        <v>25</v>
      </c>
      <c r="J240" s="153">
        <v>165</v>
      </c>
      <c r="K240" s="79">
        <f t="shared" si="29"/>
        <v>0.25</v>
      </c>
      <c r="L240" s="76" t="str">
        <f t="shared" si="30"/>
        <v>762</v>
      </c>
      <c r="M240" s="80" t="str">
        <f t="shared" si="31"/>
        <v>Dr. Hauschka</v>
      </c>
    </row>
    <row r="241" spans="1:13" ht="26.1" customHeight="1" x14ac:dyDescent="0.3">
      <c r="A241" s="75" t="str">
        <f>"23964"</f>
        <v>23964</v>
      </c>
      <c r="B241" s="76"/>
      <c r="C241" s="76" t="str">
        <f>"Sheer Lipstick 05 zambra"</f>
        <v>Sheer Lipstick 05 zambra</v>
      </c>
      <c r="D241" s="75" t="s">
        <v>628</v>
      </c>
      <c r="E241" s="75">
        <v>1</v>
      </c>
      <c r="F241" s="153">
        <v>80</v>
      </c>
      <c r="G241" s="77"/>
      <c r="H241" s="77" t="s">
        <v>48</v>
      </c>
      <c r="I241" s="102">
        <v>25</v>
      </c>
      <c r="J241" s="153">
        <v>165</v>
      </c>
      <c r="K241" s="79">
        <f t="shared" si="29"/>
        <v>0.25</v>
      </c>
      <c r="L241" s="76" t="str">
        <f t="shared" si="30"/>
        <v>762</v>
      </c>
      <c r="M241" s="80" t="str">
        <f t="shared" si="31"/>
        <v>Dr. Hauschka</v>
      </c>
    </row>
    <row r="242" spans="1:13" ht="26.1" customHeight="1" x14ac:dyDescent="0.3">
      <c r="A242" s="75" t="str">
        <f>"23965"</f>
        <v>23965</v>
      </c>
      <c r="B242" s="76"/>
      <c r="C242" s="76" t="str">
        <f>"Sheer Lipstick 06 aprikola"</f>
        <v>Sheer Lipstick 06 aprikola</v>
      </c>
      <c r="D242" s="75" t="s">
        <v>628</v>
      </c>
      <c r="E242" s="75">
        <v>1</v>
      </c>
      <c r="F242" s="153">
        <v>80</v>
      </c>
      <c r="G242" s="77"/>
      <c r="H242" s="77" t="s">
        <v>48</v>
      </c>
      <c r="I242" s="102">
        <v>25</v>
      </c>
      <c r="J242" s="153">
        <v>165</v>
      </c>
      <c r="K242" s="79">
        <f t="shared" si="29"/>
        <v>0.25</v>
      </c>
      <c r="L242" s="76" t="str">
        <f t="shared" si="30"/>
        <v>762</v>
      </c>
      <c r="M242" s="80" t="str">
        <f t="shared" si="31"/>
        <v>Dr. Hauschka</v>
      </c>
    </row>
    <row r="243" spans="1:13" ht="26.1" customHeight="1" thickBot="1" x14ac:dyDescent="0.35">
      <c r="A243" s="176" t="s">
        <v>299</v>
      </c>
      <c r="B243" s="74"/>
      <c r="C243" s="74"/>
      <c r="D243" s="74"/>
      <c r="E243" s="74"/>
      <c r="F243" s="159"/>
      <c r="G243" s="74"/>
      <c r="H243" s="74"/>
      <c r="I243" s="74"/>
      <c r="J243" s="159"/>
      <c r="K243" s="74"/>
      <c r="L243" s="1"/>
      <c r="M243" s="1"/>
    </row>
    <row r="244" spans="1:13" ht="26.1" customHeight="1" thickTop="1" thickBot="1" x14ac:dyDescent="0.35">
      <c r="A244" s="177" t="str">
        <f>"Bryn"</f>
        <v>Bryn</v>
      </c>
      <c r="B244" s="74"/>
      <c r="C244" s="74"/>
      <c r="D244" s="74"/>
      <c r="E244" s="74"/>
      <c r="F244" s="159"/>
      <c r="G244" s="74"/>
      <c r="H244" s="74"/>
      <c r="I244" s="74"/>
      <c r="J244" s="159"/>
      <c r="K244" s="74"/>
      <c r="L244" s="1"/>
      <c r="M244" s="1"/>
    </row>
    <row r="245" spans="1:13" ht="26.1" customHeight="1" x14ac:dyDescent="0.3">
      <c r="A245" s="75" t="str">
        <f>"23940"</f>
        <v>23940</v>
      </c>
      <c r="B245" s="76"/>
      <c r="C245" s="76" t="str">
        <f>"Brow and lash gel 00 "</f>
        <v xml:space="preserve">Brow and lash gel 00 </v>
      </c>
      <c r="D245" s="75" t="s">
        <v>628</v>
      </c>
      <c r="E245" s="75">
        <v>1</v>
      </c>
      <c r="F245" s="153">
        <v>75</v>
      </c>
      <c r="G245" s="77"/>
      <c r="H245" s="77" t="s">
        <v>48</v>
      </c>
      <c r="I245" s="102">
        <v>25</v>
      </c>
      <c r="J245" s="153">
        <v>155</v>
      </c>
      <c r="K245" s="79">
        <f>IF(I245&lt;&gt;"",I245,"")%</f>
        <v>0.25</v>
      </c>
      <c r="L245" s="76" t="str">
        <f>"762"</f>
        <v>762</v>
      </c>
      <c r="M245" s="80" t="str">
        <f>"Dr. Hauschka"</f>
        <v>Dr. Hauschka</v>
      </c>
    </row>
    <row r="246" spans="1:13" ht="26.1" customHeight="1" thickBot="1" x14ac:dyDescent="0.35">
      <c r="A246" s="177" t="str">
        <f>"Eyeliner"</f>
        <v>Eyeliner</v>
      </c>
      <c r="B246" s="74"/>
      <c r="C246" s="74"/>
      <c r="D246" s="74"/>
      <c r="E246" s="74"/>
      <c r="F246" s="159"/>
      <c r="G246" s="74"/>
      <c r="H246" s="74"/>
      <c r="I246" s="74"/>
      <c r="J246" s="159"/>
      <c r="K246" s="74"/>
      <c r="L246" s="1"/>
      <c r="M246" s="1"/>
    </row>
    <row r="247" spans="1:13" ht="26.1" customHeight="1" x14ac:dyDescent="0.3">
      <c r="A247" s="75" t="str">
        <f>"23928"</f>
        <v>23928</v>
      </c>
      <c r="B247" s="76"/>
      <c r="C247" s="76" t="str">
        <f>"Eye Definer 00 Nude"</f>
        <v>Eye Definer 00 Nude</v>
      </c>
      <c r="D247" s="75" t="s">
        <v>628</v>
      </c>
      <c r="E247" s="75">
        <v>1</v>
      </c>
      <c r="F247" s="153">
        <v>65</v>
      </c>
      <c r="G247" s="77"/>
      <c r="H247" s="77" t="s">
        <v>48</v>
      </c>
      <c r="I247" s="102">
        <v>25</v>
      </c>
      <c r="J247" s="153">
        <v>135</v>
      </c>
      <c r="K247" s="79">
        <f t="shared" ref="K247:K254" si="32">IF(I247&lt;&gt;"",I247,"")%</f>
        <v>0.25</v>
      </c>
      <c r="L247" s="76" t="str">
        <f t="shared" ref="L247:L254" si="33">"762"</f>
        <v>762</v>
      </c>
      <c r="M247" s="80" t="str">
        <f t="shared" ref="M247:M254" si="34">"Dr. Hauschka"</f>
        <v>Dr. Hauschka</v>
      </c>
    </row>
    <row r="248" spans="1:13" ht="26.1" customHeight="1" x14ac:dyDescent="0.3">
      <c r="A248" s="75" t="str">
        <f>"23929"</f>
        <v>23929</v>
      </c>
      <c r="B248" s="76"/>
      <c r="C248" s="76" t="str">
        <f>"Eye Definer 01 Black"</f>
        <v>Eye Definer 01 Black</v>
      </c>
      <c r="D248" s="75" t="s">
        <v>628</v>
      </c>
      <c r="E248" s="75">
        <v>1</v>
      </c>
      <c r="F248" s="153">
        <v>65</v>
      </c>
      <c r="G248" s="77"/>
      <c r="H248" s="77" t="s">
        <v>48</v>
      </c>
      <c r="I248" s="102">
        <v>25</v>
      </c>
      <c r="J248" s="153">
        <v>135</v>
      </c>
      <c r="K248" s="79">
        <f t="shared" si="32"/>
        <v>0.25</v>
      </c>
      <c r="L248" s="76" t="str">
        <f t="shared" si="33"/>
        <v>762</v>
      </c>
      <c r="M248" s="80" t="str">
        <f t="shared" si="34"/>
        <v>Dr. Hauschka</v>
      </c>
    </row>
    <row r="249" spans="1:13" ht="26.1" customHeight="1" x14ac:dyDescent="0.3">
      <c r="A249" s="75" t="str">
        <f>"23930"</f>
        <v>23930</v>
      </c>
      <c r="B249" s="76"/>
      <c r="C249" s="76" t="str">
        <f>"Eye Definer 02 Brown"</f>
        <v>Eye Definer 02 Brown</v>
      </c>
      <c r="D249" s="75" t="s">
        <v>628</v>
      </c>
      <c r="E249" s="75">
        <v>1</v>
      </c>
      <c r="F249" s="153">
        <v>65</v>
      </c>
      <c r="G249" s="77"/>
      <c r="H249" s="77" t="s">
        <v>48</v>
      </c>
      <c r="I249" s="102">
        <v>25</v>
      </c>
      <c r="J249" s="153">
        <v>135</v>
      </c>
      <c r="K249" s="79">
        <f t="shared" si="32"/>
        <v>0.25</v>
      </c>
      <c r="L249" s="76" t="str">
        <f t="shared" si="33"/>
        <v>762</v>
      </c>
      <c r="M249" s="80" t="str">
        <f t="shared" si="34"/>
        <v>Dr. Hauschka</v>
      </c>
    </row>
    <row r="250" spans="1:13" ht="26.1" customHeight="1" x14ac:dyDescent="0.3">
      <c r="A250" s="75" t="str">
        <f>"23931"</f>
        <v>23931</v>
      </c>
      <c r="B250" s="76"/>
      <c r="C250" s="76" t="str">
        <f>"Eye Definer 03 Blue"</f>
        <v>Eye Definer 03 Blue</v>
      </c>
      <c r="D250" s="75" t="s">
        <v>628</v>
      </c>
      <c r="E250" s="75">
        <v>1</v>
      </c>
      <c r="F250" s="153">
        <v>65</v>
      </c>
      <c r="G250" s="77"/>
      <c r="H250" s="77" t="s">
        <v>48</v>
      </c>
      <c r="I250" s="102">
        <v>25</v>
      </c>
      <c r="J250" s="153">
        <v>135</v>
      </c>
      <c r="K250" s="79">
        <f t="shared" si="32"/>
        <v>0.25</v>
      </c>
      <c r="L250" s="76" t="str">
        <f t="shared" si="33"/>
        <v>762</v>
      </c>
      <c r="M250" s="80" t="str">
        <f t="shared" si="34"/>
        <v>Dr. Hauschka</v>
      </c>
    </row>
    <row r="251" spans="1:13" ht="26.1" customHeight="1" x14ac:dyDescent="0.3">
      <c r="A251" s="75" t="str">
        <f>"23933"</f>
        <v>23933</v>
      </c>
      <c r="B251" s="76"/>
      <c r="C251" s="76" t="str">
        <f>"Eye Definer 05 Taupe"</f>
        <v>Eye Definer 05 Taupe</v>
      </c>
      <c r="D251" s="75" t="s">
        <v>628</v>
      </c>
      <c r="E251" s="75">
        <v>1</v>
      </c>
      <c r="F251" s="153">
        <v>65</v>
      </c>
      <c r="G251" s="77"/>
      <c r="H251" s="77" t="s">
        <v>48</v>
      </c>
      <c r="I251" s="102">
        <v>25</v>
      </c>
      <c r="J251" s="153">
        <v>135</v>
      </c>
      <c r="K251" s="79">
        <f t="shared" si="32"/>
        <v>0.25</v>
      </c>
      <c r="L251" s="76" t="str">
        <f t="shared" si="33"/>
        <v>762</v>
      </c>
      <c r="M251" s="80" t="str">
        <f t="shared" si="34"/>
        <v>Dr. Hauschka</v>
      </c>
    </row>
    <row r="252" spans="1:13" ht="26.1" customHeight="1" x14ac:dyDescent="0.3">
      <c r="A252" s="75" t="str">
        <f>"23934"</f>
        <v>23934</v>
      </c>
      <c r="B252" s="76"/>
      <c r="C252" s="76" t="str">
        <f>"Eye Definer 06 Plum"</f>
        <v>Eye Definer 06 Plum</v>
      </c>
      <c r="D252" s="75" t="s">
        <v>628</v>
      </c>
      <c r="E252" s="75">
        <v>1</v>
      </c>
      <c r="F252" s="153">
        <v>65</v>
      </c>
      <c r="G252" s="77"/>
      <c r="H252" s="77" t="s">
        <v>48</v>
      </c>
      <c r="I252" s="102">
        <v>25</v>
      </c>
      <c r="J252" s="153">
        <v>135</v>
      </c>
      <c r="K252" s="79">
        <f t="shared" si="32"/>
        <v>0.25</v>
      </c>
      <c r="L252" s="76" t="str">
        <f t="shared" si="33"/>
        <v>762</v>
      </c>
      <c r="M252" s="80" t="str">
        <f t="shared" si="34"/>
        <v>Dr. Hauschka</v>
      </c>
    </row>
    <row r="253" spans="1:13" ht="26.1" customHeight="1" x14ac:dyDescent="0.3">
      <c r="A253" s="75" t="str">
        <f>"23926"</f>
        <v>23926</v>
      </c>
      <c r="B253" s="76"/>
      <c r="C253" s="76" t="str">
        <f>"Liquid Eyeliner 01 Black"</f>
        <v>Liquid Eyeliner 01 Black</v>
      </c>
      <c r="D253" s="75" t="s">
        <v>628</v>
      </c>
      <c r="E253" s="75">
        <v>1</v>
      </c>
      <c r="F253" s="153">
        <v>80</v>
      </c>
      <c r="G253" s="77"/>
      <c r="H253" s="77" t="s">
        <v>48</v>
      </c>
      <c r="I253" s="102">
        <v>25</v>
      </c>
      <c r="J253" s="153">
        <v>165</v>
      </c>
      <c r="K253" s="79">
        <f t="shared" si="32"/>
        <v>0.25</v>
      </c>
      <c r="L253" s="76" t="str">
        <f t="shared" si="33"/>
        <v>762</v>
      </c>
      <c r="M253" s="80" t="str">
        <f t="shared" si="34"/>
        <v>Dr. Hauschka</v>
      </c>
    </row>
    <row r="254" spans="1:13" ht="26.1" customHeight="1" x14ac:dyDescent="0.3">
      <c r="A254" s="75" t="str">
        <f>"23927"</f>
        <v>23927</v>
      </c>
      <c r="B254" s="76"/>
      <c r="C254" s="76" t="str">
        <f>"Liquid Eyeliner 02 Brown"</f>
        <v>Liquid Eyeliner 02 Brown</v>
      </c>
      <c r="D254" s="75" t="s">
        <v>628</v>
      </c>
      <c r="E254" s="75">
        <v>1</v>
      </c>
      <c r="F254" s="153">
        <v>80</v>
      </c>
      <c r="G254" s="77"/>
      <c r="H254" s="77" t="s">
        <v>48</v>
      </c>
      <c r="I254" s="102">
        <v>25</v>
      </c>
      <c r="J254" s="153">
        <v>165</v>
      </c>
      <c r="K254" s="79">
        <f t="shared" si="32"/>
        <v>0.25</v>
      </c>
      <c r="L254" s="76" t="str">
        <f t="shared" si="33"/>
        <v>762</v>
      </c>
      <c r="M254" s="80" t="str">
        <f t="shared" si="34"/>
        <v>Dr. Hauschka</v>
      </c>
    </row>
    <row r="255" spans="1:13" ht="26.1" customHeight="1" thickBot="1" x14ac:dyDescent="0.35">
      <c r="A255" s="177" t="str">
        <f>"Mascara"</f>
        <v>Mascara</v>
      </c>
      <c r="B255" s="74"/>
      <c r="C255" s="74"/>
      <c r="D255" s="74"/>
      <c r="E255" s="74"/>
      <c r="F255" s="159"/>
      <c r="G255" s="74"/>
      <c r="H255" s="74"/>
      <c r="I255" s="74"/>
      <c r="J255" s="159"/>
      <c r="K255" s="74"/>
      <c r="L255" s="1"/>
      <c r="M255" s="1"/>
    </row>
    <row r="256" spans="1:13" ht="26.1" customHeight="1" x14ac:dyDescent="0.3">
      <c r="A256" s="75" t="str">
        <f>"23937"</f>
        <v>23937</v>
      </c>
      <c r="B256" s="76"/>
      <c r="C256" s="76" t="str">
        <f>"Defining mascara 01 black"</f>
        <v>Defining mascara 01 black</v>
      </c>
      <c r="D256" s="75" t="s">
        <v>628</v>
      </c>
      <c r="E256" s="75">
        <v>1</v>
      </c>
      <c r="F256" s="153">
        <v>89</v>
      </c>
      <c r="G256" s="77"/>
      <c r="H256" s="77" t="s">
        <v>48</v>
      </c>
      <c r="I256" s="102">
        <v>25</v>
      </c>
      <c r="J256" s="153">
        <v>185</v>
      </c>
      <c r="K256" s="79">
        <f t="shared" ref="K256:K261" si="35">IF(I256&lt;&gt;"",I256,"")%</f>
        <v>0.25</v>
      </c>
      <c r="L256" s="76" t="str">
        <f t="shared" ref="L256:L261" si="36">"762"</f>
        <v>762</v>
      </c>
      <c r="M256" s="80" t="str">
        <f t="shared" ref="M256:M261" si="37">"Dr. Hauschka"</f>
        <v>Dr. Hauschka</v>
      </c>
    </row>
    <row r="257" spans="1:13" ht="26.1" customHeight="1" x14ac:dyDescent="0.3">
      <c r="A257" s="75" t="str">
        <f>"23938"</f>
        <v>23938</v>
      </c>
      <c r="B257" s="76"/>
      <c r="C257" s="76" t="str">
        <f>"Defining mascara 02 brown"</f>
        <v>Defining mascara 02 brown</v>
      </c>
      <c r="D257" s="75" t="s">
        <v>628</v>
      </c>
      <c r="E257" s="75">
        <v>1</v>
      </c>
      <c r="F257" s="153">
        <v>89</v>
      </c>
      <c r="G257" s="77"/>
      <c r="H257" s="77" t="s">
        <v>48</v>
      </c>
      <c r="I257" s="102">
        <v>25</v>
      </c>
      <c r="J257" s="153">
        <v>185</v>
      </c>
      <c r="K257" s="79">
        <f t="shared" si="35"/>
        <v>0.25</v>
      </c>
      <c r="L257" s="76" t="str">
        <f t="shared" si="36"/>
        <v>762</v>
      </c>
      <c r="M257" s="80" t="str">
        <f t="shared" si="37"/>
        <v>Dr. Hauschka</v>
      </c>
    </row>
    <row r="258" spans="1:13" ht="26.1" customHeight="1" x14ac:dyDescent="0.3">
      <c r="A258" s="75" t="str">
        <f>"23939"</f>
        <v>23939</v>
      </c>
      <c r="B258" s="76"/>
      <c r="C258" s="76" t="str">
        <f>"Defining mascara 03 blue"</f>
        <v>Defining mascara 03 blue</v>
      </c>
      <c r="D258" s="75" t="s">
        <v>628</v>
      </c>
      <c r="E258" s="75">
        <v>1</v>
      </c>
      <c r="F258" s="153">
        <v>89</v>
      </c>
      <c r="G258" s="77"/>
      <c r="H258" s="77" t="s">
        <v>48</v>
      </c>
      <c r="I258" s="102">
        <v>25</v>
      </c>
      <c r="J258" s="153">
        <v>185</v>
      </c>
      <c r="K258" s="79">
        <f t="shared" si="35"/>
        <v>0.25</v>
      </c>
      <c r="L258" s="76" t="str">
        <f t="shared" si="36"/>
        <v>762</v>
      </c>
      <c r="M258" s="80" t="str">
        <f t="shared" si="37"/>
        <v>Dr. Hauschka</v>
      </c>
    </row>
    <row r="259" spans="1:13" ht="26.1" customHeight="1" x14ac:dyDescent="0.3">
      <c r="A259" s="75" t="str">
        <f>"23935"</f>
        <v>23935</v>
      </c>
      <c r="B259" s="76"/>
      <c r="C259" s="76" t="str">
        <f>"Volume mascara 01 black"</f>
        <v>Volume mascara 01 black</v>
      </c>
      <c r="D259" s="75" t="s">
        <v>628</v>
      </c>
      <c r="E259" s="75">
        <v>1</v>
      </c>
      <c r="F259" s="153">
        <v>94</v>
      </c>
      <c r="G259" s="77"/>
      <c r="H259" s="77" t="s">
        <v>48</v>
      </c>
      <c r="I259" s="102">
        <v>25</v>
      </c>
      <c r="J259" s="153">
        <v>195</v>
      </c>
      <c r="K259" s="79">
        <f t="shared" si="35"/>
        <v>0.25</v>
      </c>
      <c r="L259" s="76" t="str">
        <f t="shared" si="36"/>
        <v>762</v>
      </c>
      <c r="M259" s="80" t="str">
        <f t="shared" si="37"/>
        <v>Dr. Hauschka</v>
      </c>
    </row>
    <row r="260" spans="1:13" ht="26.1" customHeight="1" x14ac:dyDescent="0.3">
      <c r="A260" s="75" t="str">
        <f>"23722"</f>
        <v>23722</v>
      </c>
      <c r="B260" s="76"/>
      <c r="C260" s="76" t="str">
        <f>"Volume mascara 02 brown"</f>
        <v>Volume mascara 02 brown</v>
      </c>
      <c r="D260" s="75" t="s">
        <v>377</v>
      </c>
      <c r="E260" s="75">
        <v>1</v>
      </c>
      <c r="F260" s="153">
        <v>94</v>
      </c>
      <c r="G260" s="77"/>
      <c r="H260" s="77" t="s">
        <v>48</v>
      </c>
      <c r="I260" s="102">
        <v>25</v>
      </c>
      <c r="J260" s="153">
        <v>195</v>
      </c>
      <c r="K260" s="79">
        <f t="shared" si="35"/>
        <v>0.25</v>
      </c>
      <c r="L260" s="76" t="str">
        <f t="shared" si="36"/>
        <v>762</v>
      </c>
      <c r="M260" s="80" t="str">
        <f t="shared" si="37"/>
        <v>Dr. Hauschka</v>
      </c>
    </row>
    <row r="261" spans="1:13" ht="26.1" customHeight="1" x14ac:dyDescent="0.3">
      <c r="A261" s="75" t="str">
        <f>"23936"</f>
        <v>23936</v>
      </c>
      <c r="B261" s="76"/>
      <c r="C261" s="76" t="str">
        <f>"Volume mascara 03 plum"</f>
        <v>Volume mascara 03 plum</v>
      </c>
      <c r="D261" s="75" t="s">
        <v>628</v>
      </c>
      <c r="E261" s="75">
        <v>1</v>
      </c>
      <c r="F261" s="153">
        <v>94</v>
      </c>
      <c r="G261" s="77"/>
      <c r="H261" s="77" t="s">
        <v>48</v>
      </c>
      <c r="I261" s="102">
        <v>25</v>
      </c>
      <c r="J261" s="153">
        <v>195</v>
      </c>
      <c r="K261" s="79">
        <f t="shared" si="35"/>
        <v>0.25</v>
      </c>
      <c r="L261" s="76" t="str">
        <f t="shared" si="36"/>
        <v>762</v>
      </c>
      <c r="M261" s="80" t="str">
        <f t="shared" si="37"/>
        <v>Dr. Hauschka</v>
      </c>
    </row>
    <row r="262" spans="1:13" ht="26.1" customHeight="1" thickBot="1" x14ac:dyDescent="0.35">
      <c r="A262" s="177" t="str">
        <f>"Øjenskygge"</f>
        <v>Øjenskygge</v>
      </c>
      <c r="B262" s="74"/>
      <c r="C262" s="74"/>
      <c r="D262" s="74"/>
      <c r="E262" s="74"/>
      <c r="F262" s="159"/>
      <c r="G262" s="74"/>
      <c r="H262" s="74"/>
      <c r="I262" s="74"/>
      <c r="J262" s="159"/>
      <c r="K262" s="74"/>
      <c r="L262" s="1"/>
      <c r="M262" s="1"/>
    </row>
    <row r="263" spans="1:13" ht="26.1" customHeight="1" x14ac:dyDescent="0.3">
      <c r="A263" s="75" t="str">
        <f>"23941"</f>
        <v>23941</v>
      </c>
      <c r="B263" s="76"/>
      <c r="C263" s="76" t="str">
        <f>"Eye and brow palette 01 stone"</f>
        <v>Eye and brow palette 01 stone</v>
      </c>
      <c r="D263" s="75" t="s">
        <v>628</v>
      </c>
      <c r="E263" s="75">
        <v>1</v>
      </c>
      <c r="F263" s="153">
        <v>142</v>
      </c>
      <c r="G263" s="77"/>
      <c r="H263" s="77" t="s">
        <v>48</v>
      </c>
      <c r="I263" s="102">
        <v>25</v>
      </c>
      <c r="J263" s="153">
        <v>295</v>
      </c>
      <c r="K263" s="79">
        <f t="shared" ref="K263:K273" si="38">IF(I263&lt;&gt;"",I263,"")%</f>
        <v>0.25</v>
      </c>
      <c r="L263" s="76" t="str">
        <f t="shared" ref="L263:L273" si="39">"762"</f>
        <v>762</v>
      </c>
      <c r="M263" s="80" t="str">
        <f t="shared" ref="M263:M273" si="40">"Dr. Hauschka"</f>
        <v>Dr. Hauschka</v>
      </c>
    </row>
    <row r="264" spans="1:13" ht="26.1" customHeight="1" x14ac:dyDescent="0.3">
      <c r="A264" s="75" t="str">
        <f>"23918"</f>
        <v>23918</v>
      </c>
      <c r="B264" s="76"/>
      <c r="C264" s="76" t="str">
        <f>"Eyeshadow 01 alabastar"</f>
        <v>Eyeshadow 01 alabastar</v>
      </c>
      <c r="D264" s="75" t="s">
        <v>628</v>
      </c>
      <c r="E264" s="75">
        <v>1</v>
      </c>
      <c r="F264" s="153">
        <v>61</v>
      </c>
      <c r="G264" s="77"/>
      <c r="H264" s="77" t="s">
        <v>48</v>
      </c>
      <c r="I264" s="102">
        <v>25</v>
      </c>
      <c r="J264" s="153">
        <v>125</v>
      </c>
      <c r="K264" s="79">
        <f t="shared" si="38"/>
        <v>0.25</v>
      </c>
      <c r="L264" s="76" t="str">
        <f t="shared" si="39"/>
        <v>762</v>
      </c>
      <c r="M264" s="80" t="str">
        <f t="shared" si="40"/>
        <v>Dr. Hauschka</v>
      </c>
    </row>
    <row r="265" spans="1:13" ht="26.1" customHeight="1" x14ac:dyDescent="0.3">
      <c r="A265" s="75" t="str">
        <f>"23919"</f>
        <v>23919</v>
      </c>
      <c r="B265" s="76"/>
      <c r="C265" s="76" t="str">
        <f>"Eyeshadow 02 lapis lazuli"</f>
        <v>Eyeshadow 02 lapis lazuli</v>
      </c>
      <c r="D265" s="75" t="s">
        <v>628</v>
      </c>
      <c r="E265" s="75">
        <v>1</v>
      </c>
      <c r="F265" s="153">
        <v>61</v>
      </c>
      <c r="G265" s="77"/>
      <c r="H265" s="77" t="s">
        <v>48</v>
      </c>
      <c r="I265" s="102">
        <v>25</v>
      </c>
      <c r="J265" s="153">
        <v>125</v>
      </c>
      <c r="K265" s="79">
        <f t="shared" si="38"/>
        <v>0.25</v>
      </c>
      <c r="L265" s="76" t="str">
        <f t="shared" si="39"/>
        <v>762</v>
      </c>
      <c r="M265" s="80" t="str">
        <f t="shared" si="40"/>
        <v>Dr. Hauschka</v>
      </c>
    </row>
    <row r="266" spans="1:13" ht="26.1" customHeight="1" x14ac:dyDescent="0.3">
      <c r="A266" s="75" t="str">
        <f>"23920"</f>
        <v>23920</v>
      </c>
      <c r="B266" s="76"/>
      <c r="C266" s="76" t="str">
        <f>"Eyeshadow 03 rubellite"</f>
        <v>Eyeshadow 03 rubellite</v>
      </c>
      <c r="D266" s="75" t="s">
        <v>628</v>
      </c>
      <c r="E266" s="75">
        <v>1</v>
      </c>
      <c r="F266" s="153">
        <v>61</v>
      </c>
      <c r="G266" s="77"/>
      <c r="H266" s="77" t="s">
        <v>48</v>
      </c>
      <c r="I266" s="102">
        <v>25</v>
      </c>
      <c r="J266" s="153">
        <v>125</v>
      </c>
      <c r="K266" s="79">
        <f t="shared" si="38"/>
        <v>0.25</v>
      </c>
      <c r="L266" s="76" t="str">
        <f t="shared" si="39"/>
        <v>762</v>
      </c>
      <c r="M266" s="80" t="str">
        <f t="shared" si="40"/>
        <v>Dr. Hauschka</v>
      </c>
    </row>
    <row r="267" spans="1:13" ht="26.1" customHeight="1" x14ac:dyDescent="0.3">
      <c r="A267" s="75" t="str">
        <f>"23921"</f>
        <v>23921</v>
      </c>
      <c r="B267" s="76"/>
      <c r="C267" s="76" t="str">
        <f>"Eyeshadow 04 verdelite"</f>
        <v>Eyeshadow 04 verdelite</v>
      </c>
      <c r="D267" s="75" t="s">
        <v>628</v>
      </c>
      <c r="E267" s="75">
        <v>1</v>
      </c>
      <c r="F267" s="153">
        <v>61</v>
      </c>
      <c r="G267" s="77"/>
      <c r="H267" s="77" t="s">
        <v>48</v>
      </c>
      <c r="I267" s="102">
        <v>25</v>
      </c>
      <c r="J267" s="153">
        <v>125</v>
      </c>
      <c r="K267" s="79">
        <f t="shared" si="38"/>
        <v>0.25</v>
      </c>
      <c r="L267" s="76" t="str">
        <f t="shared" si="39"/>
        <v>762</v>
      </c>
      <c r="M267" s="80" t="str">
        <f t="shared" si="40"/>
        <v>Dr. Hauschka</v>
      </c>
    </row>
    <row r="268" spans="1:13" ht="26.1" customHeight="1" x14ac:dyDescent="0.3">
      <c r="A268" s="75" t="str">
        <f>"23922"</f>
        <v>23922</v>
      </c>
      <c r="B268" s="76"/>
      <c r="C268" s="76" t="str">
        <f>"Eyeshadow 05 amber"</f>
        <v>Eyeshadow 05 amber</v>
      </c>
      <c r="D268" s="75" t="s">
        <v>628</v>
      </c>
      <c r="E268" s="75">
        <v>1</v>
      </c>
      <c r="F268" s="153">
        <v>61</v>
      </c>
      <c r="G268" s="77"/>
      <c r="H268" s="77" t="s">
        <v>48</v>
      </c>
      <c r="I268" s="102">
        <v>25</v>
      </c>
      <c r="J268" s="153">
        <v>125</v>
      </c>
      <c r="K268" s="79">
        <f t="shared" si="38"/>
        <v>0.25</v>
      </c>
      <c r="L268" s="76" t="str">
        <f t="shared" si="39"/>
        <v>762</v>
      </c>
      <c r="M268" s="80" t="str">
        <f t="shared" si="40"/>
        <v>Dr. Hauschka</v>
      </c>
    </row>
    <row r="269" spans="1:13" ht="26.1" customHeight="1" x14ac:dyDescent="0.3">
      <c r="A269" s="75" t="str">
        <f>"26053"</f>
        <v>26053</v>
      </c>
      <c r="B269" s="76"/>
      <c r="C269" s="76" t="str">
        <f>"Eyeshadow Palette 02"</f>
        <v>Eyeshadow Palette 02</v>
      </c>
      <c r="D269" s="75" t="s">
        <v>405</v>
      </c>
      <c r="E269" s="75">
        <v>4</v>
      </c>
      <c r="F269" s="153">
        <v>130</v>
      </c>
      <c r="G269" s="77"/>
      <c r="H269" s="77" t="s">
        <v>48</v>
      </c>
      <c r="I269" s="102">
        <v>25</v>
      </c>
      <c r="J269" s="153">
        <v>250</v>
      </c>
      <c r="K269" s="79">
        <f t="shared" si="38"/>
        <v>0.25</v>
      </c>
      <c r="L269" s="76" t="str">
        <f t="shared" si="39"/>
        <v>762</v>
      </c>
      <c r="M269" s="80" t="str">
        <f t="shared" si="40"/>
        <v>Dr. Hauschka</v>
      </c>
    </row>
    <row r="270" spans="1:13" ht="26.1" customHeight="1" x14ac:dyDescent="0.3">
      <c r="A270" s="75" t="str">
        <f>"23923"</f>
        <v>23923</v>
      </c>
      <c r="B270" s="76"/>
      <c r="C270" s="76" t="str">
        <f>"Eyeshadow Trio 01 sapphire"</f>
        <v>Eyeshadow Trio 01 sapphire</v>
      </c>
      <c r="D270" s="75" t="s">
        <v>628</v>
      </c>
      <c r="E270" s="75">
        <v>1</v>
      </c>
      <c r="F270" s="153">
        <v>123</v>
      </c>
      <c r="G270" s="77"/>
      <c r="H270" s="77" t="s">
        <v>48</v>
      </c>
      <c r="I270" s="102">
        <v>25</v>
      </c>
      <c r="J270" s="153">
        <v>255</v>
      </c>
      <c r="K270" s="79">
        <f t="shared" si="38"/>
        <v>0.25</v>
      </c>
      <c r="L270" s="76" t="str">
        <f t="shared" si="39"/>
        <v>762</v>
      </c>
      <c r="M270" s="80" t="str">
        <f t="shared" si="40"/>
        <v>Dr. Hauschka</v>
      </c>
    </row>
    <row r="271" spans="1:13" ht="26.1" customHeight="1" x14ac:dyDescent="0.3">
      <c r="A271" s="75" t="str">
        <f>"23924"</f>
        <v>23924</v>
      </c>
      <c r="B271" s="76"/>
      <c r="C271" s="76" t="str">
        <f>"Eyeshadow Trio 02 jade"</f>
        <v>Eyeshadow Trio 02 jade</v>
      </c>
      <c r="D271" s="75" t="s">
        <v>628</v>
      </c>
      <c r="E271" s="75">
        <v>1</v>
      </c>
      <c r="F271" s="153">
        <v>123</v>
      </c>
      <c r="G271" s="77"/>
      <c r="H271" s="77" t="s">
        <v>48</v>
      </c>
      <c r="I271" s="102">
        <v>25</v>
      </c>
      <c r="J271" s="153">
        <v>255</v>
      </c>
      <c r="K271" s="79">
        <f t="shared" si="38"/>
        <v>0.25</v>
      </c>
      <c r="L271" s="76" t="str">
        <f t="shared" si="39"/>
        <v>762</v>
      </c>
      <c r="M271" s="80" t="str">
        <f t="shared" si="40"/>
        <v>Dr. Hauschka</v>
      </c>
    </row>
    <row r="272" spans="1:13" ht="26.1" customHeight="1" x14ac:dyDescent="0.3">
      <c r="A272" s="75" t="str">
        <f>"23925"</f>
        <v>23925</v>
      </c>
      <c r="B272" s="76"/>
      <c r="C272" s="76" t="str">
        <f>"Eyeshadow Trio 03 ametrine"</f>
        <v>Eyeshadow Trio 03 ametrine</v>
      </c>
      <c r="D272" s="75" t="s">
        <v>628</v>
      </c>
      <c r="E272" s="75">
        <v>1</v>
      </c>
      <c r="F272" s="153">
        <v>123</v>
      </c>
      <c r="G272" s="77"/>
      <c r="H272" s="77" t="s">
        <v>48</v>
      </c>
      <c r="I272" s="102">
        <v>25</v>
      </c>
      <c r="J272" s="153">
        <v>255</v>
      </c>
      <c r="K272" s="79">
        <f t="shared" si="38"/>
        <v>0.25</v>
      </c>
      <c r="L272" s="76" t="str">
        <f t="shared" si="39"/>
        <v>762</v>
      </c>
      <c r="M272" s="80" t="str">
        <f t="shared" si="40"/>
        <v>Dr. Hauschka</v>
      </c>
    </row>
    <row r="273" spans="1:13" ht="26.1" customHeight="1" x14ac:dyDescent="0.3">
      <c r="A273" s="75" t="str">
        <f>"23725"</f>
        <v>23725</v>
      </c>
      <c r="B273" s="76"/>
      <c r="C273" s="76" t="str">
        <f>"Eyeshadow trio 04 sunstone"</f>
        <v>Eyeshadow trio 04 sunstone</v>
      </c>
      <c r="D273" s="75" t="s">
        <v>376</v>
      </c>
      <c r="E273" s="75">
        <v>1</v>
      </c>
      <c r="F273" s="153">
        <v>123</v>
      </c>
      <c r="G273" s="77"/>
      <c r="H273" s="77" t="s">
        <v>48</v>
      </c>
      <c r="I273" s="102">
        <v>25</v>
      </c>
      <c r="J273" s="153">
        <v>255</v>
      </c>
      <c r="K273" s="79">
        <f t="shared" si="38"/>
        <v>0.25</v>
      </c>
      <c r="L273" s="76" t="str">
        <f t="shared" si="39"/>
        <v>762</v>
      </c>
      <c r="M273" s="80" t="str">
        <f t="shared" si="40"/>
        <v>Dr. Hauschka</v>
      </c>
    </row>
    <row r="274" spans="1:13" ht="26.1" customHeight="1" thickBot="1" x14ac:dyDescent="0.35">
      <c r="A274" s="177" t="str">
        <f>"Makeup fjerner"</f>
        <v>Makeup fjerner</v>
      </c>
      <c r="B274" s="74"/>
      <c r="C274" s="74"/>
      <c r="D274" s="74"/>
      <c r="E274" s="74"/>
      <c r="F274" s="159"/>
      <c r="G274" s="74"/>
      <c r="H274" s="74"/>
      <c r="I274" s="74"/>
      <c r="J274" s="159"/>
      <c r="K274" s="74"/>
      <c r="L274" s="1"/>
      <c r="M274" s="1"/>
    </row>
    <row r="275" spans="1:13" ht="26.1" customHeight="1" x14ac:dyDescent="0.3">
      <c r="A275" s="75" t="str">
        <f>"26152"</f>
        <v>26152</v>
      </c>
      <c r="B275" s="76"/>
      <c r="C275" s="76" t="str">
        <f>"Eye Make-up Remover"</f>
        <v>Eye Make-up Remover</v>
      </c>
      <c r="D275" s="75" t="s">
        <v>353</v>
      </c>
      <c r="E275" s="75">
        <v>1</v>
      </c>
      <c r="F275" s="153">
        <v>99</v>
      </c>
      <c r="G275" s="77"/>
      <c r="H275" s="77" t="s">
        <v>48</v>
      </c>
      <c r="I275" s="102">
        <v>25</v>
      </c>
      <c r="J275" s="153">
        <v>205</v>
      </c>
      <c r="K275" s="79">
        <f>IF(I275&lt;&gt;"",I275,"")%</f>
        <v>0.25</v>
      </c>
      <c r="L275" s="76" t="str">
        <f>"762"</f>
        <v>762</v>
      </c>
      <c r="M275" s="80" t="str">
        <f>"Dr. Hauschka"</f>
        <v>Dr. Hauschka</v>
      </c>
    </row>
    <row r="276" spans="1:13" ht="26.1" customHeight="1" thickBot="1" x14ac:dyDescent="0.35">
      <c r="A276" s="176" t="s">
        <v>300</v>
      </c>
      <c r="B276" s="74"/>
      <c r="C276" s="74"/>
      <c r="D276" s="74"/>
      <c r="E276" s="74"/>
      <c r="F276" s="159"/>
      <c r="G276" s="74"/>
      <c r="H276" s="74"/>
      <c r="I276" s="74"/>
      <c r="J276" s="159"/>
      <c r="K276" s="74"/>
      <c r="L276" s="1"/>
      <c r="M276" s="1"/>
    </row>
    <row r="277" spans="1:13" ht="26.1" customHeight="1" thickTop="1" thickBot="1" x14ac:dyDescent="0.35">
      <c r="A277" s="177" t="str">
        <f>"Neglepleje"</f>
        <v>Neglepleje</v>
      </c>
      <c r="B277" s="74"/>
      <c r="C277" s="74"/>
      <c r="D277" s="74"/>
      <c r="E277" s="74"/>
      <c r="F277" s="159"/>
      <c r="G277" s="74"/>
      <c r="H277" s="74"/>
      <c r="I277" s="74"/>
      <c r="J277" s="159"/>
      <c r="K277" s="74"/>
      <c r="L277" s="1"/>
      <c r="M277" s="1"/>
    </row>
    <row r="278" spans="1:13" ht="26.1" customHeight="1" x14ac:dyDescent="0.3">
      <c r="A278" s="75" t="str">
        <f>"4313"</f>
        <v>4313</v>
      </c>
      <c r="B278" s="76"/>
      <c r="C278" s="76" t="str">
        <f>"Negleolie neem  Dr. Hauschka"</f>
        <v>Negleolie neem  Dr. Hauschka</v>
      </c>
      <c r="D278" s="75" t="s">
        <v>354</v>
      </c>
      <c r="E278" s="75">
        <v>5</v>
      </c>
      <c r="F278" s="153">
        <v>111</v>
      </c>
      <c r="G278" s="77"/>
      <c r="H278" s="77" t="s">
        <v>48</v>
      </c>
      <c r="I278" s="102">
        <v>25</v>
      </c>
      <c r="J278" s="153">
        <v>230</v>
      </c>
      <c r="K278" s="79">
        <f>IF(I278&lt;&gt;"",I278,"")%</f>
        <v>0.25</v>
      </c>
      <c r="L278" s="76" t="str">
        <f>"762"</f>
        <v>762</v>
      </c>
      <c r="M278" s="80" t="str">
        <f>"Dr. Hauschka"</f>
        <v>Dr. Hauschka</v>
      </c>
    </row>
    <row r="279" spans="1:13" ht="26.1" customHeight="1" thickBot="1" x14ac:dyDescent="0.35">
      <c r="A279" s="176" t="s">
        <v>115</v>
      </c>
      <c r="B279" s="74"/>
      <c r="C279" s="74"/>
      <c r="D279" s="74"/>
      <c r="E279" s="74"/>
      <c r="F279" s="159"/>
      <c r="G279" s="74"/>
      <c r="H279" s="74"/>
      <c r="I279" s="74"/>
      <c r="J279" s="159"/>
      <c r="K279" s="74"/>
      <c r="L279" s="1"/>
      <c r="M279" s="1"/>
    </row>
    <row r="280" spans="1:13" ht="26.1" customHeight="1" thickTop="1" thickBot="1" x14ac:dyDescent="0.35">
      <c r="A280" s="177" t="str">
        <f>"Deo"</f>
        <v>Deo</v>
      </c>
      <c r="B280" s="74"/>
      <c r="C280" s="74"/>
      <c r="D280" s="74"/>
      <c r="E280" s="74"/>
      <c r="F280" s="159"/>
      <c r="G280" s="74"/>
      <c r="H280" s="74"/>
      <c r="I280" s="74"/>
      <c r="J280" s="159"/>
      <c r="K280" s="74"/>
      <c r="L280" s="1"/>
      <c r="M280" s="1"/>
    </row>
    <row r="281" spans="1:13" ht="26.1" customHeight="1" x14ac:dyDescent="0.3">
      <c r="A281" s="75" t="str">
        <f>"4728"</f>
        <v>4728</v>
      </c>
      <c r="B281" s="76"/>
      <c r="C281" s="76" t="str">
        <f>"Nuxe Deodorant Roll-On/"</f>
        <v>Nuxe Deodorant Roll-On/</v>
      </c>
      <c r="D281" s="75" t="s">
        <v>352</v>
      </c>
      <c r="E281" s="75">
        <v>1</v>
      </c>
      <c r="F281" s="153">
        <v>48</v>
      </c>
      <c r="G281" s="77"/>
      <c r="H281" s="77" t="s">
        <v>48</v>
      </c>
      <c r="I281" s="102">
        <v>25</v>
      </c>
      <c r="J281" s="153">
        <v>100</v>
      </c>
      <c r="K281" s="79">
        <f>IF(I281&lt;&gt;"",I281,"")%</f>
        <v>0.25</v>
      </c>
      <c r="L281" s="76" t="str">
        <f>"586"</f>
        <v>586</v>
      </c>
      <c r="M281" s="80" t="str">
        <f>"Nuxe"</f>
        <v>Nuxe</v>
      </c>
    </row>
    <row r="282" spans="1:13" ht="26.1" customHeight="1" x14ac:dyDescent="0.3">
      <c r="A282" s="75" t="str">
        <f>"5385"</f>
        <v>5385</v>
      </c>
      <c r="B282" s="76"/>
      <c r="C282" s="76" t="str">
        <f>"Deodorant Rose roll-on"</f>
        <v>Deodorant Rose roll-on</v>
      </c>
      <c r="D282" s="75" t="s">
        <v>352</v>
      </c>
      <c r="E282" s="75">
        <v>1</v>
      </c>
      <c r="F282" s="153">
        <v>68</v>
      </c>
      <c r="G282" s="77"/>
      <c r="H282" s="77" t="s">
        <v>48</v>
      </c>
      <c r="I282" s="102">
        <v>25</v>
      </c>
      <c r="J282" s="153">
        <v>140</v>
      </c>
      <c r="K282" s="79">
        <f>IF(I282&lt;&gt;"",I282,"")%</f>
        <v>0.25</v>
      </c>
      <c r="L282" s="76" t="str">
        <f>"762"</f>
        <v>762</v>
      </c>
      <c r="M282" s="80" t="str">
        <f>"Dr. Hauschka"</f>
        <v>Dr. Hauschka</v>
      </c>
    </row>
    <row r="283" spans="1:13" ht="26.1" customHeight="1" x14ac:dyDescent="0.3">
      <c r="A283" s="75" t="str">
        <f>"5386"</f>
        <v>5386</v>
      </c>
      <c r="B283" s="76"/>
      <c r="C283" s="76" t="str">
        <f>"Deodorant Sage Mint roll-on"</f>
        <v>Deodorant Sage Mint roll-on</v>
      </c>
      <c r="D283" s="75" t="s">
        <v>352</v>
      </c>
      <c r="E283" s="75">
        <v>1</v>
      </c>
      <c r="F283" s="153">
        <v>63</v>
      </c>
      <c r="G283" s="77"/>
      <c r="H283" s="77" t="s">
        <v>48</v>
      </c>
      <c r="I283" s="102">
        <v>25</v>
      </c>
      <c r="J283" s="153">
        <v>130</v>
      </c>
      <c r="K283" s="79">
        <f>IF(I283&lt;&gt;"",I283,"")%</f>
        <v>0.25</v>
      </c>
      <c r="L283" s="76" t="str">
        <f>"762"</f>
        <v>762</v>
      </c>
      <c r="M283" s="80" t="str">
        <f>"Dr. Hauschka"</f>
        <v>Dr. Hauschka</v>
      </c>
    </row>
    <row r="284" spans="1:13" ht="26.1" customHeight="1" thickBot="1" x14ac:dyDescent="0.35">
      <c r="A284" s="177" t="str">
        <f>"Parfume"</f>
        <v>Parfume</v>
      </c>
      <c r="B284" s="74"/>
      <c r="C284" s="74"/>
      <c r="D284" s="74"/>
      <c r="E284" s="74"/>
      <c r="F284" s="159"/>
      <c r="G284" s="74"/>
      <c r="H284" s="74"/>
      <c r="I284" s="74"/>
      <c r="J284" s="159"/>
      <c r="K284" s="74"/>
      <c r="L284" s="1"/>
      <c r="M284" s="1"/>
    </row>
    <row r="285" spans="1:13" ht="26.1" customHeight="1" x14ac:dyDescent="0.3">
      <c r="A285" s="75" t="str">
        <f>"6122"</f>
        <v>6122</v>
      </c>
      <c r="B285" s="76"/>
      <c r="C285" s="76" t="str">
        <f>"Nuxe Prodigieux Le Parfum"</f>
        <v>Nuxe Prodigieux Le Parfum</v>
      </c>
      <c r="D285" s="75" t="s">
        <v>352</v>
      </c>
      <c r="E285" s="75">
        <v>1</v>
      </c>
      <c r="F285" s="153">
        <v>166</v>
      </c>
      <c r="G285" s="77"/>
      <c r="H285" s="77" t="s">
        <v>48</v>
      </c>
      <c r="I285" s="102">
        <v>25</v>
      </c>
      <c r="J285" s="153">
        <v>345</v>
      </c>
      <c r="K285" s="79">
        <f>IF(I285&lt;&gt;"",I285,"")%</f>
        <v>0.25</v>
      </c>
      <c r="L285" s="76" t="str">
        <f>"586"</f>
        <v>586</v>
      </c>
      <c r="M285" s="80" t="str">
        <f>"Nuxe"</f>
        <v>Nuxe</v>
      </c>
    </row>
    <row r="286" spans="1:13" ht="26.1" customHeight="1" thickBot="1" x14ac:dyDescent="0.35">
      <c r="A286" s="176" t="s">
        <v>111</v>
      </c>
      <c r="B286" s="74"/>
      <c r="C286" s="74"/>
      <c r="D286" s="74"/>
      <c r="E286" s="74"/>
      <c r="F286" s="159"/>
      <c r="G286" s="74"/>
      <c r="H286" s="74"/>
      <c r="I286" s="74"/>
      <c r="J286" s="159"/>
      <c r="K286" s="74"/>
      <c r="L286" s="1"/>
      <c r="M286" s="1"/>
    </row>
    <row r="287" spans="1:13" ht="26.1" customHeight="1" thickTop="1" thickBot="1" x14ac:dyDescent="0.35">
      <c r="A287" s="177" t="str">
        <f>"Deo"</f>
        <v>Deo</v>
      </c>
      <c r="B287" s="74"/>
      <c r="C287" s="74"/>
      <c r="D287" s="74"/>
      <c r="E287" s="74"/>
      <c r="F287" s="159"/>
      <c r="G287" s="74"/>
      <c r="H287" s="74"/>
      <c r="I287" s="74"/>
      <c r="J287" s="159"/>
      <c r="K287" s="74"/>
      <c r="L287" s="1"/>
      <c r="M287" s="1"/>
    </row>
    <row r="288" spans="1:13" ht="26.1" customHeight="1" x14ac:dyDescent="0.3">
      <c r="A288" s="75" t="str">
        <f>"23310"</f>
        <v>23310</v>
      </c>
      <c r="B288" s="76"/>
      <c r="C288" s="76" t="str">
        <f>"Nuxe Men Deodorant Roll-on"</f>
        <v>Nuxe Men Deodorant Roll-on</v>
      </c>
      <c r="D288" s="75" t="s">
        <v>352</v>
      </c>
      <c r="E288" s="75">
        <v>1</v>
      </c>
      <c r="F288" s="153">
        <v>50</v>
      </c>
      <c r="G288" s="77"/>
      <c r="H288" s="77" t="s">
        <v>48</v>
      </c>
      <c r="I288" s="102">
        <v>25</v>
      </c>
      <c r="J288" s="153">
        <v>105</v>
      </c>
      <c r="K288" s="79">
        <f>IF(I288&lt;&gt;"",I288,"")%</f>
        <v>0.25</v>
      </c>
      <c r="L288" s="76" t="str">
        <f>"586"</f>
        <v>586</v>
      </c>
      <c r="M288" s="80" t="str">
        <f>"Nuxe"</f>
        <v>Nuxe</v>
      </c>
    </row>
    <row r="289" spans="1:13" ht="26.1" customHeight="1" thickBot="1" x14ac:dyDescent="0.35">
      <c r="A289" s="176" t="s">
        <v>301</v>
      </c>
      <c r="B289" s="74"/>
      <c r="C289" s="74"/>
      <c r="D289" s="74"/>
      <c r="E289" s="74"/>
      <c r="F289" s="159"/>
      <c r="G289" s="74"/>
      <c r="H289" s="74"/>
      <c r="I289" s="74"/>
      <c r="J289" s="159"/>
      <c r="K289" s="74"/>
      <c r="L289" s="1"/>
      <c r="M289" s="1"/>
    </row>
    <row r="290" spans="1:13" ht="26.1" customHeight="1" thickTop="1" thickBot="1" x14ac:dyDescent="0.35">
      <c r="A290" s="177" t="str">
        <f>"Børste, pensel og blyantspidser"</f>
        <v>Børste, pensel og blyantspidser</v>
      </c>
      <c r="B290" s="74"/>
      <c r="C290" s="74"/>
      <c r="D290" s="74"/>
      <c r="E290" s="74"/>
      <c r="F290" s="159"/>
      <c r="G290" s="74"/>
      <c r="H290" s="74"/>
      <c r="I290" s="74"/>
      <c r="J290" s="159"/>
      <c r="K290" s="74"/>
      <c r="L290" s="1"/>
      <c r="M290" s="1"/>
    </row>
    <row r="291" spans="1:13" ht="26.1" customHeight="1" x14ac:dyDescent="0.3">
      <c r="A291" s="75" t="str">
        <f>"23980"</f>
        <v>23980</v>
      </c>
      <c r="B291" s="76"/>
      <c r="C291" s="76" t="str">
        <f>"Blush brush"</f>
        <v>Blush brush</v>
      </c>
      <c r="D291" s="75" t="s">
        <v>628</v>
      </c>
      <c r="E291" s="75">
        <v>1</v>
      </c>
      <c r="F291" s="153">
        <v>61.88</v>
      </c>
      <c r="G291" s="77"/>
      <c r="H291" s="77" t="s">
        <v>48</v>
      </c>
      <c r="I291" s="102">
        <v>25</v>
      </c>
      <c r="J291" s="153">
        <v>150</v>
      </c>
      <c r="K291" s="79">
        <f t="shared" ref="K291:K297" si="41">IF(I291&lt;&gt;"",I291,"")%</f>
        <v>0.25</v>
      </c>
      <c r="L291" s="76" t="str">
        <f t="shared" ref="L291:L297" si="42">"762"</f>
        <v>762</v>
      </c>
      <c r="M291" s="80" t="str">
        <f t="shared" ref="M291:M297" si="43">"Dr. Hauschka"</f>
        <v>Dr. Hauschka</v>
      </c>
    </row>
    <row r="292" spans="1:13" ht="26.1" customHeight="1" x14ac:dyDescent="0.3">
      <c r="A292" s="75" t="str">
        <f>"23983"</f>
        <v>23983</v>
      </c>
      <c r="B292" s="76"/>
      <c r="C292" s="76" t="str">
        <f>"Eye definer brush"</f>
        <v>Eye definer brush</v>
      </c>
      <c r="D292" s="75" t="s">
        <v>628</v>
      </c>
      <c r="E292" s="75">
        <v>1</v>
      </c>
      <c r="F292" s="153">
        <v>41.08</v>
      </c>
      <c r="G292" s="77"/>
      <c r="H292" s="77" t="s">
        <v>48</v>
      </c>
      <c r="I292" s="102">
        <v>25</v>
      </c>
      <c r="J292" s="153">
        <v>79</v>
      </c>
      <c r="K292" s="79">
        <f t="shared" si="41"/>
        <v>0.25</v>
      </c>
      <c r="L292" s="76" t="str">
        <f t="shared" si="42"/>
        <v>762</v>
      </c>
      <c r="M292" s="80" t="str">
        <f t="shared" si="43"/>
        <v>Dr. Hauschka</v>
      </c>
    </row>
    <row r="293" spans="1:13" ht="26.1" customHeight="1" x14ac:dyDescent="0.3">
      <c r="A293" s="75" t="str">
        <f>"23982"</f>
        <v>23982</v>
      </c>
      <c r="B293" s="76"/>
      <c r="C293" s="76" t="str">
        <f>"Eyeshadow blender brush"</f>
        <v>Eyeshadow blender brush</v>
      </c>
      <c r="D293" s="75" t="s">
        <v>628</v>
      </c>
      <c r="E293" s="75">
        <v>1</v>
      </c>
      <c r="F293" s="153">
        <v>41.08</v>
      </c>
      <c r="G293" s="77"/>
      <c r="H293" s="77" t="s">
        <v>48</v>
      </c>
      <c r="I293" s="102">
        <v>25</v>
      </c>
      <c r="J293" s="153">
        <v>79</v>
      </c>
      <c r="K293" s="79">
        <f t="shared" si="41"/>
        <v>0.25</v>
      </c>
      <c r="L293" s="76" t="str">
        <f t="shared" si="42"/>
        <v>762</v>
      </c>
      <c r="M293" s="80" t="str">
        <f t="shared" si="43"/>
        <v>Dr. Hauschka</v>
      </c>
    </row>
    <row r="294" spans="1:13" ht="26.1" customHeight="1" x14ac:dyDescent="0.3">
      <c r="A294" s="75" t="str">
        <f>"23979"</f>
        <v>23979</v>
      </c>
      <c r="B294" s="76"/>
      <c r="C294" s="76" t="str">
        <f>"Foundation brush"</f>
        <v>Foundation brush</v>
      </c>
      <c r="D294" s="75" t="s">
        <v>628</v>
      </c>
      <c r="E294" s="75">
        <v>1</v>
      </c>
      <c r="F294" s="153">
        <v>67.08</v>
      </c>
      <c r="G294" s="77"/>
      <c r="H294" s="77" t="s">
        <v>48</v>
      </c>
      <c r="I294" s="102">
        <v>25</v>
      </c>
      <c r="J294" s="153">
        <v>129</v>
      </c>
      <c r="K294" s="79">
        <f t="shared" si="41"/>
        <v>0.25</v>
      </c>
      <c r="L294" s="76" t="str">
        <f t="shared" si="42"/>
        <v>762</v>
      </c>
      <c r="M294" s="80" t="str">
        <f t="shared" si="43"/>
        <v>Dr. Hauschka</v>
      </c>
    </row>
    <row r="295" spans="1:13" ht="26.1" customHeight="1" x14ac:dyDescent="0.3">
      <c r="A295" s="75" t="str">
        <f>"23984"</f>
        <v>23984</v>
      </c>
      <c r="B295" s="76"/>
      <c r="C295" s="76" t="str">
        <f>"Lip brush"</f>
        <v>Lip brush</v>
      </c>
      <c r="D295" s="75" t="s">
        <v>628</v>
      </c>
      <c r="E295" s="75">
        <v>1</v>
      </c>
      <c r="F295" s="153">
        <v>35.880000000000003</v>
      </c>
      <c r="G295" s="77"/>
      <c r="H295" s="77" t="s">
        <v>48</v>
      </c>
      <c r="I295" s="102">
        <v>25</v>
      </c>
      <c r="J295" s="153">
        <v>69</v>
      </c>
      <c r="K295" s="79">
        <f t="shared" si="41"/>
        <v>0.25</v>
      </c>
      <c r="L295" s="76" t="str">
        <f t="shared" si="42"/>
        <v>762</v>
      </c>
      <c r="M295" s="80" t="str">
        <f t="shared" si="43"/>
        <v>Dr. Hauschka</v>
      </c>
    </row>
    <row r="296" spans="1:13" ht="26.1" customHeight="1" x14ac:dyDescent="0.3">
      <c r="A296" s="75" t="str">
        <f>"23981"</f>
        <v>23981</v>
      </c>
      <c r="B296" s="76"/>
      <c r="C296" s="76" t="str">
        <f>"Powder brush"</f>
        <v>Powder brush</v>
      </c>
      <c r="D296" s="75" t="s">
        <v>628</v>
      </c>
      <c r="E296" s="75">
        <v>1</v>
      </c>
      <c r="F296" s="153">
        <v>77.48</v>
      </c>
      <c r="G296" s="77"/>
      <c r="H296" s="77" t="s">
        <v>48</v>
      </c>
      <c r="I296" s="102">
        <v>25</v>
      </c>
      <c r="J296" s="153">
        <v>149</v>
      </c>
      <c r="K296" s="79">
        <f t="shared" si="41"/>
        <v>0.25</v>
      </c>
      <c r="L296" s="76" t="str">
        <f t="shared" si="42"/>
        <v>762</v>
      </c>
      <c r="M296" s="80" t="str">
        <f t="shared" si="43"/>
        <v>Dr. Hauschka</v>
      </c>
    </row>
    <row r="297" spans="1:13" ht="26.1" customHeight="1" x14ac:dyDescent="0.3">
      <c r="A297" s="75" t="str">
        <f>"26106"</f>
        <v>26106</v>
      </c>
      <c r="B297" s="76"/>
      <c r="C297" s="76" t="str">
        <f>"Sharpener Blyantspidser til"</f>
        <v>Sharpener Blyantspidser til</v>
      </c>
      <c r="D297" s="75" t="s">
        <v>628</v>
      </c>
      <c r="E297" s="75">
        <v>1</v>
      </c>
      <c r="F297" s="153">
        <v>13</v>
      </c>
      <c r="G297" s="77"/>
      <c r="H297" s="77" t="s">
        <v>48</v>
      </c>
      <c r="I297" s="102">
        <v>25</v>
      </c>
      <c r="J297" s="153">
        <v>25</v>
      </c>
      <c r="K297" s="79">
        <f t="shared" si="41"/>
        <v>0.25</v>
      </c>
      <c r="L297" s="76" t="str">
        <f t="shared" si="42"/>
        <v>762</v>
      </c>
      <c r="M297" s="80" t="str">
        <f t="shared" si="43"/>
        <v>Dr. Hauschka</v>
      </c>
    </row>
    <row r="298" spans="1:13" ht="26.1" customHeight="1" thickBot="1" x14ac:dyDescent="0.35">
      <c r="A298" s="176" t="s">
        <v>166</v>
      </c>
      <c r="B298" s="74"/>
      <c r="C298" s="74"/>
      <c r="D298" s="74"/>
      <c r="E298" s="74"/>
      <c r="F298" s="159"/>
      <c r="G298" s="74"/>
      <c r="H298" s="74"/>
      <c r="I298" s="74"/>
      <c r="J298" s="159"/>
      <c r="K298" s="74"/>
      <c r="L298" s="1"/>
      <c r="M298" s="1"/>
    </row>
    <row r="299" spans="1:13" ht="26.1" customHeight="1" thickTop="1" x14ac:dyDescent="0.3">
      <c r="A299" s="75" t="str">
        <f>"45627"</f>
        <v>45627</v>
      </c>
      <c r="B299" s="76"/>
      <c r="C299" s="76" t="str">
        <f>"Nuxe Selvbruner til ansigtet "</f>
        <v xml:space="preserve">Nuxe Selvbruner til ansigtet </v>
      </c>
      <c r="D299" s="75" t="s">
        <v>352</v>
      </c>
      <c r="E299" s="75">
        <v>1</v>
      </c>
      <c r="F299" s="153">
        <v>99</v>
      </c>
      <c r="G299" s="77"/>
      <c r="H299" s="77" t="s">
        <v>48</v>
      </c>
      <c r="I299" s="102">
        <v>25</v>
      </c>
      <c r="J299" s="153">
        <v>205</v>
      </c>
      <c r="K299" s="79">
        <f>IF(I299&lt;&gt;"",I299,"")%</f>
        <v>0.25</v>
      </c>
      <c r="L299" s="76" t="str">
        <f>"586"</f>
        <v>586</v>
      </c>
      <c r="M299" s="80" t="str">
        <f>"Nuxe"</f>
        <v>Nuxe</v>
      </c>
    </row>
    <row r="300" spans="1:13" ht="26.1" customHeight="1" x14ac:dyDescent="0.3">
      <c r="A300" s="75" t="str">
        <f>"45628"</f>
        <v>45628</v>
      </c>
      <c r="B300" s="76"/>
      <c r="C300" s="76" t="str">
        <f>"Nuxe Sololie SPF10, Ansigt &amp;  "</f>
        <v xml:space="preserve">Nuxe Sololie SPF10, Ansigt &amp;  </v>
      </c>
      <c r="D300" s="75" t="s">
        <v>359</v>
      </c>
      <c r="E300" s="75">
        <v>1</v>
      </c>
      <c r="F300" s="153">
        <v>99</v>
      </c>
      <c r="G300" s="77"/>
      <c r="H300" s="77" t="s">
        <v>48</v>
      </c>
      <c r="I300" s="102">
        <v>25</v>
      </c>
      <c r="J300" s="153">
        <v>205</v>
      </c>
      <c r="K300" s="79">
        <f>IF(I300&lt;&gt;"",I300,"")%</f>
        <v>0.25</v>
      </c>
      <c r="L300" s="76" t="str">
        <f>"586"</f>
        <v>586</v>
      </c>
      <c r="M300" s="80" t="str">
        <f>"Nuxe"</f>
        <v>Nuxe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6" manualBreakCount="6">
    <brk id="48" max="12" man="1"/>
    <brk id="79" max="16383" man="1"/>
    <brk id="117" max="12" man="1"/>
    <brk id="157" max="16383" man="1"/>
    <brk id="194" max="12" man="1"/>
    <brk id="273" max="12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>
    <pageSetUpPr fitToPage="1"/>
  </sheetPr>
  <dimension ref="A1:M33"/>
  <sheetViews>
    <sheetView view="pageBreakPreview" zoomScale="60" zoomScaleNormal="100" workbookViewId="0">
      <selection activeCell="C37" sqref="C37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621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"24241"</f>
        <v>24241</v>
      </c>
      <c r="B20" s="76"/>
      <c r="C20" s="76" t="str">
        <f>"Menstruationskit ladyfit 3 stk"</f>
        <v>Menstruationskit ladyfit 3 stk</v>
      </c>
      <c r="D20" s="75" t="s">
        <v>367</v>
      </c>
      <c r="E20" s="75">
        <v>1</v>
      </c>
      <c r="F20" s="153">
        <v>50</v>
      </c>
      <c r="G20" s="77"/>
      <c r="H20" s="77" t="s">
        <v>48</v>
      </c>
      <c r="I20" s="78">
        <v>0.15</v>
      </c>
      <c r="J20" s="153">
        <v>99</v>
      </c>
      <c r="K20" s="79">
        <f>I20</f>
        <v>0.15</v>
      </c>
      <c r="L20" s="76" t="str">
        <f t="shared" ref="L20:L33" si="0">"270"</f>
        <v>270</v>
      </c>
      <c r="M20" s="80" t="str">
        <f t="shared" ref="M20:M33" si="1">"FIT"</f>
        <v>FIT</v>
      </c>
    </row>
    <row r="21" spans="1:13" ht="26.1" customHeight="1" x14ac:dyDescent="0.3">
      <c r="A21" s="75" t="str">
        <f>"25481"</f>
        <v>25481</v>
      </c>
      <c r="B21" s="76"/>
      <c r="C21" s="76" t="str">
        <f>"Plaster 2 stk albue FIT"</f>
        <v>Plaster 2 stk albue FIT</v>
      </c>
      <c r="D21" s="75" t="s">
        <v>367</v>
      </c>
      <c r="E21" s="75">
        <v>100</v>
      </c>
      <c r="F21" s="153">
        <v>50</v>
      </c>
      <c r="G21" s="77"/>
      <c r="H21" s="77" t="s">
        <v>48</v>
      </c>
      <c r="I21" s="78">
        <v>0.15</v>
      </c>
      <c r="J21" s="153">
        <v>99</v>
      </c>
      <c r="K21" s="79">
        <f t="shared" ref="K21:K33" si="2">I21</f>
        <v>0.15</v>
      </c>
      <c r="L21" s="76" t="str">
        <f t="shared" si="0"/>
        <v>270</v>
      </c>
      <c r="M21" s="80" t="str">
        <f t="shared" si="1"/>
        <v>FIT</v>
      </c>
    </row>
    <row r="22" spans="1:13" ht="26.1" customHeight="1" x14ac:dyDescent="0.3">
      <c r="A22" s="75" t="str">
        <f>"25482"</f>
        <v>25482</v>
      </c>
      <c r="B22" s="76">
        <v>4</v>
      </c>
      <c r="C22" s="76" t="str">
        <f>"Plaster 2 stk ankel FIT"</f>
        <v>Plaster 2 stk ankel FIT</v>
      </c>
      <c r="D22" s="75" t="s">
        <v>367</v>
      </c>
      <c r="E22" s="75">
        <v>100</v>
      </c>
      <c r="F22" s="153">
        <v>50</v>
      </c>
      <c r="G22" s="77"/>
      <c r="H22" s="77" t="s">
        <v>48</v>
      </c>
      <c r="I22" s="78">
        <v>0.15</v>
      </c>
      <c r="J22" s="153">
        <v>99</v>
      </c>
      <c r="K22" s="79">
        <f t="shared" si="2"/>
        <v>0.15</v>
      </c>
      <c r="L22" s="76" t="str">
        <f t="shared" si="0"/>
        <v>270</v>
      </c>
      <c r="M22" s="80" t="str">
        <f t="shared" si="1"/>
        <v>FIT</v>
      </c>
    </row>
    <row r="23" spans="1:13" ht="26.1" customHeight="1" x14ac:dyDescent="0.3">
      <c r="A23" s="75" t="str">
        <f>"22981"</f>
        <v>22981</v>
      </c>
      <c r="B23" s="76"/>
      <c r="C23" s="76" t="str">
        <f>"Plaster 2 stk knæ FIT"</f>
        <v>Plaster 2 stk knæ FIT</v>
      </c>
      <c r="D23" s="75" t="s">
        <v>367</v>
      </c>
      <c r="E23" s="75">
        <v>1</v>
      </c>
      <c r="F23" s="153">
        <v>50</v>
      </c>
      <c r="G23" s="77"/>
      <c r="H23" s="77" t="s">
        <v>48</v>
      </c>
      <c r="I23" s="78">
        <v>0.15</v>
      </c>
      <c r="J23" s="153">
        <v>99</v>
      </c>
      <c r="K23" s="79">
        <f t="shared" si="2"/>
        <v>0.15</v>
      </c>
      <c r="L23" s="76" t="str">
        <f t="shared" si="0"/>
        <v>270</v>
      </c>
      <c r="M23" s="80" t="str">
        <f t="shared" si="1"/>
        <v>FIT</v>
      </c>
    </row>
    <row r="24" spans="1:13" ht="26.1" customHeight="1" x14ac:dyDescent="0.3">
      <c r="A24" s="75" t="str">
        <f>"22980"</f>
        <v>22980</v>
      </c>
      <c r="B24" s="76">
        <v>4</v>
      </c>
      <c r="C24" s="76" t="str">
        <f>"Plaster 2 stk lænd FIT"</f>
        <v>Plaster 2 stk lænd FIT</v>
      </c>
      <c r="D24" s="75" t="s">
        <v>367</v>
      </c>
      <c r="E24" s="75">
        <v>1</v>
      </c>
      <c r="F24" s="153">
        <v>50</v>
      </c>
      <c r="G24" s="77"/>
      <c r="H24" s="77" t="s">
        <v>48</v>
      </c>
      <c r="I24" s="78">
        <v>0.15</v>
      </c>
      <c r="J24" s="153">
        <v>99</v>
      </c>
      <c r="K24" s="79">
        <f t="shared" si="2"/>
        <v>0.15</v>
      </c>
      <c r="L24" s="76" t="str">
        <f t="shared" si="0"/>
        <v>270</v>
      </c>
      <c r="M24" s="80" t="str">
        <f t="shared" si="1"/>
        <v>FIT</v>
      </c>
    </row>
    <row r="25" spans="1:13" ht="26.1" customHeight="1" x14ac:dyDescent="0.3">
      <c r="A25" s="75" t="str">
        <f>"22979"</f>
        <v>22979</v>
      </c>
      <c r="B25" s="76"/>
      <c r="C25" s="76" t="str">
        <f>"Plaster 2 stk skulder"</f>
        <v>Plaster 2 stk skulder</v>
      </c>
      <c r="D25" s="75" t="s">
        <v>367</v>
      </c>
      <c r="E25" s="75">
        <v>1</v>
      </c>
      <c r="F25" s="153">
        <v>50</v>
      </c>
      <c r="G25" s="77"/>
      <c r="H25" s="77" t="s">
        <v>48</v>
      </c>
      <c r="I25" s="78">
        <v>0.15</v>
      </c>
      <c r="J25" s="153">
        <v>99</v>
      </c>
      <c r="K25" s="79">
        <f t="shared" si="2"/>
        <v>0.15</v>
      </c>
      <c r="L25" s="76" t="str">
        <f t="shared" si="0"/>
        <v>270</v>
      </c>
      <c r="M25" s="80" t="str">
        <f t="shared" si="1"/>
        <v>FIT</v>
      </c>
    </row>
    <row r="26" spans="1:13" ht="26.1" customHeight="1" x14ac:dyDescent="0.3">
      <c r="A26" s="75" t="str">
        <f>"22978"</f>
        <v>22978</v>
      </c>
      <c r="B26" s="76"/>
      <c r="C26" s="76" t="str">
        <f>"Plaster 2 stk øvre ryg/nakke"</f>
        <v>Plaster 2 stk øvre ryg/nakke</v>
      </c>
      <c r="D26" s="75" t="s">
        <v>367</v>
      </c>
      <c r="E26" s="75">
        <v>1</v>
      </c>
      <c r="F26" s="153">
        <v>50</v>
      </c>
      <c r="G26" s="77"/>
      <c r="H26" s="77" t="s">
        <v>48</v>
      </c>
      <c r="I26" s="78">
        <v>0.15</v>
      </c>
      <c r="J26" s="153">
        <v>99</v>
      </c>
      <c r="K26" s="79">
        <f t="shared" si="2"/>
        <v>0.15</v>
      </c>
      <c r="L26" s="76" t="str">
        <f t="shared" si="0"/>
        <v>270</v>
      </c>
      <c r="M26" s="80" t="str">
        <f t="shared" si="1"/>
        <v>FIT</v>
      </c>
    </row>
    <row r="27" spans="1:13" ht="26.1" customHeight="1" x14ac:dyDescent="0.3">
      <c r="A27" s="75" t="str">
        <f>"22975"</f>
        <v>22975</v>
      </c>
      <c r="B27" s="76"/>
      <c r="C27" s="76" t="str">
        <f>"Plaster albue 8 stk FIT"</f>
        <v>Plaster albue 8 stk FIT</v>
      </c>
      <c r="D27" s="75" t="s">
        <v>367</v>
      </c>
      <c r="E27" s="75">
        <v>1</v>
      </c>
      <c r="F27" s="153">
        <v>150</v>
      </c>
      <c r="G27" s="77"/>
      <c r="H27" s="77" t="s">
        <v>48</v>
      </c>
      <c r="I27" s="78">
        <v>0.15</v>
      </c>
      <c r="J27" s="153">
        <v>300</v>
      </c>
      <c r="K27" s="79">
        <f t="shared" si="2"/>
        <v>0.15</v>
      </c>
      <c r="L27" s="76" t="str">
        <f t="shared" si="0"/>
        <v>270</v>
      </c>
      <c r="M27" s="80" t="str">
        <f t="shared" si="1"/>
        <v>FIT</v>
      </c>
    </row>
    <row r="28" spans="1:13" ht="26.1" customHeight="1" x14ac:dyDescent="0.3">
      <c r="A28" s="75" t="str">
        <f>"22972"</f>
        <v>22972</v>
      </c>
      <c r="B28" s="76"/>
      <c r="C28" s="76" t="str">
        <f>"Plaster ankel/akillesene 8 stk"</f>
        <v>Plaster ankel/akillesene 8 stk</v>
      </c>
      <c r="D28" s="75" t="s">
        <v>367</v>
      </c>
      <c r="E28" s="75">
        <v>1</v>
      </c>
      <c r="F28" s="153">
        <v>150</v>
      </c>
      <c r="G28" s="77"/>
      <c r="H28" s="77" t="s">
        <v>48</v>
      </c>
      <c r="I28" s="78">
        <v>0.15</v>
      </c>
      <c r="J28" s="153">
        <v>300</v>
      </c>
      <c r="K28" s="79">
        <f t="shared" si="2"/>
        <v>0.15</v>
      </c>
      <c r="L28" s="76" t="str">
        <f t="shared" si="0"/>
        <v>270</v>
      </c>
      <c r="M28" s="80" t="str">
        <f t="shared" si="1"/>
        <v>FIT</v>
      </c>
    </row>
    <row r="29" spans="1:13" ht="26.1" customHeight="1" x14ac:dyDescent="0.3">
      <c r="A29" s="75" t="str">
        <f>"22974"</f>
        <v>22974</v>
      </c>
      <c r="B29" s="76"/>
      <c r="C29" s="76" t="str">
        <f>"Plaster knæ 8 stk FIT"</f>
        <v>Plaster knæ 8 stk FIT</v>
      </c>
      <c r="D29" s="75" t="s">
        <v>367</v>
      </c>
      <c r="E29" s="75">
        <v>1</v>
      </c>
      <c r="F29" s="153">
        <v>150</v>
      </c>
      <c r="G29" s="77"/>
      <c r="H29" s="77" t="s">
        <v>48</v>
      </c>
      <c r="I29" s="78">
        <v>0.15</v>
      </c>
      <c r="J29" s="153">
        <v>300</v>
      </c>
      <c r="K29" s="79">
        <f t="shared" si="2"/>
        <v>0.15</v>
      </c>
      <c r="L29" s="76" t="str">
        <f t="shared" si="0"/>
        <v>270</v>
      </c>
      <c r="M29" s="80" t="str">
        <f t="shared" si="1"/>
        <v>FIT</v>
      </c>
    </row>
    <row r="30" spans="1:13" ht="26.1" customHeight="1" x14ac:dyDescent="0.3">
      <c r="A30" s="75" t="str">
        <f>"22976"</f>
        <v>22976</v>
      </c>
      <c r="B30" s="76">
        <v>8</v>
      </c>
      <c r="C30" s="76" t="str">
        <f>"Plaster lænd 8 stk FIT"</f>
        <v>Plaster lænd 8 stk FIT</v>
      </c>
      <c r="D30" s="75" t="s">
        <v>367</v>
      </c>
      <c r="E30" s="75">
        <v>1</v>
      </c>
      <c r="F30" s="153">
        <v>150</v>
      </c>
      <c r="G30" s="77"/>
      <c r="H30" s="77" t="s">
        <v>48</v>
      </c>
      <c r="I30" s="78">
        <v>0.15</v>
      </c>
      <c r="J30" s="153">
        <v>300</v>
      </c>
      <c r="K30" s="79">
        <f t="shared" si="2"/>
        <v>0.15</v>
      </c>
      <c r="L30" s="76" t="str">
        <f t="shared" si="0"/>
        <v>270</v>
      </c>
      <c r="M30" s="80" t="str">
        <f t="shared" si="1"/>
        <v>FIT</v>
      </c>
    </row>
    <row r="31" spans="1:13" ht="26.1" customHeight="1" x14ac:dyDescent="0.3">
      <c r="A31" s="75" t="str">
        <f>"22977"</f>
        <v>22977</v>
      </c>
      <c r="B31" s="76"/>
      <c r="C31" s="76" t="str">
        <f>"Plaster skulder 8 stk FIT"</f>
        <v>Plaster skulder 8 stk FIT</v>
      </c>
      <c r="D31" s="75" t="s">
        <v>367</v>
      </c>
      <c r="E31" s="75">
        <v>1</v>
      </c>
      <c r="F31" s="153">
        <v>150</v>
      </c>
      <c r="G31" s="77"/>
      <c r="H31" s="77" t="s">
        <v>48</v>
      </c>
      <c r="I31" s="78">
        <v>0.15</v>
      </c>
      <c r="J31" s="153">
        <v>300</v>
      </c>
      <c r="K31" s="79">
        <f t="shared" si="2"/>
        <v>0.15</v>
      </c>
      <c r="L31" s="76" t="str">
        <f t="shared" si="0"/>
        <v>270</v>
      </c>
      <c r="M31" s="80" t="str">
        <f t="shared" si="1"/>
        <v>FIT</v>
      </c>
    </row>
    <row r="32" spans="1:13" ht="26.1" customHeight="1" x14ac:dyDescent="0.3">
      <c r="A32" s="75" t="str">
        <f>"22971"</f>
        <v>22971</v>
      </c>
      <c r="B32" s="76"/>
      <c r="C32" s="76" t="str">
        <f>"Plaster universal 10 stk FIT"</f>
        <v>Plaster universal 10 stk FIT</v>
      </c>
      <c r="D32" s="75" t="s">
        <v>367</v>
      </c>
      <c r="E32" s="75">
        <v>1</v>
      </c>
      <c r="F32" s="153">
        <v>100</v>
      </c>
      <c r="G32" s="77"/>
      <c r="H32" s="77" t="s">
        <v>48</v>
      </c>
      <c r="I32" s="78">
        <v>0.15</v>
      </c>
      <c r="J32" s="153">
        <v>200</v>
      </c>
      <c r="K32" s="79">
        <f t="shared" si="2"/>
        <v>0.15</v>
      </c>
      <c r="L32" s="76" t="str">
        <f t="shared" si="0"/>
        <v>270</v>
      </c>
      <c r="M32" s="80" t="str">
        <f t="shared" si="1"/>
        <v>FIT</v>
      </c>
    </row>
    <row r="33" spans="1:13" ht="26.1" customHeight="1" x14ac:dyDescent="0.3">
      <c r="A33" s="75" t="str">
        <f>"22973"</f>
        <v>22973</v>
      </c>
      <c r="B33" s="76"/>
      <c r="C33" s="76" t="str">
        <f>"Plaster øvre ryg/nakke 8 stk "</f>
        <v xml:space="preserve">Plaster øvre ryg/nakke 8 stk </v>
      </c>
      <c r="D33" s="75" t="s">
        <v>367</v>
      </c>
      <c r="E33" s="75">
        <v>1</v>
      </c>
      <c r="F33" s="153">
        <v>150</v>
      </c>
      <c r="G33" s="77"/>
      <c r="H33" s="77" t="s">
        <v>48</v>
      </c>
      <c r="I33" s="78">
        <v>0.15</v>
      </c>
      <c r="J33" s="153">
        <v>300</v>
      </c>
      <c r="K33" s="79">
        <f t="shared" si="2"/>
        <v>0.15</v>
      </c>
      <c r="L33" s="76" t="str">
        <f t="shared" si="0"/>
        <v>270</v>
      </c>
      <c r="M33" s="80" t="str">
        <f t="shared" si="1"/>
        <v>FIT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>
    <pageSetUpPr fitToPage="1"/>
  </sheetPr>
  <dimension ref="A1:M83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297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"24521"</f>
        <v>24521</v>
      </c>
      <c r="B20" s="76"/>
      <c r="C20" s="76" t="str">
        <f>"Ansigtsbørste til normal hud"</f>
        <v>Ansigtsbørste til normal hud</v>
      </c>
      <c r="D20" s="75" t="s">
        <v>628</v>
      </c>
      <c r="E20" s="75">
        <v>10</v>
      </c>
      <c r="F20" s="153">
        <v>41.18</v>
      </c>
      <c r="G20" s="77"/>
      <c r="H20" s="77" t="s">
        <v>48</v>
      </c>
      <c r="I20" s="78">
        <v>0.1</v>
      </c>
      <c r="J20" s="153">
        <v>88</v>
      </c>
      <c r="K20" s="79">
        <f>I20</f>
        <v>0.1</v>
      </c>
      <c r="L20" s="76" t="str">
        <f t="shared" ref="L20:L83" si="0">"467"</f>
        <v>467</v>
      </c>
      <c r="M20" s="80" t="str">
        <f t="shared" ref="M20:M83" si="1">"Sæbeværkstedet"</f>
        <v>Sæbeværkstedet</v>
      </c>
    </row>
    <row r="21" spans="1:13" ht="26.1" customHeight="1" x14ac:dyDescent="0.3">
      <c r="A21" s="75" t="str">
        <f>"24520"</f>
        <v>24520</v>
      </c>
      <c r="B21" s="76"/>
      <c r="C21" s="76" t="str">
        <f>"Ansigtsbørste til sart hud"</f>
        <v>Ansigtsbørste til sart hud</v>
      </c>
      <c r="D21" s="75" t="s">
        <v>628</v>
      </c>
      <c r="E21" s="75">
        <v>10</v>
      </c>
      <c r="F21" s="153">
        <v>41.18</v>
      </c>
      <c r="G21" s="77"/>
      <c r="H21" s="77" t="s">
        <v>48</v>
      </c>
      <c r="I21" s="78">
        <v>0.1</v>
      </c>
      <c r="J21" s="153">
        <v>88</v>
      </c>
      <c r="K21" s="79">
        <f t="shared" ref="K21:K83" si="2">I21</f>
        <v>0.1</v>
      </c>
      <c r="L21" s="76" t="str">
        <f t="shared" si="0"/>
        <v>467</v>
      </c>
      <c r="M21" s="80" t="str">
        <f t="shared" si="1"/>
        <v>Sæbeværkstedet</v>
      </c>
    </row>
    <row r="22" spans="1:13" ht="26.1" customHeight="1" x14ac:dyDescent="0.3">
      <c r="A22" s="75" t="str">
        <f>"15254"</f>
        <v>15254</v>
      </c>
      <c r="B22" s="76"/>
      <c r="C22" s="76" t="str">
        <f>"Ansigtsolie m. Rose"</f>
        <v>Ansigtsolie m. Rose</v>
      </c>
      <c r="D22" s="75" t="s">
        <v>354</v>
      </c>
      <c r="E22" s="75">
        <v>6</v>
      </c>
      <c r="F22" s="153">
        <v>46.47</v>
      </c>
      <c r="G22" s="77"/>
      <c r="H22" s="77" t="s">
        <v>48</v>
      </c>
      <c r="I22" s="78">
        <v>0.2</v>
      </c>
      <c r="J22" s="153">
        <v>98</v>
      </c>
      <c r="K22" s="79">
        <f t="shared" si="2"/>
        <v>0.2</v>
      </c>
      <c r="L22" s="76" t="str">
        <f t="shared" si="0"/>
        <v>467</v>
      </c>
      <c r="M22" s="80" t="str">
        <f t="shared" si="1"/>
        <v>Sæbeværkstedet</v>
      </c>
    </row>
    <row r="23" spans="1:13" ht="26.1" customHeight="1" x14ac:dyDescent="0.3">
      <c r="A23" s="75" t="str">
        <f>"6382"</f>
        <v>6382</v>
      </c>
      <c r="B23" s="76"/>
      <c r="C23" s="76" t="str">
        <f>"Ansigtsolie m. gulerod"</f>
        <v>Ansigtsolie m. gulerod</v>
      </c>
      <c r="D23" s="75" t="s">
        <v>354</v>
      </c>
      <c r="E23" s="75">
        <v>12</v>
      </c>
      <c r="F23" s="153">
        <v>46.47</v>
      </c>
      <c r="G23" s="77"/>
      <c r="H23" s="77" t="s">
        <v>48</v>
      </c>
      <c r="I23" s="78">
        <v>0.2</v>
      </c>
      <c r="J23" s="153">
        <v>98</v>
      </c>
      <c r="K23" s="79">
        <f t="shared" si="2"/>
        <v>0.2</v>
      </c>
      <c r="L23" s="76" t="str">
        <f t="shared" si="0"/>
        <v>467</v>
      </c>
      <c r="M23" s="80" t="str">
        <f t="shared" si="1"/>
        <v>Sæbeværkstedet</v>
      </c>
    </row>
    <row r="24" spans="1:13" ht="26.1" customHeight="1" x14ac:dyDescent="0.3">
      <c r="A24" s="75" t="str">
        <f>"6377"</f>
        <v>6377</v>
      </c>
      <c r="B24" s="76"/>
      <c r="C24" s="76" t="str">
        <f>"Ansigtsolie m. kamille"</f>
        <v>Ansigtsolie m. kamille</v>
      </c>
      <c r="D24" s="75" t="s">
        <v>354</v>
      </c>
      <c r="E24" s="75">
        <v>12</v>
      </c>
      <c r="F24" s="153">
        <v>46.47</v>
      </c>
      <c r="G24" s="77"/>
      <c r="H24" s="77" t="s">
        <v>48</v>
      </c>
      <c r="I24" s="78">
        <v>0.2</v>
      </c>
      <c r="J24" s="153">
        <v>98</v>
      </c>
      <c r="K24" s="79">
        <f t="shared" si="2"/>
        <v>0.2</v>
      </c>
      <c r="L24" s="76" t="str">
        <f t="shared" si="0"/>
        <v>467</v>
      </c>
      <c r="M24" s="80" t="str">
        <f t="shared" si="1"/>
        <v>Sæbeværkstedet</v>
      </c>
    </row>
    <row r="25" spans="1:13" ht="26.1" customHeight="1" x14ac:dyDescent="0.3">
      <c r="A25" s="75" t="str">
        <f>"6370"</f>
        <v>6370</v>
      </c>
      <c r="B25" s="76"/>
      <c r="C25" s="76" t="str">
        <f>"Arganolie"</f>
        <v>Arganolie</v>
      </c>
      <c r="D25" s="75" t="s">
        <v>352</v>
      </c>
      <c r="E25" s="75">
        <v>12</v>
      </c>
      <c r="F25" s="153">
        <v>46.47</v>
      </c>
      <c r="G25" s="77"/>
      <c r="H25" s="77" t="s">
        <v>48</v>
      </c>
      <c r="I25" s="78">
        <v>0.2</v>
      </c>
      <c r="J25" s="153">
        <v>98</v>
      </c>
      <c r="K25" s="79">
        <f t="shared" si="2"/>
        <v>0.2</v>
      </c>
      <c r="L25" s="76" t="str">
        <f t="shared" si="0"/>
        <v>467</v>
      </c>
      <c r="M25" s="80" t="str">
        <f t="shared" si="1"/>
        <v>Sæbeværkstedet</v>
      </c>
    </row>
    <row r="26" spans="1:13" ht="26.1" customHeight="1" x14ac:dyDescent="0.3">
      <c r="A26" s="75" t="str">
        <f>"24523"</f>
        <v>24523</v>
      </c>
      <c r="B26" s="76"/>
      <c r="C26" s="76" t="str">
        <f>"Badebørste, blød"</f>
        <v>Badebørste, blød</v>
      </c>
      <c r="D26" s="75" t="s">
        <v>628</v>
      </c>
      <c r="E26" s="75">
        <v>1</v>
      </c>
      <c r="F26" s="153">
        <v>76.47</v>
      </c>
      <c r="G26" s="77"/>
      <c r="H26" s="77" t="s">
        <v>48</v>
      </c>
      <c r="I26" s="78">
        <v>0.1</v>
      </c>
      <c r="J26" s="153">
        <v>162</v>
      </c>
      <c r="K26" s="79">
        <f t="shared" si="2"/>
        <v>0.1</v>
      </c>
      <c r="L26" s="76" t="str">
        <f t="shared" si="0"/>
        <v>467</v>
      </c>
      <c r="M26" s="80" t="str">
        <f t="shared" si="1"/>
        <v>Sæbeværkstedet</v>
      </c>
    </row>
    <row r="27" spans="1:13" ht="26.1" customHeight="1" x14ac:dyDescent="0.3">
      <c r="A27" s="75" t="str">
        <f>"24524"</f>
        <v>24524</v>
      </c>
      <c r="B27" s="76"/>
      <c r="C27" s="76" t="str">
        <f>"Badebørste, hård"</f>
        <v>Badebørste, hård</v>
      </c>
      <c r="D27" s="75" t="s">
        <v>628</v>
      </c>
      <c r="E27" s="75">
        <v>1</v>
      </c>
      <c r="F27" s="153">
        <v>60</v>
      </c>
      <c r="G27" s="77"/>
      <c r="H27" s="77" t="s">
        <v>48</v>
      </c>
      <c r="I27" s="78">
        <v>0.1</v>
      </c>
      <c r="J27" s="153">
        <v>128</v>
      </c>
      <c r="K27" s="79">
        <f t="shared" si="2"/>
        <v>0.1</v>
      </c>
      <c r="L27" s="76" t="str">
        <f t="shared" si="0"/>
        <v>467</v>
      </c>
      <c r="M27" s="80" t="str">
        <f t="shared" si="1"/>
        <v>Sæbeværkstedet</v>
      </c>
    </row>
    <row r="28" spans="1:13" ht="26.1" customHeight="1" x14ac:dyDescent="0.3">
      <c r="A28" s="75" t="str">
        <f>"17768"</f>
        <v>17768</v>
      </c>
      <c r="B28" s="76"/>
      <c r="C28" s="76" t="str">
        <f>"Badesalt Kamille og Lavendel"</f>
        <v>Badesalt Kamille og Lavendel</v>
      </c>
      <c r="D28" s="75" t="s">
        <v>384</v>
      </c>
      <c r="E28" s="75">
        <v>20</v>
      </c>
      <c r="F28" s="153">
        <v>34.119999999999997</v>
      </c>
      <c r="G28" s="77"/>
      <c r="H28" s="77" t="s">
        <v>48</v>
      </c>
      <c r="I28" s="78">
        <v>0.2</v>
      </c>
      <c r="J28" s="153">
        <v>73</v>
      </c>
      <c r="K28" s="79">
        <f t="shared" si="2"/>
        <v>0.2</v>
      </c>
      <c r="L28" s="76" t="str">
        <f t="shared" si="0"/>
        <v>467</v>
      </c>
      <c r="M28" s="80" t="str">
        <f t="shared" si="1"/>
        <v>Sæbeværkstedet</v>
      </c>
    </row>
    <row r="29" spans="1:13" ht="26.1" customHeight="1" x14ac:dyDescent="0.3">
      <c r="A29" s="75" t="str">
        <f>"17770"</f>
        <v>17770</v>
      </c>
      <c r="B29" s="76"/>
      <c r="C29" s="76" t="str">
        <f>"Badesalt Vildrose"</f>
        <v>Badesalt Vildrose</v>
      </c>
      <c r="D29" s="75" t="s">
        <v>384</v>
      </c>
      <c r="E29" s="75">
        <v>20</v>
      </c>
      <c r="F29" s="153">
        <v>34.119999999999997</v>
      </c>
      <c r="G29" s="77"/>
      <c r="H29" s="77" t="s">
        <v>48</v>
      </c>
      <c r="I29" s="78">
        <v>0.2</v>
      </c>
      <c r="J29" s="153">
        <v>73</v>
      </c>
      <c r="K29" s="79">
        <f t="shared" si="2"/>
        <v>0.2</v>
      </c>
      <c r="L29" s="76" t="str">
        <f t="shared" si="0"/>
        <v>467</v>
      </c>
      <c r="M29" s="80" t="str">
        <f t="shared" si="1"/>
        <v>Sæbeværkstedet</v>
      </c>
    </row>
    <row r="30" spans="1:13" ht="26.1" customHeight="1" x14ac:dyDescent="0.3">
      <c r="A30" s="75" t="str">
        <f>"24335"</f>
        <v>24335</v>
      </c>
      <c r="B30" s="76"/>
      <c r="C30" s="76" t="str">
        <f>"Bodyscrub med økologisk "</f>
        <v xml:space="preserve">Bodyscrub med økologisk </v>
      </c>
      <c r="D30" s="75" t="s">
        <v>357</v>
      </c>
      <c r="E30" s="75">
        <v>12</v>
      </c>
      <c r="F30" s="153">
        <v>62.35</v>
      </c>
      <c r="G30" s="77"/>
      <c r="H30" s="77" t="s">
        <v>48</v>
      </c>
      <c r="I30" s="78">
        <v>0.1</v>
      </c>
      <c r="J30" s="153">
        <v>132</v>
      </c>
      <c r="K30" s="79">
        <f t="shared" si="2"/>
        <v>0.1</v>
      </c>
      <c r="L30" s="76" t="str">
        <f t="shared" si="0"/>
        <v>467</v>
      </c>
      <c r="M30" s="80" t="str">
        <f t="shared" si="1"/>
        <v>Sæbeværkstedet</v>
      </c>
    </row>
    <row r="31" spans="1:13" ht="26.1" customHeight="1" x14ac:dyDescent="0.3">
      <c r="A31" s="75" t="str">
        <f>"17769"</f>
        <v>17769</v>
      </c>
      <c r="B31" s="76"/>
      <c r="C31" s="76" t="str">
        <f>"Fodbadesalt"</f>
        <v>Fodbadesalt</v>
      </c>
      <c r="D31" s="75" t="s">
        <v>384</v>
      </c>
      <c r="E31" s="75">
        <v>20</v>
      </c>
      <c r="F31" s="153">
        <v>34.119999999999997</v>
      </c>
      <c r="G31" s="77"/>
      <c r="H31" s="77" t="s">
        <v>48</v>
      </c>
      <c r="I31" s="78">
        <v>0.2</v>
      </c>
      <c r="J31" s="153">
        <v>73</v>
      </c>
      <c r="K31" s="79">
        <f t="shared" si="2"/>
        <v>0.2</v>
      </c>
      <c r="L31" s="76" t="str">
        <f t="shared" si="0"/>
        <v>467</v>
      </c>
      <c r="M31" s="80" t="str">
        <f t="shared" si="1"/>
        <v>Sæbeværkstedet</v>
      </c>
    </row>
    <row r="32" spans="1:13" ht="26.1" customHeight="1" x14ac:dyDescent="0.3">
      <c r="A32" s="75" t="str">
        <f>"17767"</f>
        <v>17767</v>
      </c>
      <c r="B32" s="76"/>
      <c r="C32" s="76" t="str">
        <f>"Fodbalsam Glade Fødder"</f>
        <v>Fodbalsam Glade Fødder</v>
      </c>
      <c r="D32" s="75" t="s">
        <v>407</v>
      </c>
      <c r="E32" s="75">
        <v>12</v>
      </c>
      <c r="F32" s="153">
        <v>42.35</v>
      </c>
      <c r="G32" s="77"/>
      <c r="H32" s="77" t="s">
        <v>48</v>
      </c>
      <c r="I32" s="78">
        <v>0.1</v>
      </c>
      <c r="J32" s="153">
        <v>90</v>
      </c>
      <c r="K32" s="79">
        <f t="shared" si="2"/>
        <v>0.1</v>
      </c>
      <c r="L32" s="76" t="str">
        <f t="shared" si="0"/>
        <v>467</v>
      </c>
      <c r="M32" s="80" t="str">
        <f t="shared" si="1"/>
        <v>Sæbeværkstedet</v>
      </c>
    </row>
    <row r="33" spans="1:13" ht="26.1" customHeight="1" x14ac:dyDescent="0.3">
      <c r="A33" s="75" t="str">
        <f>"17760"</f>
        <v>17760</v>
      </c>
      <c r="B33" s="76"/>
      <c r="C33" s="76" t="str">
        <f>"Glade fødder gavepose "</f>
        <v>Glade fødder gavepose </v>
      </c>
      <c r="D33" s="75" t="s">
        <v>367</v>
      </c>
      <c r="E33" s="75">
        <v>8</v>
      </c>
      <c r="F33" s="153">
        <v>72.94</v>
      </c>
      <c r="G33" s="77"/>
      <c r="H33" s="77" t="s">
        <v>48</v>
      </c>
      <c r="I33" s="78">
        <v>0.1</v>
      </c>
      <c r="J33" s="153">
        <v>155</v>
      </c>
      <c r="K33" s="79">
        <f t="shared" si="2"/>
        <v>0.1</v>
      </c>
      <c r="L33" s="76" t="str">
        <f t="shared" si="0"/>
        <v>467</v>
      </c>
      <c r="M33" s="80" t="str">
        <f t="shared" si="1"/>
        <v>Sæbeværkstedet</v>
      </c>
    </row>
    <row r="34" spans="1:13" ht="26.1" customHeight="1" x14ac:dyDescent="0.3">
      <c r="A34" s="75" t="str">
        <f>"17785"</f>
        <v>17785</v>
      </c>
      <c r="B34" s="76"/>
      <c r="C34" s="76" t="str">
        <f>"Hamphandske"</f>
        <v>Hamphandske</v>
      </c>
      <c r="D34" s="75" t="s">
        <v>628</v>
      </c>
      <c r="E34" s="75">
        <v>10</v>
      </c>
      <c r="F34" s="153">
        <v>41.18</v>
      </c>
      <c r="G34" s="77"/>
      <c r="H34" s="77" t="s">
        <v>48</v>
      </c>
      <c r="I34" s="78">
        <v>0.1</v>
      </c>
      <c r="J34" s="153">
        <v>87</v>
      </c>
      <c r="K34" s="79">
        <f t="shared" si="2"/>
        <v>0.1</v>
      </c>
      <c r="L34" s="76" t="str">
        <f t="shared" si="0"/>
        <v>467</v>
      </c>
      <c r="M34" s="80" t="str">
        <f t="shared" si="1"/>
        <v>Sæbeværkstedet</v>
      </c>
    </row>
    <row r="35" spans="1:13" ht="26.1" customHeight="1" x14ac:dyDescent="0.3">
      <c r="A35" s="75" t="str">
        <f>"17787"</f>
        <v>17787</v>
      </c>
      <c r="B35" s="76"/>
      <c r="C35" s="76" t="str">
        <f>"Hampmassagestrop"</f>
        <v>Hampmassagestrop</v>
      </c>
      <c r="D35" s="75" t="s">
        <v>628</v>
      </c>
      <c r="E35" s="75">
        <v>10</v>
      </c>
      <c r="F35" s="153">
        <v>40</v>
      </c>
      <c r="G35" s="77"/>
      <c r="H35" s="77" t="s">
        <v>48</v>
      </c>
      <c r="I35" s="78">
        <v>0.1</v>
      </c>
      <c r="J35" s="153">
        <v>85</v>
      </c>
      <c r="K35" s="79">
        <f t="shared" si="2"/>
        <v>0.1</v>
      </c>
      <c r="L35" s="76" t="str">
        <f t="shared" si="0"/>
        <v>467</v>
      </c>
      <c r="M35" s="80" t="str">
        <f t="shared" si="1"/>
        <v>Sæbeværkstedet</v>
      </c>
    </row>
    <row r="36" spans="1:13" ht="26.1" customHeight="1" x14ac:dyDescent="0.3">
      <c r="A36" s="75" t="str">
        <f>"6371"</f>
        <v>6371</v>
      </c>
      <c r="B36" s="76"/>
      <c r="C36" s="76" t="str">
        <f>"Hampnet med snøre"</f>
        <v>Hampnet med snøre</v>
      </c>
      <c r="D36" s="75" t="s">
        <v>628</v>
      </c>
      <c r="E36" s="75">
        <v>20</v>
      </c>
      <c r="F36" s="153">
        <v>20</v>
      </c>
      <c r="G36" s="77"/>
      <c r="H36" s="77" t="s">
        <v>48</v>
      </c>
      <c r="I36" s="78">
        <v>0.1</v>
      </c>
      <c r="J36" s="153">
        <v>42</v>
      </c>
      <c r="K36" s="79">
        <f t="shared" si="2"/>
        <v>0.1</v>
      </c>
      <c r="L36" s="76" t="str">
        <f t="shared" si="0"/>
        <v>467</v>
      </c>
      <c r="M36" s="80" t="str">
        <f t="shared" si="1"/>
        <v>Sæbeværkstedet</v>
      </c>
    </row>
    <row r="37" spans="1:13" ht="26.1" customHeight="1" x14ac:dyDescent="0.3">
      <c r="A37" s="75" t="str">
        <f>"17786"</f>
        <v>17786</v>
      </c>
      <c r="B37" s="76"/>
      <c r="C37" s="76" t="str">
        <f>"Hampskrubbesvamp"</f>
        <v>Hampskrubbesvamp</v>
      </c>
      <c r="D37" s="75" t="s">
        <v>628</v>
      </c>
      <c r="E37" s="75">
        <v>10</v>
      </c>
      <c r="F37" s="153">
        <v>35.29</v>
      </c>
      <c r="G37" s="77"/>
      <c r="H37" s="77" t="s">
        <v>48</v>
      </c>
      <c r="I37" s="78">
        <v>0.1</v>
      </c>
      <c r="J37" s="153">
        <v>75</v>
      </c>
      <c r="K37" s="79">
        <f t="shared" si="2"/>
        <v>0.1</v>
      </c>
      <c r="L37" s="76" t="str">
        <f t="shared" si="0"/>
        <v>467</v>
      </c>
      <c r="M37" s="80" t="str">
        <f t="shared" si="1"/>
        <v>Sæbeværkstedet</v>
      </c>
    </row>
    <row r="38" spans="1:13" ht="26.1" customHeight="1" x14ac:dyDescent="0.3">
      <c r="A38" s="75" t="str">
        <f>"24334"</f>
        <v>24334</v>
      </c>
      <c r="B38" s="76"/>
      <c r="C38" s="76" t="str">
        <f>"Hampsæbe"</f>
        <v>Hampsæbe</v>
      </c>
      <c r="D38" s="75" t="s">
        <v>374</v>
      </c>
      <c r="E38" s="75">
        <v>12</v>
      </c>
      <c r="F38" s="153">
        <v>21.18</v>
      </c>
      <c r="G38" s="77"/>
      <c r="H38" s="77" t="s">
        <v>48</v>
      </c>
      <c r="I38" s="78">
        <v>0.1</v>
      </c>
      <c r="J38" s="153">
        <v>45</v>
      </c>
      <c r="K38" s="79">
        <f t="shared" si="2"/>
        <v>0.1</v>
      </c>
      <c r="L38" s="76" t="str">
        <f t="shared" si="0"/>
        <v>467</v>
      </c>
      <c r="M38" s="80" t="str">
        <f t="shared" si="1"/>
        <v>Sæbeværkstedet</v>
      </c>
    </row>
    <row r="39" spans="1:13" ht="26.1" customHeight="1" x14ac:dyDescent="0.3">
      <c r="A39" s="75" t="str">
        <f>"17762"</f>
        <v>17762</v>
      </c>
      <c r="B39" s="76"/>
      <c r="C39" s="76" t="str">
        <f>"Hold masken gavepose indh. "</f>
        <v>Hold masken gavepose indh. </v>
      </c>
      <c r="D39" s="75" t="s">
        <v>367</v>
      </c>
      <c r="E39" s="75">
        <v>8</v>
      </c>
      <c r="F39" s="153">
        <v>75.290000000000006</v>
      </c>
      <c r="G39" s="77"/>
      <c r="H39" s="77" t="s">
        <v>48</v>
      </c>
      <c r="I39" s="78">
        <v>0.1</v>
      </c>
      <c r="J39" s="153">
        <v>160</v>
      </c>
      <c r="K39" s="79">
        <f t="shared" si="2"/>
        <v>0.1</v>
      </c>
      <c r="L39" s="76" t="str">
        <f t="shared" si="0"/>
        <v>467</v>
      </c>
      <c r="M39" s="80" t="str">
        <f t="shared" si="1"/>
        <v>Sæbeværkstedet</v>
      </c>
    </row>
    <row r="40" spans="1:13" ht="26.1" customHeight="1" x14ac:dyDescent="0.3">
      <c r="A40" s="75" t="str">
        <f>"17763"</f>
        <v>17763</v>
      </c>
      <c r="B40" s="76"/>
      <c r="C40" s="76" t="str">
        <f>"Hold masken gavepose indh. "</f>
        <v>Hold masken gavepose indh. </v>
      </c>
      <c r="D40" s="75" t="s">
        <v>367</v>
      </c>
      <c r="E40" s="75">
        <v>8</v>
      </c>
      <c r="F40" s="153">
        <v>75.290000000000006</v>
      </c>
      <c r="G40" s="77"/>
      <c r="H40" s="77" t="s">
        <v>48</v>
      </c>
      <c r="I40" s="78">
        <v>0.1</v>
      </c>
      <c r="J40" s="153">
        <v>160</v>
      </c>
      <c r="K40" s="79">
        <f t="shared" si="2"/>
        <v>0.1</v>
      </c>
      <c r="L40" s="76" t="str">
        <f t="shared" si="0"/>
        <v>467</v>
      </c>
      <c r="M40" s="80" t="str">
        <f t="shared" si="1"/>
        <v>Sæbeværkstedet</v>
      </c>
    </row>
    <row r="41" spans="1:13" ht="26.1" customHeight="1" x14ac:dyDescent="0.3">
      <c r="A41" s="75" t="str">
        <f>"17765"</f>
        <v>17765</v>
      </c>
      <c r="B41" s="76"/>
      <c r="C41" s="76" t="str">
        <f>"Håndbalsam "</f>
        <v>Håndbalsam </v>
      </c>
      <c r="D41" s="75" t="s">
        <v>407</v>
      </c>
      <c r="E41" s="75">
        <v>12</v>
      </c>
      <c r="F41" s="153">
        <v>47.06</v>
      </c>
      <c r="G41" s="77"/>
      <c r="H41" s="77" t="s">
        <v>48</v>
      </c>
      <c r="I41" s="78">
        <v>0.1</v>
      </c>
      <c r="J41" s="153">
        <v>98</v>
      </c>
      <c r="K41" s="79">
        <f t="shared" si="2"/>
        <v>0.1</v>
      </c>
      <c r="L41" s="76" t="str">
        <f t="shared" si="0"/>
        <v>467</v>
      </c>
      <c r="M41" s="80" t="str">
        <f t="shared" si="1"/>
        <v>Sæbeværkstedet</v>
      </c>
    </row>
    <row r="42" spans="1:13" ht="26.1" customHeight="1" x14ac:dyDescent="0.3">
      <c r="A42" s="75" t="str">
        <f>"15252"</f>
        <v>15252</v>
      </c>
      <c r="B42" s="76"/>
      <c r="C42" s="76" t="str">
        <f>"Hårbørste t. kraftigt hår"</f>
        <v>Hårbørste t. kraftigt hår</v>
      </c>
      <c r="D42" s="75" t="s">
        <v>628</v>
      </c>
      <c r="E42" s="75">
        <v>6</v>
      </c>
      <c r="F42" s="153">
        <v>72.94</v>
      </c>
      <c r="G42" s="77"/>
      <c r="H42" s="77" t="s">
        <v>48</v>
      </c>
      <c r="I42" s="78">
        <v>0.1</v>
      </c>
      <c r="J42" s="153">
        <v>140</v>
      </c>
      <c r="K42" s="79">
        <f t="shared" si="2"/>
        <v>0.1</v>
      </c>
      <c r="L42" s="76" t="str">
        <f t="shared" si="0"/>
        <v>467</v>
      </c>
      <c r="M42" s="80" t="str">
        <f t="shared" si="1"/>
        <v>Sæbeværkstedet</v>
      </c>
    </row>
    <row r="43" spans="1:13" ht="26.1" customHeight="1" x14ac:dyDescent="0.3">
      <c r="A43" s="75" t="str">
        <f>"15251"</f>
        <v>15251</v>
      </c>
      <c r="B43" s="76"/>
      <c r="C43" s="76" t="str">
        <f>"Hårbørste t. langt hår"</f>
        <v>Hårbørste t. langt hår</v>
      </c>
      <c r="D43" s="75" t="s">
        <v>628</v>
      </c>
      <c r="E43" s="75">
        <v>6</v>
      </c>
      <c r="F43" s="153">
        <v>128.24</v>
      </c>
      <c r="G43" s="77"/>
      <c r="H43" s="77" t="s">
        <v>48</v>
      </c>
      <c r="I43" s="78">
        <v>0.1</v>
      </c>
      <c r="J43" s="153">
        <v>270</v>
      </c>
      <c r="K43" s="79">
        <f t="shared" si="2"/>
        <v>0.1</v>
      </c>
      <c r="L43" s="76" t="str">
        <f t="shared" si="0"/>
        <v>467</v>
      </c>
      <c r="M43" s="80" t="str">
        <f t="shared" si="1"/>
        <v>Sæbeværkstedet</v>
      </c>
    </row>
    <row r="44" spans="1:13" ht="26.1" customHeight="1" x14ac:dyDescent="0.3">
      <c r="A44" s="75" t="str">
        <f>"15253"</f>
        <v>15253</v>
      </c>
      <c r="B44" s="76"/>
      <c r="C44" s="76" t="str">
        <f>"Hårsæbe"</f>
        <v>Hårsæbe</v>
      </c>
      <c r="D44" s="75" t="s">
        <v>374</v>
      </c>
      <c r="E44" s="75">
        <v>8</v>
      </c>
      <c r="F44" s="153">
        <v>21.18</v>
      </c>
      <c r="G44" s="77"/>
      <c r="H44" s="77" t="s">
        <v>48</v>
      </c>
      <c r="I44" s="78">
        <v>0.1</v>
      </c>
      <c r="J44" s="153">
        <v>45</v>
      </c>
      <c r="K44" s="79">
        <f t="shared" si="2"/>
        <v>0.1</v>
      </c>
      <c r="L44" s="76" t="str">
        <f t="shared" si="0"/>
        <v>467</v>
      </c>
      <c r="M44" s="80" t="str">
        <f t="shared" si="1"/>
        <v>Sæbeværkstedet</v>
      </c>
    </row>
    <row r="45" spans="1:13" ht="26.1" customHeight="1" x14ac:dyDescent="0.3">
      <c r="A45" s="75" t="str">
        <f>"24337"</f>
        <v>24337</v>
      </c>
      <c r="B45" s="76"/>
      <c r="C45" s="76" t="str">
        <f>"Kaffesæbe"</f>
        <v>Kaffesæbe</v>
      </c>
      <c r="D45" s="75" t="s">
        <v>374</v>
      </c>
      <c r="E45" s="75">
        <v>12</v>
      </c>
      <c r="F45" s="153">
        <v>21.18</v>
      </c>
      <c r="G45" s="77"/>
      <c r="H45" s="77" t="s">
        <v>48</v>
      </c>
      <c r="I45" s="78">
        <v>0.1</v>
      </c>
      <c r="J45" s="153">
        <v>45</v>
      </c>
      <c r="K45" s="79">
        <f t="shared" si="2"/>
        <v>0.1</v>
      </c>
      <c r="L45" s="76" t="str">
        <f t="shared" si="0"/>
        <v>467</v>
      </c>
      <c r="M45" s="80" t="str">
        <f t="shared" si="1"/>
        <v>Sæbeværkstedet</v>
      </c>
    </row>
    <row r="46" spans="1:13" ht="26.1" customHeight="1" x14ac:dyDescent="0.3">
      <c r="A46" s="75" t="str">
        <f>"24336"</f>
        <v>24336</v>
      </c>
      <c r="B46" s="76"/>
      <c r="C46" s="76" t="str">
        <f>"Kropsolie med hamp"</f>
        <v>Kropsolie med hamp</v>
      </c>
      <c r="D46" s="75" t="s">
        <v>359</v>
      </c>
      <c r="E46" s="75">
        <v>12</v>
      </c>
      <c r="F46" s="153">
        <v>57.65</v>
      </c>
      <c r="G46" s="77"/>
      <c r="H46" s="77" t="s">
        <v>48</v>
      </c>
      <c r="I46" s="78">
        <v>0.2</v>
      </c>
      <c r="J46" s="153">
        <v>122</v>
      </c>
      <c r="K46" s="79">
        <f t="shared" si="2"/>
        <v>0.2</v>
      </c>
      <c r="L46" s="76" t="str">
        <f t="shared" si="0"/>
        <v>467</v>
      </c>
      <c r="M46" s="80" t="str">
        <f t="shared" si="1"/>
        <v>Sæbeværkstedet</v>
      </c>
    </row>
    <row r="47" spans="1:13" ht="26.1" customHeight="1" x14ac:dyDescent="0.3">
      <c r="A47" s="75" t="str">
        <f>"6378"</f>
        <v>6378</v>
      </c>
      <c r="B47" s="76"/>
      <c r="C47" s="76" t="str">
        <f>"Kropsolie lavendel"</f>
        <v>Kropsolie lavendel</v>
      </c>
      <c r="D47" s="75" t="s">
        <v>359</v>
      </c>
      <c r="E47" s="75">
        <v>9</v>
      </c>
      <c r="F47" s="153">
        <v>57.65</v>
      </c>
      <c r="G47" s="77"/>
      <c r="H47" s="77" t="s">
        <v>48</v>
      </c>
      <c r="I47" s="78">
        <v>0.2</v>
      </c>
      <c r="J47" s="153">
        <v>122</v>
      </c>
      <c r="K47" s="79">
        <f t="shared" si="2"/>
        <v>0.2</v>
      </c>
      <c r="L47" s="76" t="str">
        <f t="shared" si="0"/>
        <v>467</v>
      </c>
      <c r="M47" s="80" t="str">
        <f t="shared" si="1"/>
        <v>Sæbeværkstedet</v>
      </c>
    </row>
    <row r="48" spans="1:13" ht="26.1" customHeight="1" x14ac:dyDescent="0.3">
      <c r="A48" s="75" t="str">
        <f>"17774"</f>
        <v>17774</v>
      </c>
      <c r="B48" s="76"/>
      <c r="C48" s="76" t="str">
        <f>"Ler grønt til ansigtsmaske"</f>
        <v>Ler grønt til ansigtsmaske</v>
      </c>
      <c r="D48" s="75" t="s">
        <v>401</v>
      </c>
      <c r="E48" s="75">
        <v>12</v>
      </c>
      <c r="F48" s="153">
        <v>40</v>
      </c>
      <c r="G48" s="77"/>
      <c r="H48" s="77" t="s">
        <v>48</v>
      </c>
      <c r="I48" s="78">
        <v>0.1</v>
      </c>
      <c r="J48" s="153">
        <v>85</v>
      </c>
      <c r="K48" s="79">
        <f t="shared" si="2"/>
        <v>0.1</v>
      </c>
      <c r="L48" s="76" t="str">
        <f t="shared" si="0"/>
        <v>467</v>
      </c>
      <c r="M48" s="80" t="str">
        <f t="shared" si="1"/>
        <v>Sæbeværkstedet</v>
      </c>
    </row>
    <row r="49" spans="1:13" ht="26.1" customHeight="1" x14ac:dyDescent="0.3">
      <c r="A49" s="75" t="str">
        <f>"17777"</f>
        <v>17777</v>
      </c>
      <c r="B49" s="76"/>
      <c r="C49" s="76" t="str">
        <f>"Ler hvidt til ansigtsmaske"</f>
        <v>Ler hvidt til ansigtsmaske</v>
      </c>
      <c r="D49" s="75" t="s">
        <v>401</v>
      </c>
      <c r="E49" s="75">
        <v>12</v>
      </c>
      <c r="F49" s="153">
        <v>40</v>
      </c>
      <c r="G49" s="77"/>
      <c r="H49" s="77" t="s">
        <v>48</v>
      </c>
      <c r="I49" s="78">
        <v>0.1</v>
      </c>
      <c r="J49" s="153">
        <v>85</v>
      </c>
      <c r="K49" s="79">
        <f t="shared" si="2"/>
        <v>0.1</v>
      </c>
      <c r="L49" s="76" t="str">
        <f t="shared" si="0"/>
        <v>467</v>
      </c>
      <c r="M49" s="80" t="str">
        <f t="shared" si="1"/>
        <v>Sæbeværkstedet</v>
      </c>
    </row>
    <row r="50" spans="1:13" ht="26.1" customHeight="1" x14ac:dyDescent="0.3">
      <c r="A50" s="75" t="str">
        <f>"17776"</f>
        <v>17776</v>
      </c>
      <c r="B50" s="76"/>
      <c r="C50" s="76" t="str">
        <f>"Ler rosa til ansigtsmaske"</f>
        <v>Ler rosa til ansigtsmaske</v>
      </c>
      <c r="D50" s="75" t="s">
        <v>401</v>
      </c>
      <c r="E50" s="75">
        <v>12</v>
      </c>
      <c r="F50" s="153">
        <v>40</v>
      </c>
      <c r="G50" s="77"/>
      <c r="H50" s="77" t="s">
        <v>48</v>
      </c>
      <c r="I50" s="78">
        <v>0.1</v>
      </c>
      <c r="J50" s="153">
        <v>85</v>
      </c>
      <c r="K50" s="79">
        <f t="shared" si="2"/>
        <v>0.1</v>
      </c>
      <c r="L50" s="76" t="str">
        <f t="shared" si="0"/>
        <v>467</v>
      </c>
      <c r="M50" s="80" t="str">
        <f t="shared" si="1"/>
        <v>Sæbeværkstedet</v>
      </c>
    </row>
    <row r="51" spans="1:13" ht="26.1" customHeight="1" x14ac:dyDescent="0.3">
      <c r="A51" s="75" t="str">
        <f>"24333"</f>
        <v>24333</v>
      </c>
      <c r="B51" s="76"/>
      <c r="C51" s="76" t="str">
        <f>"Læbebalsam med økologisk "</f>
        <v xml:space="preserve">Læbebalsam med økologisk </v>
      </c>
      <c r="D51" s="75" t="s">
        <v>408</v>
      </c>
      <c r="E51" s="75">
        <v>12</v>
      </c>
      <c r="F51" s="153">
        <v>24.12</v>
      </c>
      <c r="G51" s="77"/>
      <c r="H51" s="77" t="s">
        <v>48</v>
      </c>
      <c r="I51" s="78">
        <v>0.1</v>
      </c>
      <c r="J51" s="153">
        <v>51</v>
      </c>
      <c r="K51" s="79">
        <f t="shared" si="2"/>
        <v>0.1</v>
      </c>
      <c r="L51" s="76" t="str">
        <f t="shared" si="0"/>
        <v>467</v>
      </c>
      <c r="M51" s="80" t="str">
        <f t="shared" si="1"/>
        <v>Sæbeværkstedet</v>
      </c>
    </row>
    <row r="52" spans="1:13" ht="26.1" customHeight="1" x14ac:dyDescent="0.3">
      <c r="A52" s="75" t="str">
        <f>"17780"</f>
        <v>17780</v>
      </c>
      <c r="B52" s="76"/>
      <c r="C52" s="76" t="str">
        <f>"Læbebalsam Mynte"</f>
        <v>Læbebalsam Mynte</v>
      </c>
      <c r="D52" s="75" t="s">
        <v>408</v>
      </c>
      <c r="E52" s="75">
        <v>12</v>
      </c>
      <c r="F52" s="153">
        <v>24.12</v>
      </c>
      <c r="G52" s="77"/>
      <c r="H52" s="77" t="s">
        <v>48</v>
      </c>
      <c r="I52" s="78">
        <v>0.1</v>
      </c>
      <c r="J52" s="153">
        <v>51</v>
      </c>
      <c r="K52" s="79">
        <f t="shared" si="2"/>
        <v>0.1</v>
      </c>
      <c r="L52" s="76" t="str">
        <f t="shared" si="0"/>
        <v>467</v>
      </c>
      <c r="M52" s="80" t="str">
        <f t="shared" si="1"/>
        <v>Sæbeværkstedet</v>
      </c>
    </row>
    <row r="53" spans="1:13" ht="26.1" customHeight="1" x14ac:dyDescent="0.3">
      <c r="A53" s="75" t="str">
        <f>"17779"</f>
        <v>17779</v>
      </c>
      <c r="B53" s="76"/>
      <c r="C53" s="76" t="str">
        <f>"Læbebalsam Rose"</f>
        <v>Læbebalsam Rose</v>
      </c>
      <c r="D53" s="75" t="s">
        <v>408</v>
      </c>
      <c r="E53" s="75">
        <v>12</v>
      </c>
      <c r="F53" s="153">
        <v>24.12</v>
      </c>
      <c r="G53" s="77"/>
      <c r="H53" s="77" t="s">
        <v>48</v>
      </c>
      <c r="I53" s="78">
        <v>0.1</v>
      </c>
      <c r="J53" s="153">
        <v>51</v>
      </c>
      <c r="K53" s="79">
        <f t="shared" si="2"/>
        <v>0.1</v>
      </c>
      <c r="L53" s="76" t="str">
        <f t="shared" si="0"/>
        <v>467</v>
      </c>
      <c r="M53" s="80" t="str">
        <f t="shared" si="1"/>
        <v>Sæbeværkstedet</v>
      </c>
    </row>
    <row r="54" spans="1:13" ht="26.1" customHeight="1" x14ac:dyDescent="0.3">
      <c r="A54" s="75" t="str">
        <f>"17778"</f>
        <v>17778</v>
      </c>
      <c r="B54" s="76"/>
      <c r="C54" s="76" t="str">
        <f>"Læbebalsam Vanilje"</f>
        <v>Læbebalsam Vanilje</v>
      </c>
      <c r="D54" s="75" t="s">
        <v>408</v>
      </c>
      <c r="E54" s="75">
        <v>12</v>
      </c>
      <c r="F54" s="153">
        <v>24.12</v>
      </c>
      <c r="G54" s="77"/>
      <c r="H54" s="77" t="s">
        <v>48</v>
      </c>
      <c r="I54" s="78">
        <v>0.1</v>
      </c>
      <c r="J54" s="153">
        <v>51</v>
      </c>
      <c r="K54" s="79">
        <f t="shared" si="2"/>
        <v>0.1</v>
      </c>
      <c r="L54" s="76" t="str">
        <f t="shared" si="0"/>
        <v>467</v>
      </c>
      <c r="M54" s="80" t="str">
        <f t="shared" si="1"/>
        <v>Sæbeværkstedet</v>
      </c>
    </row>
    <row r="55" spans="1:13" ht="26.1" customHeight="1" x14ac:dyDescent="0.3">
      <c r="A55" s="75" t="str">
        <f>"15255"</f>
        <v>15255</v>
      </c>
      <c r="B55" s="76"/>
      <c r="C55" s="76" t="str">
        <f>"Mandelolie"</f>
        <v>Mandelolie</v>
      </c>
      <c r="D55" s="75" t="s">
        <v>359</v>
      </c>
      <c r="E55" s="75">
        <v>6</v>
      </c>
      <c r="F55" s="153">
        <v>42.35</v>
      </c>
      <c r="G55" s="77"/>
      <c r="H55" s="77" t="s">
        <v>48</v>
      </c>
      <c r="I55" s="78">
        <v>0.2</v>
      </c>
      <c r="J55" s="153">
        <v>90</v>
      </c>
      <c r="K55" s="79">
        <f t="shared" si="2"/>
        <v>0.2</v>
      </c>
      <c r="L55" s="76" t="str">
        <f t="shared" si="0"/>
        <v>467</v>
      </c>
      <c r="M55" s="80" t="str">
        <f t="shared" si="1"/>
        <v>Sæbeværkstedet</v>
      </c>
    </row>
    <row r="56" spans="1:13" ht="26.1" customHeight="1" x14ac:dyDescent="0.3">
      <c r="A56" s="75" t="str">
        <f>"24522"</f>
        <v>24522</v>
      </c>
      <c r="B56" s="76"/>
      <c r="C56" s="76" t="str">
        <f>"Massagebørste med skaft"</f>
        <v>Massagebørste med skaft</v>
      </c>
      <c r="D56" s="75" t="s">
        <v>628</v>
      </c>
      <c r="E56" s="75">
        <v>1</v>
      </c>
      <c r="F56" s="153">
        <v>96.47</v>
      </c>
      <c r="G56" s="77"/>
      <c r="H56" s="77" t="s">
        <v>48</v>
      </c>
      <c r="I56" s="78">
        <v>0.1</v>
      </c>
      <c r="J56" s="153">
        <v>205</v>
      </c>
      <c r="K56" s="79">
        <f t="shared" si="2"/>
        <v>0.1</v>
      </c>
      <c r="L56" s="76" t="str">
        <f t="shared" si="0"/>
        <v>467</v>
      </c>
      <c r="M56" s="80" t="str">
        <f t="shared" si="1"/>
        <v>Sæbeværkstedet</v>
      </c>
    </row>
    <row r="57" spans="1:13" ht="26.1" customHeight="1" x14ac:dyDescent="0.3">
      <c r="A57" s="75" t="str">
        <f>"26104"</f>
        <v>26104</v>
      </c>
      <c r="B57" s="76"/>
      <c r="C57" s="76" t="str">
        <f>"Massagebørste til tørbørstning"</f>
        <v>Massagebørste til tørbørstning</v>
      </c>
      <c r="D57" s="75" t="s">
        <v>628</v>
      </c>
      <c r="E57" s="75">
        <v>10</v>
      </c>
      <c r="F57" s="153">
        <v>76.47</v>
      </c>
      <c r="G57" s="77"/>
      <c r="H57" s="77" t="s">
        <v>48</v>
      </c>
      <c r="I57" s="78">
        <v>0.1</v>
      </c>
      <c r="J57" s="153">
        <v>162</v>
      </c>
      <c r="K57" s="79">
        <f t="shared" si="2"/>
        <v>0.1</v>
      </c>
      <c r="L57" s="76" t="str">
        <f t="shared" si="0"/>
        <v>467</v>
      </c>
      <c r="M57" s="80" t="str">
        <f t="shared" si="1"/>
        <v>Sæbeværkstedet</v>
      </c>
    </row>
    <row r="58" spans="1:13" ht="26.1" customHeight="1" x14ac:dyDescent="0.3">
      <c r="A58" s="75" t="str">
        <f>"24518"</f>
        <v>24518</v>
      </c>
      <c r="B58" s="76"/>
      <c r="C58" s="76" t="str">
        <f>"Neglebørste, lille"</f>
        <v>Neglebørste, lille</v>
      </c>
      <c r="D58" s="75" t="s">
        <v>628</v>
      </c>
      <c r="E58" s="75">
        <v>1</v>
      </c>
      <c r="F58" s="153">
        <v>44.71</v>
      </c>
      <c r="G58" s="77"/>
      <c r="H58" s="77" t="s">
        <v>48</v>
      </c>
      <c r="I58" s="78">
        <v>0.1</v>
      </c>
      <c r="J58" s="153">
        <v>95</v>
      </c>
      <c r="K58" s="79">
        <f t="shared" si="2"/>
        <v>0.1</v>
      </c>
      <c r="L58" s="76" t="str">
        <f t="shared" si="0"/>
        <v>467</v>
      </c>
      <c r="M58" s="80" t="str">
        <f t="shared" si="1"/>
        <v>Sæbeværkstedet</v>
      </c>
    </row>
    <row r="59" spans="1:13" ht="26.1" customHeight="1" x14ac:dyDescent="0.3">
      <c r="A59" s="75" t="str">
        <f>"24519"</f>
        <v>24519</v>
      </c>
      <c r="B59" s="76"/>
      <c r="C59" s="76" t="str">
        <f>"Neglebørste, mellem"</f>
        <v>Neglebørste, mellem</v>
      </c>
      <c r="D59" s="75" t="s">
        <v>628</v>
      </c>
      <c r="E59" s="75">
        <v>1</v>
      </c>
      <c r="F59" s="153">
        <v>52.94</v>
      </c>
      <c r="G59" s="77"/>
      <c r="H59" s="77" t="s">
        <v>48</v>
      </c>
      <c r="I59" s="78">
        <v>0.1</v>
      </c>
      <c r="J59" s="153">
        <v>112</v>
      </c>
      <c r="K59" s="79">
        <f t="shared" si="2"/>
        <v>0.1</v>
      </c>
      <c r="L59" s="76" t="str">
        <f t="shared" si="0"/>
        <v>467</v>
      </c>
      <c r="M59" s="80" t="str">
        <f t="shared" si="1"/>
        <v>Sæbeværkstedet</v>
      </c>
    </row>
    <row r="60" spans="1:13" ht="26.1" customHeight="1" x14ac:dyDescent="0.3">
      <c r="A60" s="75" t="str">
        <f>"15258"</f>
        <v>15258</v>
      </c>
      <c r="B60" s="76"/>
      <c r="C60" s="76" t="str">
        <f>"Pink Patchouli kropsolie"</f>
        <v>Pink Patchouli kropsolie</v>
      </c>
      <c r="D60" s="75" t="s">
        <v>359</v>
      </c>
      <c r="E60" s="75">
        <v>6</v>
      </c>
      <c r="F60" s="153">
        <v>57.65</v>
      </c>
      <c r="G60" s="77"/>
      <c r="H60" s="77" t="s">
        <v>48</v>
      </c>
      <c r="I60" s="78">
        <v>0.2</v>
      </c>
      <c r="J60" s="153">
        <v>122</v>
      </c>
      <c r="K60" s="79">
        <f t="shared" si="2"/>
        <v>0.2</v>
      </c>
      <c r="L60" s="76" t="str">
        <f t="shared" si="0"/>
        <v>467</v>
      </c>
      <c r="M60" s="80" t="str">
        <f t="shared" si="1"/>
        <v>Sæbeværkstedet</v>
      </c>
    </row>
    <row r="61" spans="1:13" ht="26.1" customHeight="1" x14ac:dyDescent="0.3">
      <c r="A61" s="75" t="str">
        <f>"6380"</f>
        <v>6380</v>
      </c>
      <c r="B61" s="76"/>
      <c r="C61" s="76" t="str">
        <f>"Saltscrub hav"</f>
        <v>Saltscrub hav</v>
      </c>
      <c r="D61" s="75" t="s">
        <v>357</v>
      </c>
      <c r="E61" s="75">
        <v>8</v>
      </c>
      <c r="F61" s="153">
        <v>62.35</v>
      </c>
      <c r="G61" s="77"/>
      <c r="H61" s="77" t="s">
        <v>48</v>
      </c>
      <c r="I61" s="78">
        <v>0.1</v>
      </c>
      <c r="J61" s="153">
        <v>132</v>
      </c>
      <c r="K61" s="79">
        <f t="shared" si="2"/>
        <v>0.1</v>
      </c>
      <c r="L61" s="76" t="str">
        <f t="shared" si="0"/>
        <v>467</v>
      </c>
      <c r="M61" s="80" t="str">
        <f t="shared" si="1"/>
        <v>Sæbeværkstedet</v>
      </c>
    </row>
    <row r="62" spans="1:13" ht="26.1" customHeight="1" x14ac:dyDescent="0.3">
      <c r="A62" s="75" t="str">
        <f>"6379"</f>
        <v>6379</v>
      </c>
      <c r="B62" s="76"/>
      <c r="C62" s="76" t="str">
        <f>"Saltscrub vildrose"</f>
        <v>Saltscrub vildrose</v>
      </c>
      <c r="D62" s="75" t="s">
        <v>357</v>
      </c>
      <c r="E62" s="75">
        <v>8</v>
      </c>
      <c r="F62" s="153">
        <v>62.35</v>
      </c>
      <c r="G62" s="77"/>
      <c r="H62" s="77" t="s">
        <v>48</v>
      </c>
      <c r="I62" s="78">
        <v>0.1</v>
      </c>
      <c r="J62" s="153">
        <v>132</v>
      </c>
      <c r="K62" s="79">
        <f t="shared" si="2"/>
        <v>0.1</v>
      </c>
      <c r="L62" s="76" t="str">
        <f t="shared" si="0"/>
        <v>467</v>
      </c>
      <c r="M62" s="80" t="str">
        <f t="shared" si="1"/>
        <v>Sæbeværkstedet</v>
      </c>
    </row>
    <row r="63" spans="1:13" ht="26.1" customHeight="1" x14ac:dyDescent="0.3">
      <c r="A63" s="75" t="str">
        <f>"17766"</f>
        <v>17766</v>
      </c>
      <c r="B63" s="76"/>
      <c r="C63" s="76" t="str">
        <f>"Sheasmør"</f>
        <v>Sheasmør</v>
      </c>
      <c r="D63" s="75" t="s">
        <v>409</v>
      </c>
      <c r="E63" s="75">
        <v>12</v>
      </c>
      <c r="F63" s="153">
        <v>42.35</v>
      </c>
      <c r="G63" s="77"/>
      <c r="H63" s="77" t="s">
        <v>48</v>
      </c>
      <c r="I63" s="78">
        <v>0.1</v>
      </c>
      <c r="J63" s="153">
        <v>90</v>
      </c>
      <c r="K63" s="79">
        <f t="shared" si="2"/>
        <v>0.1</v>
      </c>
      <c r="L63" s="76" t="str">
        <f t="shared" si="0"/>
        <v>467</v>
      </c>
      <c r="M63" s="80" t="str">
        <f t="shared" si="1"/>
        <v>Sæbeværkstedet</v>
      </c>
    </row>
    <row r="64" spans="1:13" ht="26.1" customHeight="1" x14ac:dyDescent="0.3">
      <c r="A64" s="75" t="str">
        <f>"17818"</f>
        <v>17818</v>
      </c>
      <c r="B64" s="76"/>
      <c r="C64" s="76" t="str">
        <f>"Sheasmør raw"</f>
        <v>Sheasmør raw</v>
      </c>
      <c r="D64" s="75" t="s">
        <v>409</v>
      </c>
      <c r="E64" s="75">
        <v>12</v>
      </c>
      <c r="F64" s="153">
        <v>42.35</v>
      </c>
      <c r="G64" s="77"/>
      <c r="H64" s="77" t="s">
        <v>48</v>
      </c>
      <c r="I64" s="78">
        <v>0.1</v>
      </c>
      <c r="J64" s="153">
        <v>90</v>
      </c>
      <c r="K64" s="79">
        <f t="shared" si="2"/>
        <v>0.1</v>
      </c>
      <c r="L64" s="76" t="str">
        <f t="shared" si="0"/>
        <v>467</v>
      </c>
      <c r="M64" s="80" t="str">
        <f t="shared" si="1"/>
        <v>Sæbeværkstedet</v>
      </c>
    </row>
    <row r="65" spans="1:13" ht="26.1" customHeight="1" x14ac:dyDescent="0.3">
      <c r="A65" s="75" t="str">
        <f>"18813"</f>
        <v>18813</v>
      </c>
      <c r="B65" s="76"/>
      <c r="C65" s="76" t="str">
        <f>"Sheasmør Raw "</f>
        <v xml:space="preserve">Sheasmør Raw </v>
      </c>
      <c r="D65" s="75" t="s">
        <v>408</v>
      </c>
      <c r="E65" s="75">
        <v>12</v>
      </c>
      <c r="F65" s="153">
        <v>21.18</v>
      </c>
      <c r="G65" s="77"/>
      <c r="H65" s="77" t="s">
        <v>48</v>
      </c>
      <c r="I65" s="78">
        <v>0.1</v>
      </c>
      <c r="J65" s="153">
        <v>45</v>
      </c>
      <c r="K65" s="79">
        <f t="shared" si="2"/>
        <v>0.1</v>
      </c>
      <c r="L65" s="76" t="str">
        <f t="shared" si="0"/>
        <v>467</v>
      </c>
      <c r="M65" s="80" t="str">
        <f t="shared" si="1"/>
        <v>Sæbeværkstedet</v>
      </c>
    </row>
    <row r="66" spans="1:13" ht="26.1" customHeight="1" x14ac:dyDescent="0.3">
      <c r="A66" s="75" t="str">
        <f>"15257"</f>
        <v>15257</v>
      </c>
      <c r="B66" s="76"/>
      <c r="C66" s="76" t="str">
        <f>"Skægbørste"</f>
        <v>Skægbørste</v>
      </c>
      <c r="D66" s="75" t="s">
        <v>628</v>
      </c>
      <c r="E66" s="75">
        <v>6</v>
      </c>
      <c r="F66" s="153">
        <v>44.71</v>
      </c>
      <c r="G66" s="77"/>
      <c r="H66" s="77" t="s">
        <v>48</v>
      </c>
      <c r="I66" s="78">
        <v>0.1</v>
      </c>
      <c r="J66" s="153">
        <v>95</v>
      </c>
      <c r="K66" s="79">
        <f t="shared" si="2"/>
        <v>0.1</v>
      </c>
      <c r="L66" s="76" t="str">
        <f t="shared" si="0"/>
        <v>467</v>
      </c>
      <c r="M66" s="80" t="str">
        <f t="shared" si="1"/>
        <v>Sæbeværkstedet</v>
      </c>
    </row>
    <row r="67" spans="1:13" ht="26.1" customHeight="1" x14ac:dyDescent="0.3">
      <c r="A67" s="75" t="str">
        <f>"15256"</f>
        <v>15256</v>
      </c>
      <c r="B67" s="76"/>
      <c r="C67" s="76" t="str">
        <f>"Skægolie"</f>
        <v>Skægolie</v>
      </c>
      <c r="D67" s="75" t="s">
        <v>354</v>
      </c>
      <c r="E67" s="75">
        <v>6</v>
      </c>
      <c r="F67" s="153">
        <v>46.47</v>
      </c>
      <c r="G67" s="77"/>
      <c r="H67" s="77" t="s">
        <v>48</v>
      </c>
      <c r="I67" s="78">
        <v>0.2</v>
      </c>
      <c r="J67" s="153">
        <v>98</v>
      </c>
      <c r="K67" s="79">
        <f t="shared" si="2"/>
        <v>0.2</v>
      </c>
      <c r="L67" s="76" t="str">
        <f t="shared" si="0"/>
        <v>467</v>
      </c>
      <c r="M67" s="80" t="str">
        <f t="shared" si="1"/>
        <v>Sæbeværkstedet</v>
      </c>
    </row>
    <row r="68" spans="1:13" ht="26.1" customHeight="1" x14ac:dyDescent="0.3">
      <c r="A68" s="75" t="str">
        <f>"6381"</f>
        <v>6381</v>
      </c>
      <c r="B68" s="76"/>
      <c r="C68" s="76" t="str">
        <f>"Sukkerscrub lavendel"</f>
        <v>Sukkerscrub lavendel</v>
      </c>
      <c r="D68" s="75" t="s">
        <v>355</v>
      </c>
      <c r="E68" s="75">
        <v>8</v>
      </c>
      <c r="F68" s="153">
        <v>62.35</v>
      </c>
      <c r="G68" s="77"/>
      <c r="H68" s="77" t="s">
        <v>48</v>
      </c>
      <c r="I68" s="78">
        <v>0.1</v>
      </c>
      <c r="J68" s="153">
        <v>132</v>
      </c>
      <c r="K68" s="79">
        <f t="shared" si="2"/>
        <v>0.1</v>
      </c>
      <c r="L68" s="76" t="str">
        <f t="shared" si="0"/>
        <v>467</v>
      </c>
      <c r="M68" s="80" t="str">
        <f t="shared" si="1"/>
        <v>Sæbeværkstedet</v>
      </c>
    </row>
    <row r="69" spans="1:13" ht="26.1" customHeight="1" x14ac:dyDescent="0.3">
      <c r="A69" s="75" t="str">
        <f>"6376"</f>
        <v>6376</v>
      </c>
      <c r="B69" s="76"/>
      <c r="C69" s="76" t="str">
        <f>"Sukkerscrub pink patchouli"</f>
        <v>Sukkerscrub pink patchouli</v>
      </c>
      <c r="D69" s="75" t="s">
        <v>357</v>
      </c>
      <c r="E69" s="75">
        <v>8</v>
      </c>
      <c r="F69" s="153">
        <v>62.35</v>
      </c>
      <c r="G69" s="77"/>
      <c r="H69" s="77" t="s">
        <v>48</v>
      </c>
      <c r="I69" s="78">
        <v>0.1</v>
      </c>
      <c r="J69" s="153">
        <v>132</v>
      </c>
      <c r="K69" s="79">
        <f t="shared" si="2"/>
        <v>0.1</v>
      </c>
      <c r="L69" s="76" t="str">
        <f t="shared" si="0"/>
        <v>467</v>
      </c>
      <c r="M69" s="80" t="str">
        <f t="shared" si="1"/>
        <v>Sæbeværkstedet</v>
      </c>
    </row>
    <row r="70" spans="1:13" ht="26.1" customHeight="1" x14ac:dyDescent="0.3">
      <c r="A70" s="75" t="str">
        <f>"17761"</f>
        <v>17761</v>
      </c>
      <c r="B70" s="76"/>
      <c r="C70" s="76" t="str">
        <f>"Superglade fødder gavepose."</f>
        <v>Superglade fødder gavepose.</v>
      </c>
      <c r="D70" s="75" t="s">
        <v>367</v>
      </c>
      <c r="E70" s="75">
        <v>8</v>
      </c>
      <c r="F70" s="153">
        <v>101.18</v>
      </c>
      <c r="G70" s="77"/>
      <c r="H70" s="77" t="s">
        <v>48</v>
      </c>
      <c r="I70" s="78">
        <v>0.1</v>
      </c>
      <c r="J70" s="153">
        <v>215</v>
      </c>
      <c r="K70" s="79">
        <f t="shared" si="2"/>
        <v>0.1</v>
      </c>
      <c r="L70" s="76" t="str">
        <f t="shared" si="0"/>
        <v>467</v>
      </c>
      <c r="M70" s="80" t="str">
        <f t="shared" si="1"/>
        <v>Sæbeværkstedet</v>
      </c>
    </row>
    <row r="71" spans="1:13" ht="26.1" customHeight="1" x14ac:dyDescent="0.3">
      <c r="A71" s="75" t="str">
        <f>"17759"</f>
        <v>17759</v>
      </c>
      <c r="B71" s="76"/>
      <c r="C71" s="76" t="str">
        <f>"Sæbe Citrongræs"</f>
        <v>Sæbe Citrongræs</v>
      </c>
      <c r="D71" s="75" t="s">
        <v>374</v>
      </c>
      <c r="E71" s="75">
        <v>12</v>
      </c>
      <c r="F71" s="153">
        <v>21.18</v>
      </c>
      <c r="G71" s="77"/>
      <c r="H71" s="77" t="s">
        <v>48</v>
      </c>
      <c r="I71" s="78">
        <v>0.1</v>
      </c>
      <c r="J71" s="153">
        <v>45</v>
      </c>
      <c r="K71" s="79">
        <f t="shared" si="2"/>
        <v>0.1</v>
      </c>
      <c r="L71" s="76" t="str">
        <f t="shared" si="0"/>
        <v>467</v>
      </c>
      <c r="M71" s="80" t="str">
        <f t="shared" si="1"/>
        <v>Sæbeværkstedet</v>
      </c>
    </row>
    <row r="72" spans="1:13" ht="26.1" customHeight="1" x14ac:dyDescent="0.3">
      <c r="A72" s="75" t="str">
        <f>"17755"</f>
        <v>17755</v>
      </c>
      <c r="B72" s="76"/>
      <c r="C72" s="76" t="str">
        <f>"Sæbe Herreskrub"</f>
        <v>Sæbe Herreskrub</v>
      </c>
      <c r="D72" s="75" t="s">
        <v>374</v>
      </c>
      <c r="E72" s="75">
        <v>12</v>
      </c>
      <c r="F72" s="153">
        <v>21.18</v>
      </c>
      <c r="G72" s="77"/>
      <c r="H72" s="77" t="s">
        <v>48</v>
      </c>
      <c r="I72" s="78">
        <v>0.1</v>
      </c>
      <c r="J72" s="153">
        <v>45</v>
      </c>
      <c r="K72" s="79">
        <f t="shared" si="2"/>
        <v>0.1</v>
      </c>
      <c r="L72" s="76" t="str">
        <f t="shared" si="0"/>
        <v>467</v>
      </c>
      <c r="M72" s="80" t="str">
        <f t="shared" si="1"/>
        <v>Sæbeværkstedet</v>
      </c>
    </row>
    <row r="73" spans="1:13" ht="26.1" customHeight="1" x14ac:dyDescent="0.3">
      <c r="A73" s="75" t="str">
        <f>"17753"</f>
        <v>17753</v>
      </c>
      <c r="B73" s="76"/>
      <c r="C73" s="76" t="str">
        <f>"Sæbe Honning"</f>
        <v>Sæbe Honning</v>
      </c>
      <c r="D73" s="75" t="s">
        <v>374</v>
      </c>
      <c r="E73" s="75">
        <v>12</v>
      </c>
      <c r="F73" s="153">
        <v>21.18</v>
      </c>
      <c r="G73" s="77"/>
      <c r="H73" s="77" t="s">
        <v>48</v>
      </c>
      <c r="I73" s="78">
        <v>0.1</v>
      </c>
      <c r="J73" s="153">
        <v>45</v>
      </c>
      <c r="K73" s="79">
        <f t="shared" si="2"/>
        <v>0.1</v>
      </c>
      <c r="L73" s="76" t="str">
        <f t="shared" si="0"/>
        <v>467</v>
      </c>
      <c r="M73" s="80" t="str">
        <f t="shared" si="1"/>
        <v>Sæbeværkstedet</v>
      </c>
    </row>
    <row r="74" spans="1:13" ht="26.1" customHeight="1" x14ac:dyDescent="0.3">
      <c r="A74" s="75" t="str">
        <f>"17758"</f>
        <v>17758</v>
      </c>
      <c r="B74" s="76"/>
      <c r="C74" s="76" t="str">
        <f>"Sæbe Kamille &amp; Lavendel"</f>
        <v>Sæbe Kamille &amp; Lavendel</v>
      </c>
      <c r="D74" s="75" t="s">
        <v>374</v>
      </c>
      <c r="E74" s="75">
        <v>12</v>
      </c>
      <c r="F74" s="153">
        <v>21.18</v>
      </c>
      <c r="G74" s="77"/>
      <c r="H74" s="77" t="s">
        <v>48</v>
      </c>
      <c r="I74" s="78">
        <v>0.1</v>
      </c>
      <c r="J74" s="153">
        <v>45</v>
      </c>
      <c r="K74" s="79">
        <f t="shared" si="2"/>
        <v>0.1</v>
      </c>
      <c r="L74" s="76" t="str">
        <f t="shared" si="0"/>
        <v>467</v>
      </c>
      <c r="M74" s="80" t="str">
        <f t="shared" si="1"/>
        <v>Sæbeværkstedet</v>
      </c>
    </row>
    <row r="75" spans="1:13" ht="26.1" customHeight="1" x14ac:dyDescent="0.3">
      <c r="A75" s="75" t="str">
        <f>"17748"</f>
        <v>17748</v>
      </c>
      <c r="B75" s="76"/>
      <c r="C75" s="76" t="str">
        <f>"Sæbe Lavendel"</f>
        <v>Sæbe Lavendel</v>
      </c>
      <c r="D75" s="75" t="s">
        <v>374</v>
      </c>
      <c r="E75" s="75">
        <v>12</v>
      </c>
      <c r="F75" s="153">
        <v>21.18</v>
      </c>
      <c r="G75" s="77"/>
      <c r="H75" s="77" t="s">
        <v>48</v>
      </c>
      <c r="I75" s="78">
        <v>0.1</v>
      </c>
      <c r="J75" s="153">
        <v>45</v>
      </c>
      <c r="K75" s="79">
        <f t="shared" si="2"/>
        <v>0.1</v>
      </c>
      <c r="L75" s="76" t="str">
        <f t="shared" si="0"/>
        <v>467</v>
      </c>
      <c r="M75" s="80" t="str">
        <f t="shared" si="1"/>
        <v>Sæbeværkstedet</v>
      </c>
    </row>
    <row r="76" spans="1:13" ht="26.1" customHeight="1" x14ac:dyDescent="0.3">
      <c r="A76" s="75" t="str">
        <f>"17751"</f>
        <v>17751</v>
      </c>
      <c r="B76" s="76"/>
      <c r="C76" s="76" t="str">
        <f>"Sæbe Morgenfrue"</f>
        <v>Sæbe Morgenfrue</v>
      </c>
      <c r="D76" s="75" t="s">
        <v>374</v>
      </c>
      <c r="E76" s="75">
        <v>12</v>
      </c>
      <c r="F76" s="153">
        <v>21.18</v>
      </c>
      <c r="G76" s="77"/>
      <c r="H76" s="77" t="s">
        <v>48</v>
      </c>
      <c r="I76" s="78">
        <v>0.1</v>
      </c>
      <c r="J76" s="153">
        <v>45</v>
      </c>
      <c r="K76" s="79">
        <f t="shared" si="2"/>
        <v>0.1</v>
      </c>
      <c r="L76" s="76" t="str">
        <f t="shared" si="0"/>
        <v>467</v>
      </c>
      <c r="M76" s="80" t="str">
        <f t="shared" si="1"/>
        <v>Sæbeværkstedet</v>
      </c>
    </row>
    <row r="77" spans="1:13" ht="26.1" customHeight="1" x14ac:dyDescent="0.3">
      <c r="A77" s="75" t="str">
        <f>"17757"</f>
        <v>17757</v>
      </c>
      <c r="B77" s="76"/>
      <c r="C77" s="76" t="str">
        <f>"Sæbe Mynthe"</f>
        <v>Sæbe Mynthe</v>
      </c>
      <c r="D77" s="75" t="s">
        <v>374</v>
      </c>
      <c r="E77" s="75">
        <v>12</v>
      </c>
      <c r="F77" s="153">
        <v>21.18</v>
      </c>
      <c r="G77" s="77"/>
      <c r="H77" s="77" t="s">
        <v>48</v>
      </c>
      <c r="I77" s="78">
        <v>0.1</v>
      </c>
      <c r="J77" s="153">
        <v>45</v>
      </c>
      <c r="K77" s="79">
        <f t="shared" si="2"/>
        <v>0.1</v>
      </c>
      <c r="L77" s="76" t="str">
        <f t="shared" si="0"/>
        <v>467</v>
      </c>
      <c r="M77" s="80" t="str">
        <f t="shared" si="1"/>
        <v>Sæbeværkstedet</v>
      </c>
    </row>
    <row r="78" spans="1:13" ht="26.1" customHeight="1" x14ac:dyDescent="0.3">
      <c r="A78" s="75" t="str">
        <f>"17750"</f>
        <v>17750</v>
      </c>
      <c r="B78" s="76"/>
      <c r="C78" s="76" t="str">
        <f>"Sæbe Pink Patchouli"</f>
        <v>Sæbe Pink Patchouli</v>
      </c>
      <c r="D78" s="75" t="s">
        <v>374</v>
      </c>
      <c r="E78" s="75">
        <v>12</v>
      </c>
      <c r="F78" s="153">
        <v>21.18</v>
      </c>
      <c r="G78" s="77"/>
      <c r="H78" s="77" t="s">
        <v>48</v>
      </c>
      <c r="I78" s="78">
        <v>0.1</v>
      </c>
      <c r="J78" s="153">
        <v>45</v>
      </c>
      <c r="K78" s="79">
        <f t="shared" si="2"/>
        <v>0.1</v>
      </c>
      <c r="L78" s="76" t="str">
        <f t="shared" si="0"/>
        <v>467</v>
      </c>
      <c r="M78" s="80" t="str">
        <f t="shared" si="1"/>
        <v>Sæbeværkstedet</v>
      </c>
    </row>
    <row r="79" spans="1:13" ht="26.1" customHeight="1" x14ac:dyDescent="0.3">
      <c r="A79" s="75" t="str">
        <f>"17749"</f>
        <v>17749</v>
      </c>
      <c r="B79" s="76"/>
      <c r="C79" s="76" t="str">
        <f>"Sæbe Rosmarinswinger"</f>
        <v>Sæbe Rosmarinswinger</v>
      </c>
      <c r="D79" s="75" t="s">
        <v>374</v>
      </c>
      <c r="E79" s="75">
        <v>12</v>
      </c>
      <c r="F79" s="153">
        <v>21.18</v>
      </c>
      <c r="G79" s="77"/>
      <c r="H79" s="77" t="s">
        <v>48</v>
      </c>
      <c r="I79" s="78">
        <v>0.1</v>
      </c>
      <c r="J79" s="153">
        <v>45</v>
      </c>
      <c r="K79" s="79">
        <f t="shared" si="2"/>
        <v>0.1</v>
      </c>
      <c r="L79" s="76" t="str">
        <f t="shared" si="0"/>
        <v>467</v>
      </c>
      <c r="M79" s="80" t="str">
        <f t="shared" si="1"/>
        <v>Sæbeværkstedet</v>
      </c>
    </row>
    <row r="80" spans="1:13" ht="26.1" customHeight="1" x14ac:dyDescent="0.3">
      <c r="A80" s="75" t="str">
        <f>"17752"</f>
        <v>17752</v>
      </c>
      <c r="B80" s="76"/>
      <c r="C80" s="76" t="str">
        <f>"Sæbe Vildrose"</f>
        <v>Sæbe Vildrose</v>
      </c>
      <c r="D80" s="75" t="s">
        <v>374</v>
      </c>
      <c r="E80" s="75">
        <v>12</v>
      </c>
      <c r="F80" s="153">
        <v>21.18</v>
      </c>
      <c r="G80" s="77"/>
      <c r="H80" s="77" t="s">
        <v>48</v>
      </c>
      <c r="I80" s="78">
        <v>0.1</v>
      </c>
      <c r="J80" s="153">
        <v>45</v>
      </c>
      <c r="K80" s="79">
        <f t="shared" si="2"/>
        <v>0.1</v>
      </c>
      <c r="L80" s="76" t="str">
        <f t="shared" si="0"/>
        <v>467</v>
      </c>
      <c r="M80" s="80" t="str">
        <f t="shared" si="1"/>
        <v>Sæbeværkstedet</v>
      </c>
    </row>
    <row r="81" spans="1:13" ht="26.1" customHeight="1" x14ac:dyDescent="0.3">
      <c r="A81" s="75" t="str">
        <f>"24525"</f>
        <v>24525</v>
      </c>
      <c r="B81" s="76"/>
      <c r="C81" s="76" t="str">
        <f>"Sæbeskål med ribber"</f>
        <v>Sæbeskål med ribber</v>
      </c>
      <c r="D81" s="75" t="s">
        <v>628</v>
      </c>
      <c r="E81" s="75">
        <v>1</v>
      </c>
      <c r="F81" s="153">
        <v>38.82</v>
      </c>
      <c r="G81" s="77"/>
      <c r="H81" s="77" t="s">
        <v>48</v>
      </c>
      <c r="I81" s="78">
        <v>0.1</v>
      </c>
      <c r="J81" s="153">
        <v>82</v>
      </c>
      <c r="K81" s="79">
        <f t="shared" si="2"/>
        <v>0.1</v>
      </c>
      <c r="L81" s="76" t="str">
        <f t="shared" si="0"/>
        <v>467</v>
      </c>
      <c r="M81" s="80" t="str">
        <f t="shared" si="1"/>
        <v>Sæbeværkstedet</v>
      </c>
    </row>
    <row r="82" spans="1:13" ht="26.1" customHeight="1" x14ac:dyDescent="0.3">
      <c r="A82" s="75" t="str">
        <f>"24526"</f>
        <v>24526</v>
      </c>
      <c r="B82" s="76"/>
      <c r="C82" s="76" t="str">
        <f>"Sæbeskål, fordybning og riller"</f>
        <v>Sæbeskål, fordybning og riller</v>
      </c>
      <c r="D82" s="75" t="s">
        <v>628</v>
      </c>
      <c r="E82" s="75">
        <v>1</v>
      </c>
      <c r="F82" s="153">
        <v>50.59</v>
      </c>
      <c r="G82" s="77"/>
      <c r="H82" s="77" t="s">
        <v>48</v>
      </c>
      <c r="I82" s="78">
        <v>0.1</v>
      </c>
      <c r="J82" s="153">
        <v>108</v>
      </c>
      <c r="K82" s="79">
        <f t="shared" si="2"/>
        <v>0.1</v>
      </c>
      <c r="L82" s="76" t="str">
        <f t="shared" si="0"/>
        <v>467</v>
      </c>
      <c r="M82" s="80" t="str">
        <f t="shared" si="1"/>
        <v>Sæbeværkstedet</v>
      </c>
    </row>
    <row r="83" spans="1:13" ht="26.1" customHeight="1" x14ac:dyDescent="0.3">
      <c r="A83" s="75" t="str">
        <f>"17764"</f>
        <v>17764</v>
      </c>
      <c r="B83" s="76"/>
      <c r="C83" s="76" t="str">
        <f>"Vildrose kropsolie "</f>
        <v>Vildrose kropsolie </v>
      </c>
      <c r="D83" s="75" t="s">
        <v>359</v>
      </c>
      <c r="E83" s="75">
        <v>9</v>
      </c>
      <c r="F83" s="153">
        <v>57.65</v>
      </c>
      <c r="G83" s="77"/>
      <c r="H83" s="77" t="s">
        <v>48</v>
      </c>
      <c r="I83" s="78">
        <v>0.2</v>
      </c>
      <c r="J83" s="153">
        <v>122</v>
      </c>
      <c r="K83" s="79">
        <f t="shared" si="2"/>
        <v>0.2</v>
      </c>
      <c r="L83" s="76" t="str">
        <f t="shared" si="0"/>
        <v>467</v>
      </c>
      <c r="M83" s="80" t="str">
        <f t="shared" si="1"/>
        <v>Sæbeværkstedet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47" max="12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>
    <pageSetUpPr fitToPage="1"/>
  </sheetPr>
  <dimension ref="A1:M40"/>
  <sheetViews>
    <sheetView view="pageBreakPreview" zoomScale="60" zoomScaleNormal="100" workbookViewId="0">
      <selection activeCell="B28" sqref="B28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296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"1458"</f>
        <v>1458</v>
      </c>
      <c r="B20" s="76"/>
      <c r="C20" s="76" t="str">
        <f>"Appelsinjuice Ø"</f>
        <v>Appelsinjuice Ø</v>
      </c>
      <c r="D20" s="75" t="s">
        <v>393</v>
      </c>
      <c r="E20" s="75">
        <v>12</v>
      </c>
      <c r="F20" s="153">
        <v>11.56</v>
      </c>
      <c r="G20" s="77"/>
      <c r="H20" s="77" t="s">
        <v>48</v>
      </c>
      <c r="I20" s="78">
        <v>0.2</v>
      </c>
      <c r="J20" s="153">
        <v>21.95</v>
      </c>
      <c r="K20" s="79">
        <f>I20</f>
        <v>0.2</v>
      </c>
      <c r="L20" s="76" t="str">
        <f t="shared" ref="L20:L40" si="0">"466"</f>
        <v>466</v>
      </c>
      <c r="M20" s="80" t="str">
        <f t="shared" ref="M20:M40" si="1">"Svane "</f>
        <v xml:space="preserve">Svane </v>
      </c>
    </row>
    <row r="21" spans="1:13" ht="26.1" customHeight="1" x14ac:dyDescent="0.3">
      <c r="A21" s="75" t="str">
        <f>"9308"</f>
        <v>9308</v>
      </c>
      <c r="B21" s="76"/>
      <c r="C21" s="76" t="str">
        <f>"Aronia 1:3 Ø"</f>
        <v>Aronia 1:3 Ø</v>
      </c>
      <c r="D21" s="75" t="s">
        <v>392</v>
      </c>
      <c r="E21" s="75">
        <v>12</v>
      </c>
      <c r="F21" s="153">
        <v>21</v>
      </c>
      <c r="G21" s="77"/>
      <c r="H21" s="77" t="s">
        <v>48</v>
      </c>
      <c r="I21" s="78">
        <v>0.2</v>
      </c>
      <c r="J21" s="153">
        <v>37.950000000000003</v>
      </c>
      <c r="K21" s="79">
        <f t="shared" ref="K21:K40" si="2">I21</f>
        <v>0.2</v>
      </c>
      <c r="L21" s="76" t="str">
        <f t="shared" si="0"/>
        <v>466</v>
      </c>
      <c r="M21" s="80" t="str">
        <f t="shared" si="1"/>
        <v xml:space="preserve">Svane </v>
      </c>
    </row>
    <row r="22" spans="1:13" ht="26.1" customHeight="1" x14ac:dyDescent="0.3">
      <c r="A22" s="75" t="str">
        <f>"9309"</f>
        <v>9309</v>
      </c>
      <c r="B22" s="76"/>
      <c r="C22" s="76" t="str">
        <f>"Granatæble m. aronia Ø"</f>
        <v>Granatæble m. aronia Ø</v>
      </c>
      <c r="D22" s="75" t="s">
        <v>393</v>
      </c>
      <c r="E22" s="75">
        <v>12</v>
      </c>
      <c r="F22" s="153">
        <v>14</v>
      </c>
      <c r="G22" s="77"/>
      <c r="H22" s="77" t="s">
        <v>48</v>
      </c>
      <c r="I22" s="78">
        <v>0.2</v>
      </c>
      <c r="J22" s="153">
        <v>28</v>
      </c>
      <c r="K22" s="79">
        <f t="shared" si="2"/>
        <v>0.2</v>
      </c>
      <c r="L22" s="76" t="str">
        <f t="shared" si="0"/>
        <v>466</v>
      </c>
      <c r="M22" s="80" t="str">
        <f t="shared" si="1"/>
        <v xml:space="preserve">Svane </v>
      </c>
    </row>
    <row r="23" spans="1:13" ht="26.1" customHeight="1" x14ac:dyDescent="0.3">
      <c r="A23" s="75" t="str">
        <f>"9310"</f>
        <v>9310</v>
      </c>
      <c r="B23" s="76"/>
      <c r="C23" s="76" t="str">
        <f>"Granatæblejuice Ø"</f>
        <v>Granatæblejuice Ø</v>
      </c>
      <c r="D23" s="75" t="s">
        <v>383</v>
      </c>
      <c r="E23" s="75">
        <v>12</v>
      </c>
      <c r="F23" s="153">
        <v>26.25</v>
      </c>
      <c r="G23" s="77"/>
      <c r="H23" s="77" t="s">
        <v>48</v>
      </c>
      <c r="I23" s="78">
        <v>0.2</v>
      </c>
      <c r="J23" s="153">
        <v>49.95</v>
      </c>
      <c r="K23" s="79">
        <f t="shared" si="2"/>
        <v>0.2</v>
      </c>
      <c r="L23" s="76" t="str">
        <f t="shared" si="0"/>
        <v>466</v>
      </c>
      <c r="M23" s="80" t="str">
        <f t="shared" si="1"/>
        <v xml:space="preserve">Svane </v>
      </c>
    </row>
    <row r="24" spans="1:13" ht="26.1" customHeight="1" x14ac:dyDescent="0.3">
      <c r="A24" s="75" t="str">
        <f>"1463"</f>
        <v>1463</v>
      </c>
      <c r="B24" s="76"/>
      <c r="C24" s="76" t="str">
        <f>"Grøntsagsjuice Ø"</f>
        <v>Grøntsagsjuice Ø</v>
      </c>
      <c r="D24" s="75" t="s">
        <v>393</v>
      </c>
      <c r="E24" s="75">
        <v>12</v>
      </c>
      <c r="F24" s="153">
        <v>14</v>
      </c>
      <c r="G24" s="77"/>
      <c r="H24" s="77" t="s">
        <v>48</v>
      </c>
      <c r="I24" s="78">
        <v>0.2</v>
      </c>
      <c r="J24" s="153">
        <v>25.95</v>
      </c>
      <c r="K24" s="79">
        <f t="shared" si="2"/>
        <v>0.2</v>
      </c>
      <c r="L24" s="76" t="str">
        <f t="shared" si="0"/>
        <v>466</v>
      </c>
      <c r="M24" s="80" t="str">
        <f t="shared" si="1"/>
        <v xml:space="preserve">Svane </v>
      </c>
    </row>
    <row r="25" spans="1:13" ht="26.1" customHeight="1" x14ac:dyDescent="0.3">
      <c r="A25" s="75" t="str">
        <f>"7722"</f>
        <v>7722</v>
      </c>
      <c r="B25" s="76"/>
      <c r="C25" s="76" t="str">
        <f>"Hyldeblomstdrik Ø "</f>
        <v>Hyldeblomstdrik Ø </v>
      </c>
      <c r="D25" s="75" t="s">
        <v>393</v>
      </c>
      <c r="E25" s="75">
        <v>12</v>
      </c>
      <c r="F25" s="153">
        <v>8.9600000000000009</v>
      </c>
      <c r="G25" s="77"/>
      <c r="H25" s="77" t="s">
        <v>48</v>
      </c>
      <c r="I25" s="78">
        <v>0.2</v>
      </c>
      <c r="J25" s="153">
        <v>17.95</v>
      </c>
      <c r="K25" s="79">
        <f t="shared" si="2"/>
        <v>0.2</v>
      </c>
      <c r="L25" s="76" t="str">
        <f t="shared" si="0"/>
        <v>466</v>
      </c>
      <c r="M25" s="80" t="str">
        <f t="shared" si="1"/>
        <v xml:space="preserve">Svane </v>
      </c>
    </row>
    <row r="26" spans="1:13" ht="26.1" customHeight="1" x14ac:dyDescent="0.3">
      <c r="A26" s="75" t="str">
        <f>"7754"</f>
        <v>7754</v>
      </c>
      <c r="B26" s="76"/>
      <c r="C26" s="76" t="str">
        <f>"Hyldeblomstsaft m. FOS "</f>
        <v>Hyldeblomstsaft m. FOS </v>
      </c>
      <c r="D26" s="75" t="s">
        <v>392</v>
      </c>
      <c r="E26" s="75">
        <v>12</v>
      </c>
      <c r="F26" s="153">
        <v>14</v>
      </c>
      <c r="G26" s="77"/>
      <c r="H26" s="77" t="s">
        <v>48</v>
      </c>
      <c r="I26" s="78">
        <v>0.2</v>
      </c>
      <c r="J26" s="153">
        <v>26.95</v>
      </c>
      <c r="K26" s="79">
        <f t="shared" si="2"/>
        <v>0.2</v>
      </c>
      <c r="L26" s="76" t="str">
        <f t="shared" si="0"/>
        <v>466</v>
      </c>
      <c r="M26" s="80" t="str">
        <f t="shared" si="1"/>
        <v xml:space="preserve">Svane </v>
      </c>
    </row>
    <row r="27" spans="1:13" ht="26.1" customHeight="1" x14ac:dyDescent="0.3">
      <c r="A27" s="75" t="str">
        <f>"9313"</f>
        <v>9313</v>
      </c>
      <c r="B27" s="76"/>
      <c r="C27" s="76" t="str">
        <f>"Ingefær shot m chili Ø"</f>
        <v>Ingefær shot m chili Ø</v>
      </c>
      <c r="D27" s="75" t="s">
        <v>355</v>
      </c>
      <c r="E27" s="75">
        <v>20</v>
      </c>
      <c r="F27" s="153">
        <v>20.29</v>
      </c>
      <c r="G27" s="77"/>
      <c r="H27" s="77" t="s">
        <v>48</v>
      </c>
      <c r="I27" s="78">
        <v>0.2</v>
      </c>
      <c r="J27" s="153">
        <v>39.950000000000003</v>
      </c>
      <c r="K27" s="79">
        <f t="shared" si="2"/>
        <v>0.2</v>
      </c>
      <c r="L27" s="76" t="str">
        <f t="shared" si="0"/>
        <v>466</v>
      </c>
      <c r="M27" s="80" t="str">
        <f t="shared" si="1"/>
        <v xml:space="preserve">Svane </v>
      </c>
    </row>
    <row r="28" spans="1:13" ht="26.1" customHeight="1" x14ac:dyDescent="0.3">
      <c r="A28" s="75" t="str">
        <f>"9312"</f>
        <v>9312</v>
      </c>
      <c r="B28" s="76"/>
      <c r="C28" s="76" t="str">
        <f>"Ingefær shot m granatæble Ø"</f>
        <v>Ingefær shot m granatæble Ø</v>
      </c>
      <c r="D28" s="75" t="s">
        <v>355</v>
      </c>
      <c r="E28" s="75">
        <v>20</v>
      </c>
      <c r="F28" s="153">
        <v>20.29</v>
      </c>
      <c r="G28" s="77"/>
      <c r="H28" s="77" t="s">
        <v>48</v>
      </c>
      <c r="I28" s="78">
        <v>0.2</v>
      </c>
      <c r="J28" s="153">
        <v>39.950000000000003</v>
      </c>
      <c r="K28" s="79">
        <f t="shared" si="2"/>
        <v>0.2</v>
      </c>
      <c r="L28" s="76" t="str">
        <f t="shared" si="0"/>
        <v>466</v>
      </c>
      <c r="M28" s="80" t="str">
        <f t="shared" si="1"/>
        <v xml:space="preserve">Svane </v>
      </c>
    </row>
    <row r="29" spans="1:13" ht="26.1" customHeight="1" x14ac:dyDescent="0.3">
      <c r="A29" s="75" t="str">
        <f>"9311"</f>
        <v>9311</v>
      </c>
      <c r="B29" s="76"/>
      <c r="C29" s="76" t="str">
        <f>"Ingefær shot m pære &amp; citron Ø"</f>
        <v>Ingefær shot m pære &amp; citron Ø</v>
      </c>
      <c r="D29" s="75" t="s">
        <v>355</v>
      </c>
      <c r="E29" s="75">
        <v>20</v>
      </c>
      <c r="F29" s="153">
        <v>20.29</v>
      </c>
      <c r="G29" s="77"/>
      <c r="H29" s="77" t="s">
        <v>48</v>
      </c>
      <c r="I29" s="78">
        <v>0.2</v>
      </c>
      <c r="J29" s="153">
        <v>39.950000000000003</v>
      </c>
      <c r="K29" s="79">
        <f t="shared" si="2"/>
        <v>0.2</v>
      </c>
      <c r="L29" s="76" t="str">
        <f t="shared" si="0"/>
        <v>466</v>
      </c>
      <c r="M29" s="80" t="str">
        <f t="shared" si="1"/>
        <v xml:space="preserve">Svane </v>
      </c>
    </row>
    <row r="30" spans="1:13" ht="26.1" customHeight="1" x14ac:dyDescent="0.3">
      <c r="A30" s="75" t="str">
        <f>"9314"</f>
        <v>9314</v>
      </c>
      <c r="B30" s="76"/>
      <c r="C30" s="76" t="str">
        <f>"Ingefær shot m pære &amp; citron Ø"</f>
        <v>Ingefær shot m pære &amp; citron Ø</v>
      </c>
      <c r="D30" s="75" t="s">
        <v>410</v>
      </c>
      <c r="E30" s="75">
        <v>1</v>
      </c>
      <c r="F30" s="153">
        <v>222.35</v>
      </c>
      <c r="G30" s="77"/>
      <c r="H30" s="77" t="s">
        <v>48</v>
      </c>
      <c r="I30" s="78">
        <v>0.2</v>
      </c>
      <c r="J30" s="153">
        <v>399</v>
      </c>
      <c r="K30" s="79">
        <f t="shared" si="2"/>
        <v>0.2</v>
      </c>
      <c r="L30" s="76" t="str">
        <f t="shared" si="0"/>
        <v>466</v>
      </c>
      <c r="M30" s="80" t="str">
        <f t="shared" si="1"/>
        <v xml:space="preserve">Svane </v>
      </c>
    </row>
    <row r="31" spans="1:13" ht="26.1" customHeight="1" x14ac:dyDescent="0.3">
      <c r="A31" s="75" t="str">
        <f>"1461"</f>
        <v>1461</v>
      </c>
      <c r="B31" s="76"/>
      <c r="C31" s="76" t="str">
        <f>"Multifrugtjuice Ø "</f>
        <v>Multifrugtjuice Ø </v>
      </c>
      <c r="D31" s="75" t="s">
        <v>393</v>
      </c>
      <c r="E31" s="75">
        <v>12</v>
      </c>
      <c r="F31" s="153">
        <v>11.56</v>
      </c>
      <c r="G31" s="77"/>
      <c r="H31" s="77" t="s">
        <v>48</v>
      </c>
      <c r="I31" s="78">
        <v>0.2</v>
      </c>
      <c r="J31" s="153">
        <v>21.95</v>
      </c>
      <c r="K31" s="79">
        <f t="shared" si="2"/>
        <v>0.2</v>
      </c>
      <c r="L31" s="76" t="str">
        <f t="shared" si="0"/>
        <v>466</v>
      </c>
      <c r="M31" s="80" t="str">
        <f t="shared" si="1"/>
        <v xml:space="preserve">Svane </v>
      </c>
    </row>
    <row r="32" spans="1:13" ht="26.1" customHeight="1" x14ac:dyDescent="0.3">
      <c r="A32" s="75" t="str">
        <f>"7657"</f>
        <v>7657</v>
      </c>
      <c r="B32" s="76"/>
      <c r="C32" s="76" t="str">
        <f>"Nonijuice Ø"</f>
        <v>Nonijuice Ø</v>
      </c>
      <c r="D32" s="75" t="s">
        <v>392</v>
      </c>
      <c r="E32" s="75">
        <v>12</v>
      </c>
      <c r="F32" s="153">
        <v>84</v>
      </c>
      <c r="G32" s="77"/>
      <c r="H32" s="77" t="s">
        <v>48</v>
      </c>
      <c r="I32" s="78">
        <v>0.2</v>
      </c>
      <c r="J32" s="153">
        <v>159.94999999999999</v>
      </c>
      <c r="K32" s="79">
        <f t="shared" si="2"/>
        <v>0.2</v>
      </c>
      <c r="L32" s="76" t="str">
        <f t="shared" si="0"/>
        <v>466</v>
      </c>
      <c r="M32" s="80" t="str">
        <f t="shared" si="1"/>
        <v xml:space="preserve">Svane </v>
      </c>
    </row>
    <row r="33" spans="1:13" ht="26.1" customHeight="1" x14ac:dyDescent="0.3">
      <c r="A33" s="75" t="str">
        <f>"9321"</f>
        <v>9321</v>
      </c>
      <c r="B33" s="76"/>
      <c r="C33" s="76" t="str">
        <f>"Smagen af Efterår Ø Svane"</f>
        <v>Smagen af Efterår Ø Svane</v>
      </c>
      <c r="D33" s="75" t="s">
        <v>411</v>
      </c>
      <c r="E33" s="75">
        <v>12</v>
      </c>
      <c r="F33" s="153">
        <v>17.649999999999999</v>
      </c>
      <c r="G33" s="77"/>
      <c r="H33" s="77" t="s">
        <v>48</v>
      </c>
      <c r="I33" s="78">
        <v>0.2</v>
      </c>
      <c r="J33" s="153">
        <v>32.950000000000003</v>
      </c>
      <c r="K33" s="79">
        <f t="shared" si="2"/>
        <v>0.2</v>
      </c>
      <c r="L33" s="76" t="str">
        <f t="shared" si="0"/>
        <v>466</v>
      </c>
      <c r="M33" s="80" t="str">
        <f t="shared" si="1"/>
        <v xml:space="preserve">Svane </v>
      </c>
    </row>
    <row r="34" spans="1:13" ht="26.1" customHeight="1" x14ac:dyDescent="0.3">
      <c r="A34" s="75" t="str">
        <f>"9306"</f>
        <v>9306</v>
      </c>
      <c r="B34" s="76"/>
      <c r="C34" s="76" t="str">
        <f>"Smagen af Forår Ø Svane"</f>
        <v>Smagen af Forår Ø Svane</v>
      </c>
      <c r="D34" s="75" t="s">
        <v>411</v>
      </c>
      <c r="E34" s="75">
        <v>12</v>
      </c>
      <c r="F34" s="153">
        <v>17.649999999999999</v>
      </c>
      <c r="G34" s="77"/>
      <c r="H34" s="77" t="s">
        <v>48</v>
      </c>
      <c r="I34" s="78">
        <v>0.2</v>
      </c>
      <c r="J34" s="153">
        <v>32.950000000000003</v>
      </c>
      <c r="K34" s="79">
        <f t="shared" si="2"/>
        <v>0.2</v>
      </c>
      <c r="L34" s="76" t="str">
        <f t="shared" si="0"/>
        <v>466</v>
      </c>
      <c r="M34" s="80" t="str">
        <f t="shared" si="1"/>
        <v xml:space="preserve">Svane </v>
      </c>
    </row>
    <row r="35" spans="1:13" ht="26.1" customHeight="1" x14ac:dyDescent="0.3">
      <c r="A35" s="75" t="str">
        <f>"9315"</f>
        <v>9315</v>
      </c>
      <c r="B35" s="76"/>
      <c r="C35" s="76" t="str">
        <f>"Smagen af Sommer Ø Svane"</f>
        <v>Smagen af Sommer Ø Svane</v>
      </c>
      <c r="D35" s="75" t="s">
        <v>411</v>
      </c>
      <c r="E35" s="75">
        <v>12</v>
      </c>
      <c r="F35" s="153">
        <v>23.7</v>
      </c>
      <c r="G35" s="77"/>
      <c r="H35" s="77" t="s">
        <v>48</v>
      </c>
      <c r="I35" s="78">
        <v>0.2</v>
      </c>
      <c r="J35" s="153">
        <v>44.95</v>
      </c>
      <c r="K35" s="79">
        <f t="shared" si="2"/>
        <v>0.2</v>
      </c>
      <c r="L35" s="76" t="str">
        <f t="shared" si="0"/>
        <v>466</v>
      </c>
      <c r="M35" s="80" t="str">
        <f t="shared" si="1"/>
        <v xml:space="preserve">Svane </v>
      </c>
    </row>
    <row r="36" spans="1:13" ht="26.1" customHeight="1" x14ac:dyDescent="0.3">
      <c r="A36" s="75" t="str">
        <f>"9317"</f>
        <v>9317</v>
      </c>
      <c r="B36" s="76"/>
      <c r="C36" s="76" t="str">
        <f>"Smagen af Vinter Ø Svane"</f>
        <v>Smagen af Vinter Ø Svane</v>
      </c>
      <c r="D36" s="75" t="s">
        <v>411</v>
      </c>
      <c r="E36" s="75">
        <v>12</v>
      </c>
      <c r="F36" s="153">
        <v>17.649999999999999</v>
      </c>
      <c r="G36" s="77"/>
      <c r="H36" s="77" t="s">
        <v>48</v>
      </c>
      <c r="I36" s="78">
        <v>0.2</v>
      </c>
      <c r="J36" s="153">
        <v>32.950000000000003</v>
      </c>
      <c r="K36" s="79">
        <f t="shared" si="2"/>
        <v>0.2</v>
      </c>
      <c r="L36" s="76" t="str">
        <f t="shared" si="0"/>
        <v>466</v>
      </c>
      <c r="M36" s="80" t="str">
        <f t="shared" si="1"/>
        <v xml:space="preserve">Svane </v>
      </c>
    </row>
    <row r="37" spans="1:13" ht="26.1" customHeight="1" x14ac:dyDescent="0.3">
      <c r="A37" s="75" t="str">
        <f>"1460"</f>
        <v>1460</v>
      </c>
      <c r="B37" s="76"/>
      <c r="C37" s="76" t="str">
        <f>"Tomatjuice Ø "</f>
        <v>Tomatjuice Ø </v>
      </c>
      <c r="D37" s="75" t="s">
        <v>393</v>
      </c>
      <c r="E37" s="75">
        <v>12</v>
      </c>
      <c r="F37" s="153">
        <v>10.56</v>
      </c>
      <c r="G37" s="77"/>
      <c r="H37" s="77" t="s">
        <v>48</v>
      </c>
      <c r="I37" s="78">
        <v>0.2</v>
      </c>
      <c r="J37" s="153">
        <v>19.95</v>
      </c>
      <c r="K37" s="79">
        <f t="shared" si="2"/>
        <v>0.2</v>
      </c>
      <c r="L37" s="76" t="str">
        <f t="shared" si="0"/>
        <v>466</v>
      </c>
      <c r="M37" s="80" t="str">
        <f t="shared" si="1"/>
        <v xml:space="preserve">Svane </v>
      </c>
    </row>
    <row r="38" spans="1:13" ht="26.1" customHeight="1" x14ac:dyDescent="0.3">
      <c r="A38" s="75" t="str">
        <f>"1462"</f>
        <v>1462</v>
      </c>
      <c r="B38" s="76"/>
      <c r="C38" s="76" t="str">
        <f>"Tranebær drik Ø "</f>
        <v>Tranebær drik Ø </v>
      </c>
      <c r="D38" s="75" t="s">
        <v>393</v>
      </c>
      <c r="E38" s="75">
        <v>12</v>
      </c>
      <c r="F38" s="153">
        <v>11.5</v>
      </c>
      <c r="G38" s="77"/>
      <c r="H38" s="77" t="s">
        <v>48</v>
      </c>
      <c r="I38" s="78">
        <v>0.2</v>
      </c>
      <c r="J38" s="153">
        <v>21.95</v>
      </c>
      <c r="K38" s="79">
        <f t="shared" si="2"/>
        <v>0.2</v>
      </c>
      <c r="L38" s="76" t="str">
        <f t="shared" si="0"/>
        <v>466</v>
      </c>
      <c r="M38" s="80" t="str">
        <f t="shared" si="1"/>
        <v xml:space="preserve">Svane </v>
      </c>
    </row>
    <row r="39" spans="1:13" ht="26.1" customHeight="1" x14ac:dyDescent="0.3">
      <c r="A39" s="75" t="str">
        <f>"7732"</f>
        <v>7732</v>
      </c>
      <c r="B39" s="76"/>
      <c r="C39" s="76" t="str">
        <f>"Tranebærsaft m. FOS "</f>
        <v>Tranebærsaft m. FOS </v>
      </c>
      <c r="D39" s="75" t="s">
        <v>393</v>
      </c>
      <c r="E39" s="75">
        <v>12</v>
      </c>
      <c r="F39" s="153">
        <v>35</v>
      </c>
      <c r="G39" s="77"/>
      <c r="H39" s="77" t="s">
        <v>48</v>
      </c>
      <c r="I39" s="78">
        <v>0.2</v>
      </c>
      <c r="J39" s="153">
        <v>59.95</v>
      </c>
      <c r="K39" s="79">
        <f t="shared" si="2"/>
        <v>0.2</v>
      </c>
      <c r="L39" s="76" t="str">
        <f t="shared" si="0"/>
        <v>466</v>
      </c>
      <c r="M39" s="80" t="str">
        <f t="shared" si="1"/>
        <v xml:space="preserve">Svane </v>
      </c>
    </row>
    <row r="40" spans="1:13" ht="26.1" customHeight="1" x14ac:dyDescent="0.3">
      <c r="A40" s="75" t="str">
        <f>"1459"</f>
        <v>1459</v>
      </c>
      <c r="B40" s="76"/>
      <c r="C40" s="76" t="str">
        <f>"Æblejuice Ø "</f>
        <v>Æblejuice Ø </v>
      </c>
      <c r="D40" s="75" t="s">
        <v>393</v>
      </c>
      <c r="E40" s="75">
        <v>12</v>
      </c>
      <c r="F40" s="153">
        <v>11.56</v>
      </c>
      <c r="G40" s="77"/>
      <c r="H40" s="77" t="s">
        <v>48</v>
      </c>
      <c r="I40" s="78">
        <v>0.2</v>
      </c>
      <c r="J40" s="153">
        <v>21.95</v>
      </c>
      <c r="K40" s="79">
        <f t="shared" si="2"/>
        <v>0.2</v>
      </c>
      <c r="L40" s="76" t="str">
        <f t="shared" si="0"/>
        <v>466</v>
      </c>
      <c r="M40" s="80" t="str">
        <f t="shared" si="1"/>
        <v xml:space="preserve">Svane 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>
    <pageSetUpPr fitToPage="1"/>
  </sheetPr>
  <dimension ref="A1:M42"/>
  <sheetViews>
    <sheetView view="pageBreakPreview" topLeftCell="A4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294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"26807"</f>
        <v>26807</v>
      </c>
      <c r="B20" s="76"/>
      <c r="C20" s="76" t="str">
        <f>"A Vitamin serum"</f>
        <v>A Vitamin serum</v>
      </c>
      <c r="D20" s="75" t="s">
        <v>354</v>
      </c>
      <c r="E20" s="75">
        <v>1</v>
      </c>
      <c r="F20" s="153">
        <v>168</v>
      </c>
      <c r="G20" s="77"/>
      <c r="H20" s="77" t="s">
        <v>48</v>
      </c>
      <c r="I20" s="78">
        <v>0.15</v>
      </c>
      <c r="J20" s="153">
        <v>350</v>
      </c>
      <c r="K20" s="79">
        <f>I20</f>
        <v>0.15</v>
      </c>
      <c r="L20" s="76" t="str">
        <f t="shared" ref="L20:L42" si="0">"495"</f>
        <v>495</v>
      </c>
      <c r="M20" s="80" t="str">
        <f t="shared" ref="M20:M42" si="1">"RAZspa"</f>
        <v>RAZspa</v>
      </c>
    </row>
    <row r="21" spans="1:13" ht="26.1" customHeight="1" x14ac:dyDescent="0.3">
      <c r="A21" s="75" t="str">
        <f>"26803"</f>
        <v>26803</v>
      </c>
      <c r="B21" s="76"/>
      <c r="C21" s="76" t="str">
        <f>"Au Liquid Gold "</f>
        <v xml:space="preserve">Au Liquid Gold </v>
      </c>
      <c r="D21" s="75" t="s">
        <v>351</v>
      </c>
      <c r="E21" s="75">
        <v>1</v>
      </c>
      <c r="F21" s="153">
        <v>190</v>
      </c>
      <c r="G21" s="77"/>
      <c r="H21" s="77" t="s">
        <v>48</v>
      </c>
      <c r="I21" s="78">
        <v>0.15</v>
      </c>
      <c r="J21" s="153">
        <v>395</v>
      </c>
      <c r="K21" s="79">
        <f t="shared" ref="K21:K42" si="2">I21</f>
        <v>0.15</v>
      </c>
      <c r="L21" s="76" t="str">
        <f t="shared" si="0"/>
        <v>495</v>
      </c>
      <c r="M21" s="80" t="str">
        <f t="shared" si="1"/>
        <v>RAZspa</v>
      </c>
    </row>
    <row r="22" spans="1:13" ht="26.1" customHeight="1" x14ac:dyDescent="0.3">
      <c r="A22" s="75" t="str">
        <f>"26733"</f>
        <v>26733</v>
      </c>
      <c r="B22" s="76"/>
      <c r="C22" s="76" t="str">
        <f>"Body Scrub Lavender"</f>
        <v>Body Scrub Lavender</v>
      </c>
      <c r="D22" s="75" t="s">
        <v>384</v>
      </c>
      <c r="E22" s="75">
        <v>1</v>
      </c>
      <c r="F22" s="153">
        <v>120</v>
      </c>
      <c r="G22" s="77"/>
      <c r="H22" s="77" t="s">
        <v>48</v>
      </c>
      <c r="I22" s="78">
        <v>0.15</v>
      </c>
      <c r="J22" s="153">
        <v>250</v>
      </c>
      <c r="K22" s="79">
        <f t="shared" si="2"/>
        <v>0.15</v>
      </c>
      <c r="L22" s="76" t="str">
        <f t="shared" si="0"/>
        <v>495</v>
      </c>
      <c r="M22" s="80" t="str">
        <f t="shared" si="1"/>
        <v>RAZspa</v>
      </c>
    </row>
    <row r="23" spans="1:13" ht="26.1" customHeight="1" x14ac:dyDescent="0.3">
      <c r="A23" s="75" t="str">
        <f>"26732"</f>
        <v>26732</v>
      </c>
      <c r="B23" s="76"/>
      <c r="C23" s="76" t="str">
        <f>"Body Scrub mint "</f>
        <v xml:space="preserve">Body Scrub mint </v>
      </c>
      <c r="D23" s="75" t="s">
        <v>384</v>
      </c>
      <c r="E23" s="75">
        <v>1</v>
      </c>
      <c r="F23" s="153">
        <v>120</v>
      </c>
      <c r="G23" s="77"/>
      <c r="H23" s="77" t="s">
        <v>48</v>
      </c>
      <c r="I23" s="78">
        <v>0.15</v>
      </c>
      <c r="J23" s="153">
        <v>250</v>
      </c>
      <c r="K23" s="79">
        <f t="shared" si="2"/>
        <v>0.15</v>
      </c>
      <c r="L23" s="76" t="str">
        <f t="shared" si="0"/>
        <v>495</v>
      </c>
      <c r="M23" s="80" t="str">
        <f t="shared" si="1"/>
        <v>RAZspa</v>
      </c>
    </row>
    <row r="24" spans="1:13" ht="26.1" customHeight="1" x14ac:dyDescent="0.3">
      <c r="A24" s="75" t="str">
        <f>"26741"</f>
        <v>26741</v>
      </c>
      <c r="B24" s="76"/>
      <c r="C24" s="76" t="str">
        <f>"Cleansing Mask"</f>
        <v>Cleansing Mask</v>
      </c>
      <c r="D24" s="75" t="s">
        <v>384</v>
      </c>
      <c r="E24" s="75">
        <v>1</v>
      </c>
      <c r="F24" s="153">
        <v>142</v>
      </c>
      <c r="G24" s="77"/>
      <c r="H24" s="77" t="s">
        <v>48</v>
      </c>
      <c r="I24" s="78">
        <v>0.15</v>
      </c>
      <c r="J24" s="153">
        <v>295</v>
      </c>
      <c r="K24" s="79">
        <f t="shared" si="2"/>
        <v>0.15</v>
      </c>
      <c r="L24" s="76" t="str">
        <f t="shared" si="0"/>
        <v>495</v>
      </c>
      <c r="M24" s="80" t="str">
        <f t="shared" si="1"/>
        <v>RAZspa</v>
      </c>
    </row>
    <row r="25" spans="1:13" ht="26.1" customHeight="1" x14ac:dyDescent="0.3">
      <c r="A25" s="75" t="str">
        <f>"26729"</f>
        <v>26729</v>
      </c>
      <c r="B25" s="76"/>
      <c r="C25" s="76" t="str">
        <f>"Conditioner"</f>
        <v>Conditioner</v>
      </c>
      <c r="D25" s="75" t="s">
        <v>392</v>
      </c>
      <c r="E25" s="75">
        <v>1</v>
      </c>
      <c r="F25" s="153">
        <v>132</v>
      </c>
      <c r="G25" s="77"/>
      <c r="H25" s="77" t="s">
        <v>48</v>
      </c>
      <c r="I25" s="78">
        <v>0.15</v>
      </c>
      <c r="J25" s="153">
        <v>275</v>
      </c>
      <c r="K25" s="79">
        <f t="shared" si="2"/>
        <v>0.15</v>
      </c>
      <c r="L25" s="76" t="str">
        <f t="shared" si="0"/>
        <v>495</v>
      </c>
      <c r="M25" s="80" t="str">
        <f t="shared" si="1"/>
        <v>RAZspa</v>
      </c>
    </row>
    <row r="26" spans="1:13" ht="26.1" customHeight="1" x14ac:dyDescent="0.3">
      <c r="A26" s="75" t="str">
        <f>"26734"</f>
        <v>26734</v>
      </c>
      <c r="B26" s="76"/>
      <c r="C26" s="76" t="str">
        <f>"Face Peel Coffee"</f>
        <v>Face Peel Coffee</v>
      </c>
      <c r="D26" s="75" t="s">
        <v>384</v>
      </c>
      <c r="E26" s="75">
        <v>1</v>
      </c>
      <c r="F26" s="153">
        <v>127</v>
      </c>
      <c r="G26" s="77"/>
      <c r="H26" s="77" t="s">
        <v>48</v>
      </c>
      <c r="I26" s="78">
        <v>0.15</v>
      </c>
      <c r="J26" s="153">
        <v>265</v>
      </c>
      <c r="K26" s="79">
        <f t="shared" si="2"/>
        <v>0.15</v>
      </c>
      <c r="L26" s="76" t="str">
        <f t="shared" si="0"/>
        <v>495</v>
      </c>
      <c r="M26" s="80" t="str">
        <f t="shared" si="1"/>
        <v>RAZspa</v>
      </c>
    </row>
    <row r="27" spans="1:13" ht="26.1" customHeight="1" x14ac:dyDescent="0.3">
      <c r="A27" s="75" t="str">
        <f>"26735"</f>
        <v>26735</v>
      </c>
      <c r="B27" s="76"/>
      <c r="C27" s="76" t="str">
        <f>"Face Peel Orange"</f>
        <v>Face Peel Orange</v>
      </c>
      <c r="D27" s="75" t="s">
        <v>384</v>
      </c>
      <c r="E27" s="75">
        <v>1</v>
      </c>
      <c r="F27" s="153">
        <v>127</v>
      </c>
      <c r="G27" s="77"/>
      <c r="H27" s="77" t="s">
        <v>48</v>
      </c>
      <c r="I27" s="78">
        <v>0.15</v>
      </c>
      <c r="J27" s="153">
        <v>265</v>
      </c>
      <c r="K27" s="79">
        <f t="shared" si="2"/>
        <v>0.15</v>
      </c>
      <c r="L27" s="76" t="str">
        <f t="shared" si="0"/>
        <v>495</v>
      </c>
      <c r="M27" s="80" t="str">
        <f t="shared" si="1"/>
        <v>RAZspa</v>
      </c>
    </row>
    <row r="28" spans="1:13" ht="26.1" customHeight="1" x14ac:dyDescent="0.3">
      <c r="A28" s="75">
        <v>26809</v>
      </c>
      <c r="B28" s="76"/>
      <c r="C28" s="76" t="s">
        <v>295</v>
      </c>
      <c r="D28" s="75" t="s">
        <v>353</v>
      </c>
      <c r="E28" s="75">
        <v>1</v>
      </c>
      <c r="F28" s="153">
        <v>94</v>
      </c>
      <c r="G28" s="77"/>
      <c r="H28" s="77"/>
      <c r="I28" s="78"/>
      <c r="J28" s="153">
        <v>195</v>
      </c>
      <c r="K28" s="79">
        <v>0.15</v>
      </c>
      <c r="L28" s="76"/>
      <c r="M28" s="80" t="str">
        <f t="shared" si="1"/>
        <v>RAZspa</v>
      </c>
    </row>
    <row r="29" spans="1:13" ht="26.1" customHeight="1" x14ac:dyDescent="0.3">
      <c r="A29" s="75" t="str">
        <f>"26730"</f>
        <v>26730</v>
      </c>
      <c r="B29" s="76"/>
      <c r="C29" s="76" t="str">
        <f>"Hand &amp; Body Lotion"</f>
        <v>Hand &amp; Body Lotion</v>
      </c>
      <c r="D29" s="75" t="s">
        <v>392</v>
      </c>
      <c r="E29" s="75">
        <v>1</v>
      </c>
      <c r="F29" s="153">
        <v>166</v>
      </c>
      <c r="G29" s="77"/>
      <c r="H29" s="77" t="s">
        <v>48</v>
      </c>
      <c r="I29" s="78">
        <v>0.15</v>
      </c>
      <c r="J29" s="153">
        <v>345</v>
      </c>
      <c r="K29" s="79">
        <f t="shared" si="2"/>
        <v>0.15</v>
      </c>
      <c r="L29" s="76" t="str">
        <f t="shared" si="0"/>
        <v>495</v>
      </c>
      <c r="M29" s="80" t="str">
        <f t="shared" si="1"/>
        <v>RAZspa</v>
      </c>
    </row>
    <row r="30" spans="1:13" ht="26.1" customHeight="1" x14ac:dyDescent="0.3">
      <c r="A30" s="75" t="str">
        <f>"26731"</f>
        <v>26731</v>
      </c>
      <c r="B30" s="76"/>
      <c r="C30" s="76" t="str">
        <f>"Hand &amp; Body Wash"</f>
        <v>Hand &amp; Body Wash</v>
      </c>
      <c r="D30" s="75" t="s">
        <v>392</v>
      </c>
      <c r="E30" s="75">
        <v>1</v>
      </c>
      <c r="F30" s="153">
        <v>118</v>
      </c>
      <c r="G30" s="77"/>
      <c r="H30" s="77" t="s">
        <v>48</v>
      </c>
      <c r="I30" s="78">
        <v>0.15</v>
      </c>
      <c r="J30" s="153">
        <v>245</v>
      </c>
      <c r="K30" s="79">
        <f t="shared" si="2"/>
        <v>0.15</v>
      </c>
      <c r="L30" s="76" t="str">
        <f t="shared" si="0"/>
        <v>495</v>
      </c>
      <c r="M30" s="80" t="str">
        <f t="shared" si="1"/>
        <v>RAZspa</v>
      </c>
    </row>
    <row r="31" spans="1:13" ht="26.1" customHeight="1" x14ac:dyDescent="0.3">
      <c r="A31" s="75" t="str">
        <f>"26806"</f>
        <v>26806</v>
      </c>
      <c r="B31" s="76"/>
      <c r="C31" s="76" t="str">
        <f>"Hybenkerneolie ren "</f>
        <v xml:space="preserve">Hybenkerneolie ren </v>
      </c>
      <c r="D31" s="75" t="s">
        <v>354</v>
      </c>
      <c r="E31" s="75">
        <v>1</v>
      </c>
      <c r="F31" s="153">
        <v>132</v>
      </c>
      <c r="G31" s="77"/>
      <c r="H31" s="77" t="s">
        <v>48</v>
      </c>
      <c r="I31" s="78">
        <v>0.15</v>
      </c>
      <c r="J31" s="153">
        <v>275</v>
      </c>
      <c r="K31" s="79">
        <f t="shared" si="2"/>
        <v>0.15</v>
      </c>
      <c r="L31" s="76" t="str">
        <f t="shared" si="0"/>
        <v>495</v>
      </c>
      <c r="M31" s="80" t="str">
        <f t="shared" si="1"/>
        <v>RAZspa</v>
      </c>
    </row>
    <row r="32" spans="1:13" ht="26.1" customHeight="1" x14ac:dyDescent="0.3">
      <c r="A32" s="75" t="str">
        <f>"26728"</f>
        <v>26728</v>
      </c>
      <c r="B32" s="76"/>
      <c r="C32" s="76" t="str">
        <f>"Hår shampoo"</f>
        <v>Hår shampoo</v>
      </c>
      <c r="D32" s="75" t="s">
        <v>392</v>
      </c>
      <c r="E32" s="75">
        <v>1</v>
      </c>
      <c r="F32" s="153">
        <v>132</v>
      </c>
      <c r="G32" s="77"/>
      <c r="H32" s="77" t="s">
        <v>48</v>
      </c>
      <c r="I32" s="78">
        <v>0.15</v>
      </c>
      <c r="J32" s="153">
        <v>275</v>
      </c>
      <c r="K32" s="79">
        <f t="shared" si="2"/>
        <v>0.15</v>
      </c>
      <c r="L32" s="76" t="str">
        <f t="shared" si="0"/>
        <v>495</v>
      </c>
      <c r="M32" s="80" t="str">
        <f t="shared" si="1"/>
        <v>RAZspa</v>
      </c>
    </row>
    <row r="33" spans="1:13" ht="26.1" customHeight="1" x14ac:dyDescent="0.3">
      <c r="A33" s="75" t="str">
        <f>"26739"</f>
        <v>26739</v>
      </c>
      <c r="B33" s="76"/>
      <c r="C33" s="76" t="str">
        <f>"Massage olie Fn+5"</f>
        <v>Massage olie Fn+5</v>
      </c>
      <c r="D33" s="75" t="s">
        <v>351</v>
      </c>
      <c r="E33" s="75">
        <v>1</v>
      </c>
      <c r="F33" s="153">
        <v>108</v>
      </c>
      <c r="G33" s="77"/>
      <c r="H33" s="77" t="s">
        <v>48</v>
      </c>
      <c r="I33" s="78">
        <v>0.15</v>
      </c>
      <c r="J33" s="153">
        <v>225</v>
      </c>
      <c r="K33" s="79">
        <f t="shared" si="2"/>
        <v>0.15</v>
      </c>
      <c r="L33" s="76" t="str">
        <f t="shared" si="0"/>
        <v>495</v>
      </c>
      <c r="M33" s="80" t="str">
        <f t="shared" si="1"/>
        <v>RAZspa</v>
      </c>
    </row>
    <row r="34" spans="1:13" ht="26.1" customHeight="1" x14ac:dyDescent="0.3">
      <c r="A34" s="75" t="str">
        <f>"26736"</f>
        <v>26736</v>
      </c>
      <c r="B34" s="76"/>
      <c r="C34" s="76" t="str">
        <f>"Massageolie Fn+1"</f>
        <v>Massageolie Fn+1</v>
      </c>
      <c r="D34" s="75" t="s">
        <v>351</v>
      </c>
      <c r="E34" s="75">
        <v>1</v>
      </c>
      <c r="F34" s="153">
        <v>108</v>
      </c>
      <c r="G34" s="77"/>
      <c r="H34" s="77" t="s">
        <v>48</v>
      </c>
      <c r="I34" s="78">
        <v>0.15</v>
      </c>
      <c r="J34" s="153">
        <v>225</v>
      </c>
      <c r="K34" s="79">
        <f t="shared" si="2"/>
        <v>0.15</v>
      </c>
      <c r="L34" s="76" t="str">
        <f t="shared" si="0"/>
        <v>495</v>
      </c>
      <c r="M34" s="80" t="str">
        <f t="shared" si="1"/>
        <v>RAZspa</v>
      </c>
    </row>
    <row r="35" spans="1:13" ht="26.1" customHeight="1" x14ac:dyDescent="0.3">
      <c r="A35" s="75" t="str">
        <f>"26737"</f>
        <v>26737</v>
      </c>
      <c r="B35" s="76"/>
      <c r="C35" s="76" t="str">
        <f>"Massageolie Fn+2"</f>
        <v>Massageolie Fn+2</v>
      </c>
      <c r="D35" s="75" t="s">
        <v>351</v>
      </c>
      <c r="E35" s="75">
        <v>1</v>
      </c>
      <c r="F35" s="153">
        <v>108</v>
      </c>
      <c r="G35" s="77"/>
      <c r="H35" s="77" t="s">
        <v>48</v>
      </c>
      <c r="I35" s="78">
        <v>0.15</v>
      </c>
      <c r="J35" s="153">
        <v>225</v>
      </c>
      <c r="K35" s="79">
        <f t="shared" si="2"/>
        <v>0.15</v>
      </c>
      <c r="L35" s="76" t="str">
        <f t="shared" si="0"/>
        <v>495</v>
      </c>
      <c r="M35" s="80" t="str">
        <f t="shared" si="1"/>
        <v>RAZspa</v>
      </c>
    </row>
    <row r="36" spans="1:13" ht="26.1" customHeight="1" x14ac:dyDescent="0.3">
      <c r="A36" s="75" t="str">
        <f>"26738"</f>
        <v>26738</v>
      </c>
      <c r="B36" s="76"/>
      <c r="C36" s="76" t="str">
        <f>"Massageolie Fn+3"</f>
        <v>Massageolie Fn+3</v>
      </c>
      <c r="D36" s="75" t="s">
        <v>351</v>
      </c>
      <c r="E36" s="75">
        <v>1</v>
      </c>
      <c r="F36" s="153">
        <v>108</v>
      </c>
      <c r="G36" s="77"/>
      <c r="H36" s="77" t="s">
        <v>48</v>
      </c>
      <c r="I36" s="78">
        <v>0.15</v>
      </c>
      <c r="J36" s="153">
        <v>225</v>
      </c>
      <c r="K36" s="79">
        <f t="shared" si="2"/>
        <v>0.15</v>
      </c>
      <c r="L36" s="76" t="str">
        <f t="shared" si="0"/>
        <v>495</v>
      </c>
      <c r="M36" s="80" t="str">
        <f t="shared" si="1"/>
        <v>RAZspa</v>
      </c>
    </row>
    <row r="37" spans="1:13" ht="26.1" customHeight="1" x14ac:dyDescent="0.3">
      <c r="A37" s="75" t="str">
        <f>"26740"</f>
        <v>26740</v>
      </c>
      <c r="B37" s="76"/>
      <c r="C37" s="76" t="str">
        <f>"Massageolie Fn+8"</f>
        <v>Massageolie Fn+8</v>
      </c>
      <c r="D37" s="75" t="s">
        <v>351</v>
      </c>
      <c r="E37" s="75">
        <v>1</v>
      </c>
      <c r="F37" s="153">
        <v>108</v>
      </c>
      <c r="G37" s="77"/>
      <c r="H37" s="77" t="s">
        <v>48</v>
      </c>
      <c r="I37" s="78">
        <v>0.15</v>
      </c>
      <c r="J37" s="153">
        <v>225</v>
      </c>
      <c r="K37" s="79">
        <f t="shared" si="2"/>
        <v>0.15</v>
      </c>
      <c r="L37" s="76" t="str">
        <f t="shared" si="0"/>
        <v>495</v>
      </c>
      <c r="M37" s="80" t="str">
        <f t="shared" si="1"/>
        <v>RAZspa</v>
      </c>
    </row>
    <row r="38" spans="1:13" ht="26.1" customHeight="1" x14ac:dyDescent="0.3">
      <c r="A38" s="75" t="str">
        <f>"26805"</f>
        <v>26805</v>
      </c>
      <c r="B38" s="76"/>
      <c r="C38" s="76" t="str">
        <f>"Repair salve"</f>
        <v>Repair salve</v>
      </c>
      <c r="D38" s="75" t="s">
        <v>397</v>
      </c>
      <c r="E38" s="75">
        <v>1</v>
      </c>
      <c r="F38" s="153">
        <v>60</v>
      </c>
      <c r="G38" s="77"/>
      <c r="H38" s="77" t="s">
        <v>48</v>
      </c>
      <c r="I38" s="78">
        <v>0.15</v>
      </c>
      <c r="J38" s="153">
        <v>125</v>
      </c>
      <c r="K38" s="79">
        <f t="shared" si="2"/>
        <v>0.15</v>
      </c>
      <c r="L38" s="76" t="str">
        <f t="shared" si="0"/>
        <v>495</v>
      </c>
      <c r="M38" s="80" t="str">
        <f t="shared" si="1"/>
        <v>RAZspa</v>
      </c>
    </row>
    <row r="39" spans="1:13" ht="26.1" customHeight="1" x14ac:dyDescent="0.3">
      <c r="A39" s="75" t="str">
        <f>"26804"</f>
        <v>26804</v>
      </c>
      <c r="B39" s="76"/>
      <c r="C39" s="76" t="str">
        <f>"Repair salve "</f>
        <v xml:space="preserve">Repair salve </v>
      </c>
      <c r="D39" s="75" t="s">
        <v>351</v>
      </c>
      <c r="E39" s="75">
        <v>1</v>
      </c>
      <c r="F39" s="153">
        <v>142</v>
      </c>
      <c r="G39" s="77"/>
      <c r="H39" s="77" t="s">
        <v>48</v>
      </c>
      <c r="I39" s="78">
        <v>0.15</v>
      </c>
      <c r="J39" s="153">
        <v>295</v>
      </c>
      <c r="K39" s="79">
        <f t="shared" si="2"/>
        <v>0.15</v>
      </c>
      <c r="L39" s="76" t="str">
        <f t="shared" si="0"/>
        <v>495</v>
      </c>
      <c r="M39" s="80" t="str">
        <f t="shared" si="1"/>
        <v>RAZspa</v>
      </c>
    </row>
    <row r="40" spans="1:13" ht="26.1" customHeight="1" x14ac:dyDescent="0.3">
      <c r="A40" s="75" t="str">
        <f>"26742"</f>
        <v>26742</v>
      </c>
      <c r="B40" s="76"/>
      <c r="C40" s="76" t="str">
        <f>"Serum E Vitamin"</f>
        <v>Serum E Vitamin</v>
      </c>
      <c r="D40" s="75" t="s">
        <v>354</v>
      </c>
      <c r="E40" s="75">
        <v>1</v>
      </c>
      <c r="F40" s="153">
        <v>127</v>
      </c>
      <c r="G40" s="77"/>
      <c r="H40" s="77" t="s">
        <v>48</v>
      </c>
      <c r="I40" s="78">
        <v>0.15</v>
      </c>
      <c r="J40" s="153">
        <v>265</v>
      </c>
      <c r="K40" s="79">
        <f t="shared" si="2"/>
        <v>0.15</v>
      </c>
      <c r="L40" s="76" t="str">
        <f t="shared" si="0"/>
        <v>495</v>
      </c>
      <c r="M40" s="80" t="str">
        <f t="shared" si="1"/>
        <v>RAZspa</v>
      </c>
    </row>
    <row r="41" spans="1:13" ht="26.1" customHeight="1" x14ac:dyDescent="0.3">
      <c r="A41" s="75" t="str">
        <f>"26743"</f>
        <v>26743</v>
      </c>
      <c r="B41" s="76"/>
      <c r="C41" s="76" t="str">
        <f>"Serum HH Hyaluron"</f>
        <v>Serum HH Hyaluron</v>
      </c>
      <c r="D41" s="75" t="s">
        <v>354</v>
      </c>
      <c r="E41" s="75">
        <v>1</v>
      </c>
      <c r="F41" s="153">
        <v>235</v>
      </c>
      <c r="G41" s="77"/>
      <c r="H41" s="77" t="s">
        <v>48</v>
      </c>
      <c r="I41" s="78">
        <v>0.15</v>
      </c>
      <c r="J41" s="153">
        <v>490</v>
      </c>
      <c r="K41" s="79">
        <f t="shared" si="2"/>
        <v>0.15</v>
      </c>
      <c r="L41" s="76" t="str">
        <f t="shared" si="0"/>
        <v>495</v>
      </c>
      <c r="M41" s="80" t="str">
        <f t="shared" si="1"/>
        <v>RAZspa</v>
      </c>
    </row>
    <row r="42" spans="1:13" ht="26.1" customHeight="1" x14ac:dyDescent="0.3">
      <c r="A42" s="75" t="str">
        <f>"26744"</f>
        <v>26744</v>
      </c>
      <c r="B42" s="76"/>
      <c r="C42" s="76" t="str">
        <f>"Serum MdH "</f>
        <v xml:space="preserve">Serum MdH </v>
      </c>
      <c r="D42" s="75" t="s">
        <v>354</v>
      </c>
      <c r="E42" s="75">
        <v>1</v>
      </c>
      <c r="F42" s="153">
        <v>230</v>
      </c>
      <c r="G42" s="77"/>
      <c r="H42" s="77" t="s">
        <v>48</v>
      </c>
      <c r="I42" s="78">
        <v>0.15</v>
      </c>
      <c r="J42" s="153">
        <v>480</v>
      </c>
      <c r="K42" s="79">
        <f t="shared" si="2"/>
        <v>0.15</v>
      </c>
      <c r="L42" s="76" t="str">
        <f t="shared" si="0"/>
        <v>495</v>
      </c>
      <c r="M42" s="80" t="str">
        <f t="shared" si="1"/>
        <v>RAZspa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>
    <pageSetUpPr fitToPage="1"/>
  </sheetPr>
  <dimension ref="A1:M344"/>
  <sheetViews>
    <sheetView view="pageBreakPreview" topLeftCell="A133" zoomScale="60" zoomScaleNormal="100" workbookViewId="0">
      <selection activeCell="Q122" sqref="Q122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1.5703125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293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"23789"</f>
        <v>23789</v>
      </c>
      <c r="B20" s="76">
        <v>3</v>
      </c>
      <c r="C20" s="76" t="str">
        <f>"BH hvid str. L"</f>
        <v>BH hvid str. L</v>
      </c>
      <c r="D20" s="75" t="s">
        <v>628</v>
      </c>
      <c r="E20" s="75">
        <v>25</v>
      </c>
      <c r="F20" s="153">
        <v>48.25</v>
      </c>
      <c r="G20" s="77"/>
      <c r="H20" s="77" t="s">
        <v>48</v>
      </c>
      <c r="I20" s="78">
        <v>0.2</v>
      </c>
      <c r="J20" s="153">
        <v>99.95</v>
      </c>
      <c r="K20" s="79">
        <f>I20</f>
        <v>0.2</v>
      </c>
      <c r="L20" s="76" t="str">
        <f t="shared" ref="L20:L83" si="0">"085"</f>
        <v>085</v>
      </c>
      <c r="M20" s="80" t="str">
        <f t="shared" ref="M20:M83" si="1">"Boody"</f>
        <v>Boody</v>
      </c>
    </row>
    <row r="21" spans="1:13" ht="26.1" customHeight="1" x14ac:dyDescent="0.3">
      <c r="A21" s="75" t="str">
        <f>"23788"</f>
        <v>23788</v>
      </c>
      <c r="B21" s="76"/>
      <c r="C21" s="76" t="str">
        <f>"BH hvid str. M"</f>
        <v>BH hvid str. M</v>
      </c>
      <c r="D21" s="75" t="s">
        <v>628</v>
      </c>
      <c r="E21" s="75">
        <v>25</v>
      </c>
      <c r="F21" s="153">
        <v>48.25</v>
      </c>
      <c r="G21" s="77"/>
      <c r="H21" s="77" t="s">
        <v>48</v>
      </c>
      <c r="I21" s="78">
        <v>0.2</v>
      </c>
      <c r="J21" s="153">
        <v>99.95</v>
      </c>
      <c r="K21" s="79">
        <f t="shared" ref="K21:K84" si="2">I21</f>
        <v>0.2</v>
      </c>
      <c r="L21" s="76" t="str">
        <f t="shared" si="0"/>
        <v>085</v>
      </c>
      <c r="M21" s="80" t="str">
        <f t="shared" si="1"/>
        <v>Boody</v>
      </c>
    </row>
    <row r="22" spans="1:13" ht="26.1" customHeight="1" x14ac:dyDescent="0.3">
      <c r="A22" s="75" t="str">
        <f>"23787"</f>
        <v>23787</v>
      </c>
      <c r="B22" s="76"/>
      <c r="C22" s="76" t="str">
        <f>"BH hvid str. S"</f>
        <v>BH hvid str. S</v>
      </c>
      <c r="D22" s="75" t="s">
        <v>628</v>
      </c>
      <c r="E22" s="75">
        <v>25</v>
      </c>
      <c r="F22" s="153">
        <v>48.25</v>
      </c>
      <c r="G22" s="77"/>
      <c r="H22" s="77" t="s">
        <v>48</v>
      </c>
      <c r="I22" s="78">
        <v>0.2</v>
      </c>
      <c r="J22" s="153">
        <v>99.95</v>
      </c>
      <c r="K22" s="79">
        <f t="shared" si="2"/>
        <v>0.2</v>
      </c>
      <c r="L22" s="76" t="str">
        <f t="shared" si="0"/>
        <v>085</v>
      </c>
      <c r="M22" s="80" t="str">
        <f t="shared" si="1"/>
        <v>Boody</v>
      </c>
    </row>
    <row r="23" spans="1:13" ht="26.1" customHeight="1" x14ac:dyDescent="0.3">
      <c r="A23" s="75" t="str">
        <f>"25881"</f>
        <v>25881</v>
      </c>
      <c r="B23" s="76"/>
      <c r="C23" s="76" t="str">
        <f>"BH hvid str. XL"</f>
        <v>BH hvid str. XL</v>
      </c>
      <c r="D23" s="75" t="s">
        <v>628</v>
      </c>
      <c r="E23" s="75">
        <v>25</v>
      </c>
      <c r="F23" s="153">
        <v>48.25</v>
      </c>
      <c r="G23" s="77"/>
      <c r="H23" s="77" t="s">
        <v>48</v>
      </c>
      <c r="I23" s="78">
        <v>0.2</v>
      </c>
      <c r="J23" s="153">
        <v>99.95</v>
      </c>
      <c r="K23" s="79">
        <f t="shared" si="2"/>
        <v>0.2</v>
      </c>
      <c r="L23" s="76" t="str">
        <f t="shared" si="0"/>
        <v>085</v>
      </c>
      <c r="M23" s="80" t="str">
        <f t="shared" si="1"/>
        <v>Boody</v>
      </c>
    </row>
    <row r="24" spans="1:13" ht="26.1" customHeight="1" x14ac:dyDescent="0.3">
      <c r="A24" s="75" t="str">
        <f>"25110"</f>
        <v>25110</v>
      </c>
      <c r="B24" s="76"/>
      <c r="C24" s="76" t="str">
        <f>"BH m. indlæg hvid str. L"</f>
        <v>BH m. indlæg hvid str. L</v>
      </c>
      <c r="D24" s="75" t="s">
        <v>628</v>
      </c>
      <c r="E24" s="75">
        <v>25</v>
      </c>
      <c r="F24" s="153">
        <v>59.95</v>
      </c>
      <c r="G24" s="77"/>
      <c r="H24" s="77" t="s">
        <v>48</v>
      </c>
      <c r="I24" s="78">
        <v>0.2</v>
      </c>
      <c r="J24" s="153">
        <v>119.95</v>
      </c>
      <c r="K24" s="79">
        <f t="shared" si="2"/>
        <v>0.2</v>
      </c>
      <c r="L24" s="76" t="str">
        <f t="shared" si="0"/>
        <v>085</v>
      </c>
      <c r="M24" s="80" t="str">
        <f t="shared" si="1"/>
        <v>Boody</v>
      </c>
    </row>
    <row r="25" spans="1:13" ht="26.1" customHeight="1" x14ac:dyDescent="0.3">
      <c r="A25" s="75" t="str">
        <f>"25109"</f>
        <v>25109</v>
      </c>
      <c r="B25" s="76"/>
      <c r="C25" s="76" t="str">
        <f>"BH m. indlæg hvid str. M"</f>
        <v>BH m. indlæg hvid str. M</v>
      </c>
      <c r="D25" s="75" t="s">
        <v>628</v>
      </c>
      <c r="E25" s="75">
        <v>25</v>
      </c>
      <c r="F25" s="153">
        <v>59.95</v>
      </c>
      <c r="G25" s="77"/>
      <c r="H25" s="77" t="s">
        <v>48</v>
      </c>
      <c r="I25" s="78">
        <v>0.2</v>
      </c>
      <c r="J25" s="153">
        <v>119.95</v>
      </c>
      <c r="K25" s="79">
        <f t="shared" si="2"/>
        <v>0.2</v>
      </c>
      <c r="L25" s="76" t="str">
        <f t="shared" si="0"/>
        <v>085</v>
      </c>
      <c r="M25" s="80" t="str">
        <f>"Boody"</f>
        <v>Boody</v>
      </c>
    </row>
    <row r="26" spans="1:13" ht="26.1" customHeight="1" x14ac:dyDescent="0.3">
      <c r="A26" s="75" t="str">
        <f>"25108"</f>
        <v>25108</v>
      </c>
      <c r="B26" s="76"/>
      <c r="C26" s="76" t="str">
        <f>"BH m. indlæg hvid str. S"</f>
        <v>BH m. indlæg hvid str. S</v>
      </c>
      <c r="D26" s="75" t="s">
        <v>628</v>
      </c>
      <c r="E26" s="75">
        <v>25</v>
      </c>
      <c r="F26" s="153">
        <v>59.95</v>
      </c>
      <c r="G26" s="77"/>
      <c r="H26" s="77" t="s">
        <v>48</v>
      </c>
      <c r="I26" s="78">
        <v>0.2</v>
      </c>
      <c r="J26" s="153">
        <v>119.95</v>
      </c>
      <c r="K26" s="79">
        <f t="shared" si="2"/>
        <v>0.2</v>
      </c>
      <c r="L26" s="76" t="str">
        <f t="shared" si="0"/>
        <v>085</v>
      </c>
      <c r="M26" s="80" t="str">
        <f t="shared" si="1"/>
        <v>Boody</v>
      </c>
    </row>
    <row r="27" spans="1:13" ht="26.1" customHeight="1" x14ac:dyDescent="0.3">
      <c r="A27" s="75" t="str">
        <f>"25111"</f>
        <v>25111</v>
      </c>
      <c r="B27" s="76"/>
      <c r="C27" s="76" t="str">
        <f>"BH m. indlæg hvid str. XL"</f>
        <v>BH m. indlæg hvid str. XL</v>
      </c>
      <c r="D27" s="75" t="s">
        <v>628</v>
      </c>
      <c r="E27" s="75">
        <v>25</v>
      </c>
      <c r="F27" s="153">
        <v>59.95</v>
      </c>
      <c r="G27" s="77"/>
      <c r="H27" s="77" t="s">
        <v>48</v>
      </c>
      <c r="I27" s="78">
        <v>0.2</v>
      </c>
      <c r="J27" s="153">
        <v>119.95</v>
      </c>
      <c r="K27" s="79">
        <f t="shared" si="2"/>
        <v>0.2</v>
      </c>
      <c r="L27" s="76" t="str">
        <f t="shared" si="0"/>
        <v>085</v>
      </c>
      <c r="M27" s="80" t="str">
        <f t="shared" si="1"/>
        <v>Boody</v>
      </c>
    </row>
    <row r="28" spans="1:13" ht="26.1" customHeight="1" x14ac:dyDescent="0.3">
      <c r="A28" s="75" t="str">
        <f>"25106"</f>
        <v>25106</v>
      </c>
      <c r="B28" s="76"/>
      <c r="C28" s="76" t="str">
        <f>"BH m. indlæg nude str. L"</f>
        <v>BH m. indlæg nude str. L</v>
      </c>
      <c r="D28" s="75" t="s">
        <v>628</v>
      </c>
      <c r="E28" s="75">
        <v>25</v>
      </c>
      <c r="F28" s="153">
        <v>59.95</v>
      </c>
      <c r="G28" s="77"/>
      <c r="H28" s="77" t="s">
        <v>48</v>
      </c>
      <c r="I28" s="78">
        <v>0.2</v>
      </c>
      <c r="J28" s="153">
        <v>119.95</v>
      </c>
      <c r="K28" s="79">
        <f t="shared" si="2"/>
        <v>0.2</v>
      </c>
      <c r="L28" s="76" t="str">
        <f t="shared" si="0"/>
        <v>085</v>
      </c>
      <c r="M28" s="80" t="str">
        <f t="shared" si="1"/>
        <v>Boody</v>
      </c>
    </row>
    <row r="29" spans="1:13" ht="26.1" customHeight="1" x14ac:dyDescent="0.3">
      <c r="A29" s="75" t="str">
        <f>"25105"</f>
        <v>25105</v>
      </c>
      <c r="B29" s="76"/>
      <c r="C29" s="76" t="str">
        <f>"BH m. indlæg nude str. M"</f>
        <v>BH m. indlæg nude str. M</v>
      </c>
      <c r="D29" s="75" t="s">
        <v>628</v>
      </c>
      <c r="E29" s="75">
        <v>25</v>
      </c>
      <c r="F29" s="153">
        <v>59.95</v>
      </c>
      <c r="G29" s="77"/>
      <c r="H29" s="77" t="s">
        <v>48</v>
      </c>
      <c r="I29" s="78">
        <v>0.2</v>
      </c>
      <c r="J29" s="153">
        <v>119.95</v>
      </c>
      <c r="K29" s="79">
        <f t="shared" si="2"/>
        <v>0.2</v>
      </c>
      <c r="L29" s="76" t="str">
        <f t="shared" si="0"/>
        <v>085</v>
      </c>
      <c r="M29" s="80" t="str">
        <f t="shared" si="1"/>
        <v>Boody</v>
      </c>
    </row>
    <row r="30" spans="1:13" ht="26.1" customHeight="1" x14ac:dyDescent="0.3">
      <c r="A30" s="75" t="str">
        <f>"25104"</f>
        <v>25104</v>
      </c>
      <c r="B30" s="76"/>
      <c r="C30" s="76" t="str">
        <f>"BH m. indlæg nude str. S"</f>
        <v>BH m. indlæg nude str. S</v>
      </c>
      <c r="D30" s="75" t="s">
        <v>628</v>
      </c>
      <c r="E30" s="75">
        <v>25</v>
      </c>
      <c r="F30" s="153">
        <v>59.95</v>
      </c>
      <c r="G30" s="77"/>
      <c r="H30" s="77" t="s">
        <v>48</v>
      </c>
      <c r="I30" s="78">
        <v>0.2</v>
      </c>
      <c r="J30" s="153">
        <v>119.95</v>
      </c>
      <c r="K30" s="79">
        <f t="shared" si="2"/>
        <v>0.2</v>
      </c>
      <c r="L30" s="76" t="str">
        <f t="shared" si="0"/>
        <v>085</v>
      </c>
      <c r="M30" s="80" t="str">
        <f t="shared" si="1"/>
        <v>Boody</v>
      </c>
    </row>
    <row r="31" spans="1:13" ht="26.1" customHeight="1" x14ac:dyDescent="0.3">
      <c r="A31" s="75" t="str">
        <f>"25107"</f>
        <v>25107</v>
      </c>
      <c r="B31" s="76"/>
      <c r="C31" s="76" t="str">
        <f>"BH m. indlæg nude str. XL"</f>
        <v>BH m. indlæg nude str. XL</v>
      </c>
      <c r="D31" s="75" t="s">
        <v>628</v>
      </c>
      <c r="E31" s="75">
        <v>25</v>
      </c>
      <c r="F31" s="153">
        <v>59.95</v>
      </c>
      <c r="G31" s="77"/>
      <c r="H31" s="77" t="s">
        <v>48</v>
      </c>
      <c r="I31" s="78">
        <v>0.2</v>
      </c>
      <c r="J31" s="153">
        <v>119.95</v>
      </c>
      <c r="K31" s="79">
        <f t="shared" si="2"/>
        <v>0.2</v>
      </c>
      <c r="L31" s="76" t="str">
        <f t="shared" si="0"/>
        <v>085</v>
      </c>
      <c r="M31" s="80" t="str">
        <f t="shared" si="1"/>
        <v>Boody</v>
      </c>
    </row>
    <row r="32" spans="1:13" ht="26.1" customHeight="1" x14ac:dyDescent="0.3">
      <c r="A32" s="75" t="str">
        <f>"25102"</f>
        <v>25102</v>
      </c>
      <c r="B32" s="76"/>
      <c r="C32" s="76" t="str">
        <f>"BH m. indlæg sort str. L"</f>
        <v>BH m. indlæg sort str. L</v>
      </c>
      <c r="D32" s="75" t="s">
        <v>628</v>
      </c>
      <c r="E32" s="75">
        <v>25</v>
      </c>
      <c r="F32" s="153">
        <v>59.95</v>
      </c>
      <c r="G32" s="77"/>
      <c r="H32" s="77" t="s">
        <v>48</v>
      </c>
      <c r="I32" s="78">
        <v>0.2</v>
      </c>
      <c r="J32" s="153">
        <v>119.95</v>
      </c>
      <c r="K32" s="79">
        <f t="shared" si="2"/>
        <v>0.2</v>
      </c>
      <c r="L32" s="76" t="str">
        <f t="shared" si="0"/>
        <v>085</v>
      </c>
      <c r="M32" s="80" t="str">
        <f t="shared" si="1"/>
        <v>Boody</v>
      </c>
    </row>
    <row r="33" spans="1:13" ht="26.1" customHeight="1" x14ac:dyDescent="0.3">
      <c r="A33" s="75" t="str">
        <f>"25101"</f>
        <v>25101</v>
      </c>
      <c r="B33" s="76"/>
      <c r="C33" s="76" t="str">
        <f>"BH m. indlæg sort str. M"</f>
        <v>BH m. indlæg sort str. M</v>
      </c>
      <c r="D33" s="75" t="s">
        <v>628</v>
      </c>
      <c r="E33" s="75">
        <v>25</v>
      </c>
      <c r="F33" s="153">
        <v>59.95</v>
      </c>
      <c r="G33" s="77"/>
      <c r="H33" s="77" t="s">
        <v>48</v>
      </c>
      <c r="I33" s="78">
        <v>0.2</v>
      </c>
      <c r="J33" s="153">
        <v>119.95</v>
      </c>
      <c r="K33" s="79">
        <f t="shared" si="2"/>
        <v>0.2</v>
      </c>
      <c r="L33" s="76" t="str">
        <f t="shared" si="0"/>
        <v>085</v>
      </c>
      <c r="M33" s="80" t="str">
        <f t="shared" si="1"/>
        <v>Boody</v>
      </c>
    </row>
    <row r="34" spans="1:13" ht="26.1" customHeight="1" x14ac:dyDescent="0.3">
      <c r="A34" s="75" t="str">
        <f>"25100"</f>
        <v>25100</v>
      </c>
      <c r="B34" s="76"/>
      <c r="C34" s="76" t="str">
        <f>"BH m. indlæg sort str. S"</f>
        <v>BH m. indlæg sort str. S</v>
      </c>
      <c r="D34" s="75" t="s">
        <v>628</v>
      </c>
      <c r="E34" s="75">
        <v>25</v>
      </c>
      <c r="F34" s="153">
        <v>59.95</v>
      </c>
      <c r="G34" s="77"/>
      <c r="H34" s="77" t="s">
        <v>48</v>
      </c>
      <c r="I34" s="78">
        <v>0.2</v>
      </c>
      <c r="J34" s="153">
        <v>119.95</v>
      </c>
      <c r="K34" s="79">
        <f t="shared" si="2"/>
        <v>0.2</v>
      </c>
      <c r="L34" s="76" t="str">
        <f t="shared" si="0"/>
        <v>085</v>
      </c>
      <c r="M34" s="80" t="str">
        <f t="shared" si="1"/>
        <v>Boody</v>
      </c>
    </row>
    <row r="35" spans="1:13" ht="26.1" customHeight="1" x14ac:dyDescent="0.3">
      <c r="A35" s="75" t="str">
        <f>"25103"</f>
        <v>25103</v>
      </c>
      <c r="B35" s="76"/>
      <c r="C35" s="76" t="str">
        <f>"BH m. indlæg sort str. XL"</f>
        <v>BH m. indlæg sort str. XL</v>
      </c>
      <c r="D35" s="75" t="s">
        <v>628</v>
      </c>
      <c r="E35" s="75">
        <v>25</v>
      </c>
      <c r="F35" s="153">
        <v>59.95</v>
      </c>
      <c r="G35" s="77"/>
      <c r="H35" s="77" t="s">
        <v>48</v>
      </c>
      <c r="I35" s="78">
        <v>0.2</v>
      </c>
      <c r="J35" s="153">
        <v>119.95</v>
      </c>
      <c r="K35" s="79">
        <f t="shared" si="2"/>
        <v>0.2</v>
      </c>
      <c r="L35" s="76" t="str">
        <f t="shared" si="0"/>
        <v>085</v>
      </c>
      <c r="M35" s="80" t="str">
        <f t="shared" si="1"/>
        <v>Boody</v>
      </c>
    </row>
    <row r="36" spans="1:13" ht="26.1" customHeight="1" x14ac:dyDescent="0.3">
      <c r="A36" s="75" t="str">
        <f>"23786"</f>
        <v>23786</v>
      </c>
      <c r="B36" s="76"/>
      <c r="C36" s="76" t="str">
        <f>"BH nude str. L"</f>
        <v>BH nude str. L</v>
      </c>
      <c r="D36" s="75" t="s">
        <v>628</v>
      </c>
      <c r="E36" s="75">
        <v>25</v>
      </c>
      <c r="F36" s="153">
        <v>48.25</v>
      </c>
      <c r="G36" s="77"/>
      <c r="H36" s="77" t="s">
        <v>48</v>
      </c>
      <c r="I36" s="78">
        <v>0.2</v>
      </c>
      <c r="J36" s="153">
        <v>99.95</v>
      </c>
      <c r="K36" s="79">
        <f t="shared" si="2"/>
        <v>0.2</v>
      </c>
      <c r="L36" s="76" t="str">
        <f t="shared" si="0"/>
        <v>085</v>
      </c>
      <c r="M36" s="80" t="str">
        <f t="shared" si="1"/>
        <v>Boody</v>
      </c>
    </row>
    <row r="37" spans="1:13" ht="26.1" customHeight="1" x14ac:dyDescent="0.3">
      <c r="A37" s="75" t="str">
        <f>"23785"</f>
        <v>23785</v>
      </c>
      <c r="B37" s="76"/>
      <c r="C37" s="76" t="str">
        <f>"BH nude str. M"</f>
        <v>BH nude str. M</v>
      </c>
      <c r="D37" s="75" t="s">
        <v>628</v>
      </c>
      <c r="E37" s="75">
        <v>25</v>
      </c>
      <c r="F37" s="153">
        <v>48.25</v>
      </c>
      <c r="G37" s="77"/>
      <c r="H37" s="77" t="s">
        <v>48</v>
      </c>
      <c r="I37" s="78">
        <v>0.2</v>
      </c>
      <c r="J37" s="153">
        <v>99.95</v>
      </c>
      <c r="K37" s="79">
        <f t="shared" si="2"/>
        <v>0.2</v>
      </c>
      <c r="L37" s="76" t="str">
        <f t="shared" si="0"/>
        <v>085</v>
      </c>
      <c r="M37" s="80" t="str">
        <f t="shared" si="1"/>
        <v>Boody</v>
      </c>
    </row>
    <row r="38" spans="1:13" ht="26.1" customHeight="1" x14ac:dyDescent="0.3">
      <c r="A38" s="75" t="str">
        <f>"23784"</f>
        <v>23784</v>
      </c>
      <c r="B38" s="76"/>
      <c r="C38" s="76" t="str">
        <f>"BH nude str. S"</f>
        <v>BH nude str. S</v>
      </c>
      <c r="D38" s="75" t="s">
        <v>628</v>
      </c>
      <c r="E38" s="75">
        <v>25</v>
      </c>
      <c r="F38" s="153">
        <v>48.25</v>
      </c>
      <c r="G38" s="77"/>
      <c r="H38" s="77" t="s">
        <v>48</v>
      </c>
      <c r="I38" s="78">
        <v>0.2</v>
      </c>
      <c r="J38" s="153">
        <v>99.95</v>
      </c>
      <c r="K38" s="79">
        <f t="shared" si="2"/>
        <v>0.2</v>
      </c>
      <c r="L38" s="76" t="str">
        <f t="shared" si="0"/>
        <v>085</v>
      </c>
      <c r="M38" s="80" t="str">
        <f t="shared" si="1"/>
        <v>Boody</v>
      </c>
    </row>
    <row r="39" spans="1:13" ht="26.1" customHeight="1" x14ac:dyDescent="0.3">
      <c r="A39" s="75" t="str">
        <f>"25880"</f>
        <v>25880</v>
      </c>
      <c r="B39" s="76"/>
      <c r="C39" s="76" t="str">
        <f>"BH nude str. XL"</f>
        <v>BH nude str. XL</v>
      </c>
      <c r="D39" s="75" t="s">
        <v>628</v>
      </c>
      <c r="E39" s="75">
        <v>25</v>
      </c>
      <c r="F39" s="153">
        <v>48.25</v>
      </c>
      <c r="G39" s="77"/>
      <c r="H39" s="77" t="s">
        <v>48</v>
      </c>
      <c r="I39" s="78">
        <v>0.2</v>
      </c>
      <c r="J39" s="153">
        <v>99.95</v>
      </c>
      <c r="K39" s="79">
        <f t="shared" si="2"/>
        <v>0.2</v>
      </c>
      <c r="L39" s="76" t="str">
        <f t="shared" si="0"/>
        <v>085</v>
      </c>
      <c r="M39" s="80" t="str">
        <f t="shared" si="1"/>
        <v>Boody</v>
      </c>
    </row>
    <row r="40" spans="1:13" ht="26.1" customHeight="1" x14ac:dyDescent="0.3">
      <c r="A40" s="75" t="str">
        <f>"23783"</f>
        <v>23783</v>
      </c>
      <c r="B40" s="76">
        <v>3</v>
      </c>
      <c r="C40" s="76" t="str">
        <f>"BH sort str. L"</f>
        <v>BH sort str. L</v>
      </c>
      <c r="D40" s="75" t="s">
        <v>628</v>
      </c>
      <c r="E40" s="75">
        <v>25</v>
      </c>
      <c r="F40" s="153">
        <v>48.25</v>
      </c>
      <c r="G40" s="77"/>
      <c r="H40" s="77" t="s">
        <v>48</v>
      </c>
      <c r="I40" s="78">
        <v>0.2</v>
      </c>
      <c r="J40" s="153">
        <v>99.95</v>
      </c>
      <c r="K40" s="79">
        <f t="shared" si="2"/>
        <v>0.2</v>
      </c>
      <c r="L40" s="76" t="str">
        <f t="shared" si="0"/>
        <v>085</v>
      </c>
      <c r="M40" s="80" t="str">
        <f t="shared" si="1"/>
        <v>Boody</v>
      </c>
    </row>
    <row r="41" spans="1:13" ht="26.1" customHeight="1" x14ac:dyDescent="0.3">
      <c r="A41" s="75" t="str">
        <f>"23782"</f>
        <v>23782</v>
      </c>
      <c r="B41" s="76"/>
      <c r="C41" s="76" t="str">
        <f>"BH sort str. M"</f>
        <v>BH sort str. M</v>
      </c>
      <c r="D41" s="75" t="s">
        <v>628</v>
      </c>
      <c r="E41" s="75">
        <v>25</v>
      </c>
      <c r="F41" s="153">
        <v>48.25</v>
      </c>
      <c r="G41" s="77"/>
      <c r="H41" s="77" t="s">
        <v>48</v>
      </c>
      <c r="I41" s="78">
        <v>0.2</v>
      </c>
      <c r="J41" s="153">
        <v>99.95</v>
      </c>
      <c r="K41" s="79">
        <f t="shared" si="2"/>
        <v>0.2</v>
      </c>
      <c r="L41" s="76" t="str">
        <f t="shared" si="0"/>
        <v>085</v>
      </c>
      <c r="M41" s="80" t="str">
        <f t="shared" si="1"/>
        <v>Boody</v>
      </c>
    </row>
    <row r="42" spans="1:13" ht="26.1" customHeight="1" x14ac:dyDescent="0.3">
      <c r="A42" s="75" t="str">
        <f>"23781"</f>
        <v>23781</v>
      </c>
      <c r="B42" s="76"/>
      <c r="C42" s="76" t="str">
        <f>"BH sort str. S"</f>
        <v>BH sort str. S</v>
      </c>
      <c r="D42" s="75" t="s">
        <v>628</v>
      </c>
      <c r="E42" s="75">
        <v>25</v>
      </c>
      <c r="F42" s="153">
        <v>48.25</v>
      </c>
      <c r="G42" s="77"/>
      <c r="H42" s="77" t="s">
        <v>48</v>
      </c>
      <c r="I42" s="78">
        <v>0.2</v>
      </c>
      <c r="J42" s="153">
        <v>99.95</v>
      </c>
      <c r="K42" s="79">
        <f t="shared" si="2"/>
        <v>0.2</v>
      </c>
      <c r="L42" s="76" t="str">
        <f t="shared" si="0"/>
        <v>085</v>
      </c>
      <c r="M42" s="80" t="str">
        <f t="shared" si="1"/>
        <v>Boody</v>
      </c>
    </row>
    <row r="43" spans="1:13" ht="26.1" customHeight="1" x14ac:dyDescent="0.3">
      <c r="A43" s="75" t="str">
        <f>"25879"</f>
        <v>25879</v>
      </c>
      <c r="B43" s="76"/>
      <c r="C43" s="76" t="str">
        <f>"BH sort str. XL"</f>
        <v>BH sort str. XL</v>
      </c>
      <c r="D43" s="75" t="s">
        <v>628</v>
      </c>
      <c r="E43" s="75">
        <v>25</v>
      </c>
      <c r="F43" s="153">
        <v>48.25</v>
      </c>
      <c r="G43" s="77"/>
      <c r="H43" s="77" t="s">
        <v>48</v>
      </c>
      <c r="I43" s="78">
        <v>0.2</v>
      </c>
      <c r="J43" s="153">
        <v>99.95</v>
      </c>
      <c r="K43" s="79">
        <f t="shared" si="2"/>
        <v>0.2</v>
      </c>
      <c r="L43" s="76" t="str">
        <f t="shared" si="0"/>
        <v>085</v>
      </c>
      <c r="M43" s="80" t="str">
        <f t="shared" si="1"/>
        <v>Boody</v>
      </c>
    </row>
    <row r="44" spans="1:13" ht="26.1" customHeight="1" x14ac:dyDescent="0.3">
      <c r="A44" s="75" t="str">
        <f>"25116"</f>
        <v>25116</v>
      </c>
      <c r="B44" s="76"/>
      <c r="C44" s="76" t="str">
        <f>"Bodystocking langærmet sort"</f>
        <v>Bodystocking langærmet sort</v>
      </c>
      <c r="D44" s="75" t="s">
        <v>628</v>
      </c>
      <c r="E44" s="75">
        <v>25</v>
      </c>
      <c r="F44" s="153">
        <v>114.95</v>
      </c>
      <c r="G44" s="77"/>
      <c r="H44" s="77" t="s">
        <v>48</v>
      </c>
      <c r="I44" s="78">
        <v>0.2</v>
      </c>
      <c r="J44" s="153">
        <v>239</v>
      </c>
      <c r="K44" s="79">
        <f t="shared" si="2"/>
        <v>0.2</v>
      </c>
      <c r="L44" s="76" t="str">
        <f t="shared" si="0"/>
        <v>085</v>
      </c>
      <c r="M44" s="80" t="str">
        <f t="shared" si="1"/>
        <v>Boody</v>
      </c>
    </row>
    <row r="45" spans="1:13" ht="26.1" customHeight="1" x14ac:dyDescent="0.3">
      <c r="A45" s="75" t="str">
        <f>"25117"</f>
        <v>25117</v>
      </c>
      <c r="B45" s="76"/>
      <c r="C45" s="76" t="str">
        <f>"Bodystocking langærmet sort"</f>
        <v>Bodystocking langærmet sort</v>
      </c>
      <c r="D45" s="75" t="s">
        <v>628</v>
      </c>
      <c r="E45" s="75">
        <v>25</v>
      </c>
      <c r="F45" s="153">
        <v>114.95</v>
      </c>
      <c r="G45" s="77"/>
      <c r="H45" s="77" t="s">
        <v>48</v>
      </c>
      <c r="I45" s="78">
        <v>0.2</v>
      </c>
      <c r="J45" s="153">
        <v>239</v>
      </c>
      <c r="K45" s="79">
        <f t="shared" si="2"/>
        <v>0.2</v>
      </c>
      <c r="L45" s="76" t="str">
        <f t="shared" si="0"/>
        <v>085</v>
      </c>
      <c r="M45" s="80" t="str">
        <f t="shared" si="1"/>
        <v>Boody</v>
      </c>
    </row>
    <row r="46" spans="1:13" ht="26.1" customHeight="1" x14ac:dyDescent="0.3">
      <c r="A46" s="75" t="str">
        <f>"25115"</f>
        <v>25115</v>
      </c>
      <c r="B46" s="76"/>
      <c r="C46" s="76" t="str">
        <f>"Bodystocking langærmet sort "</f>
        <v xml:space="preserve">Bodystocking langærmet sort </v>
      </c>
      <c r="D46" s="75" t="s">
        <v>628</v>
      </c>
      <c r="E46" s="75">
        <v>25</v>
      </c>
      <c r="F46" s="153">
        <v>114.95</v>
      </c>
      <c r="G46" s="77"/>
      <c r="H46" s="77" t="s">
        <v>48</v>
      </c>
      <c r="I46" s="78">
        <v>0.2</v>
      </c>
      <c r="J46" s="153">
        <v>239</v>
      </c>
      <c r="K46" s="79">
        <f t="shared" si="2"/>
        <v>0.2</v>
      </c>
      <c r="L46" s="76" t="str">
        <f t="shared" si="0"/>
        <v>085</v>
      </c>
      <c r="M46" s="80" t="str">
        <f t="shared" si="1"/>
        <v>Boody</v>
      </c>
    </row>
    <row r="47" spans="1:13" ht="26.1" customHeight="1" x14ac:dyDescent="0.3">
      <c r="A47" s="75" t="str">
        <f>"25114"</f>
        <v>25114</v>
      </c>
      <c r="B47" s="76"/>
      <c r="C47" s="76" t="str">
        <f>"Bodystocking sort str. L"</f>
        <v>Bodystocking sort str. L</v>
      </c>
      <c r="D47" s="75" t="s">
        <v>628</v>
      </c>
      <c r="E47" s="75">
        <v>25</v>
      </c>
      <c r="F47" s="153">
        <v>74.95</v>
      </c>
      <c r="G47" s="77"/>
      <c r="H47" s="77" t="s">
        <v>48</v>
      </c>
      <c r="I47" s="78">
        <v>0.2</v>
      </c>
      <c r="J47" s="153">
        <v>169.95</v>
      </c>
      <c r="K47" s="79">
        <f t="shared" si="2"/>
        <v>0.2</v>
      </c>
      <c r="L47" s="76" t="str">
        <f t="shared" si="0"/>
        <v>085</v>
      </c>
      <c r="M47" s="80" t="str">
        <f t="shared" si="1"/>
        <v>Boody</v>
      </c>
    </row>
    <row r="48" spans="1:13" ht="26.1" customHeight="1" x14ac:dyDescent="0.3">
      <c r="A48" s="75" t="str">
        <f>"25113"</f>
        <v>25113</v>
      </c>
      <c r="B48" s="76"/>
      <c r="C48" s="76" t="str">
        <f>"Bodystocking sort str. M"</f>
        <v>Bodystocking sort str. M</v>
      </c>
      <c r="D48" s="75" t="s">
        <v>628</v>
      </c>
      <c r="E48" s="75">
        <v>25</v>
      </c>
      <c r="F48" s="153">
        <v>74.95</v>
      </c>
      <c r="G48" s="77"/>
      <c r="H48" s="77" t="s">
        <v>48</v>
      </c>
      <c r="I48" s="78">
        <v>0.2</v>
      </c>
      <c r="J48" s="153">
        <v>169.95</v>
      </c>
      <c r="K48" s="79">
        <f t="shared" si="2"/>
        <v>0.2</v>
      </c>
      <c r="L48" s="76" t="str">
        <f t="shared" si="0"/>
        <v>085</v>
      </c>
      <c r="M48" s="80" t="str">
        <f t="shared" si="1"/>
        <v>Boody</v>
      </c>
    </row>
    <row r="49" spans="1:13" ht="26.1" customHeight="1" x14ac:dyDescent="0.3">
      <c r="A49" s="75" t="str">
        <f>"25112"</f>
        <v>25112</v>
      </c>
      <c r="B49" s="76"/>
      <c r="C49" s="76" t="str">
        <f>"Bodystocking sort str. S"</f>
        <v>Bodystocking sort str. S</v>
      </c>
      <c r="D49" s="75" t="s">
        <v>628</v>
      </c>
      <c r="E49" s="75">
        <v>25</v>
      </c>
      <c r="F49" s="153">
        <v>74.95</v>
      </c>
      <c r="G49" s="77"/>
      <c r="H49" s="77" t="s">
        <v>48</v>
      </c>
      <c r="I49" s="78">
        <v>0.2</v>
      </c>
      <c r="J49" s="153">
        <v>169.95</v>
      </c>
      <c r="K49" s="79">
        <f t="shared" si="2"/>
        <v>0.2</v>
      </c>
      <c r="L49" s="76" t="str">
        <f t="shared" si="0"/>
        <v>085</v>
      </c>
      <c r="M49" s="80" t="str">
        <f t="shared" si="1"/>
        <v>Boody</v>
      </c>
    </row>
    <row r="50" spans="1:13" ht="26.1" customHeight="1" x14ac:dyDescent="0.3">
      <c r="A50" s="75" t="str">
        <f>"25125"</f>
        <v>25125</v>
      </c>
      <c r="B50" s="76"/>
      <c r="C50" s="76" t="str">
        <f>"Boxer Shorts extra lange sort "</f>
        <v xml:space="preserve">Boxer Shorts extra lange sort </v>
      </c>
      <c r="D50" s="75" t="s">
        <v>628</v>
      </c>
      <c r="E50" s="75">
        <v>25</v>
      </c>
      <c r="F50" s="153">
        <v>40</v>
      </c>
      <c r="G50" s="77"/>
      <c r="H50" s="77" t="s">
        <v>48</v>
      </c>
      <c r="I50" s="78">
        <v>0.2</v>
      </c>
      <c r="J50" s="153">
        <v>79.95</v>
      </c>
      <c r="K50" s="79">
        <f t="shared" si="2"/>
        <v>0.2</v>
      </c>
      <c r="L50" s="76" t="str">
        <f t="shared" si="0"/>
        <v>085</v>
      </c>
      <c r="M50" s="80" t="str">
        <f t="shared" si="1"/>
        <v>Boody</v>
      </c>
    </row>
    <row r="51" spans="1:13" ht="26.1" customHeight="1" x14ac:dyDescent="0.3">
      <c r="A51" s="75" t="str">
        <f>"25126"</f>
        <v>25126</v>
      </c>
      <c r="B51" s="76"/>
      <c r="C51" s="76" t="str">
        <f>"Boxer Shorts extra lange sort "</f>
        <v xml:space="preserve">Boxer Shorts extra lange sort </v>
      </c>
      <c r="D51" s="75" t="s">
        <v>628</v>
      </c>
      <c r="E51" s="75">
        <v>25</v>
      </c>
      <c r="F51" s="153">
        <v>40</v>
      </c>
      <c r="G51" s="77"/>
      <c r="H51" s="77" t="s">
        <v>48</v>
      </c>
      <c r="I51" s="78">
        <v>0.2</v>
      </c>
      <c r="J51" s="153">
        <v>79.95</v>
      </c>
      <c r="K51" s="79">
        <f t="shared" si="2"/>
        <v>0.2</v>
      </c>
      <c r="L51" s="76" t="str">
        <f t="shared" si="0"/>
        <v>085</v>
      </c>
      <c r="M51" s="80" t="str">
        <f t="shared" si="1"/>
        <v>Boody</v>
      </c>
    </row>
    <row r="52" spans="1:13" ht="26.1" customHeight="1" x14ac:dyDescent="0.3">
      <c r="A52" s="75" t="str">
        <f>"25127"</f>
        <v>25127</v>
      </c>
      <c r="B52" s="76"/>
      <c r="C52" s="76" t="str">
        <f>"Boxer Shorts extra lange sort "</f>
        <v xml:space="preserve">Boxer Shorts extra lange sort </v>
      </c>
      <c r="D52" s="75" t="s">
        <v>628</v>
      </c>
      <c r="E52" s="75">
        <v>25</v>
      </c>
      <c r="F52" s="153">
        <v>40</v>
      </c>
      <c r="G52" s="77"/>
      <c r="H52" s="77" t="s">
        <v>48</v>
      </c>
      <c r="I52" s="78">
        <v>0.2</v>
      </c>
      <c r="J52" s="153">
        <v>79.95</v>
      </c>
      <c r="K52" s="79">
        <f t="shared" si="2"/>
        <v>0.2</v>
      </c>
      <c r="L52" s="76" t="str">
        <f t="shared" si="0"/>
        <v>085</v>
      </c>
      <c r="M52" s="80" t="str">
        <f t="shared" si="1"/>
        <v>Boody</v>
      </c>
    </row>
    <row r="53" spans="1:13" ht="26.1" customHeight="1" x14ac:dyDescent="0.3">
      <c r="A53" s="75" t="str">
        <f>"25128"</f>
        <v>25128</v>
      </c>
      <c r="B53" s="76"/>
      <c r="C53" s="76" t="str">
        <f>"Boxer Shorts extra lange sort "</f>
        <v xml:space="preserve">Boxer Shorts extra lange sort </v>
      </c>
      <c r="D53" s="75" t="s">
        <v>628</v>
      </c>
      <c r="E53" s="75">
        <v>25</v>
      </c>
      <c r="F53" s="153">
        <v>40</v>
      </c>
      <c r="G53" s="77"/>
      <c r="H53" s="77" t="s">
        <v>48</v>
      </c>
      <c r="I53" s="78">
        <v>0.2</v>
      </c>
      <c r="J53" s="153">
        <v>79.95</v>
      </c>
      <c r="K53" s="79">
        <f t="shared" si="2"/>
        <v>0.2</v>
      </c>
      <c r="L53" s="76" t="str">
        <f t="shared" si="0"/>
        <v>085</v>
      </c>
      <c r="M53" s="80" t="str">
        <f t="shared" si="1"/>
        <v>Boody</v>
      </c>
    </row>
    <row r="54" spans="1:13" ht="26.1" customHeight="1" x14ac:dyDescent="0.3">
      <c r="A54" s="75" t="str">
        <f>"23842"</f>
        <v>23842</v>
      </c>
      <c r="B54" s="76"/>
      <c r="C54" s="76" t="str">
        <f>"Boxer shorts grå str. L"</f>
        <v>Boxer shorts grå str. L</v>
      </c>
      <c r="D54" s="75" t="s">
        <v>628</v>
      </c>
      <c r="E54" s="75">
        <v>25</v>
      </c>
      <c r="F54" s="153">
        <v>38.11</v>
      </c>
      <c r="G54" s="77"/>
      <c r="H54" s="77" t="s">
        <v>48</v>
      </c>
      <c r="I54" s="78">
        <v>0.2</v>
      </c>
      <c r="J54" s="153">
        <v>79.95</v>
      </c>
      <c r="K54" s="79">
        <f t="shared" si="2"/>
        <v>0.2</v>
      </c>
      <c r="L54" s="76" t="str">
        <f t="shared" si="0"/>
        <v>085</v>
      </c>
      <c r="M54" s="80" t="str">
        <f t="shared" si="1"/>
        <v>Boody</v>
      </c>
    </row>
    <row r="55" spans="1:13" ht="26.1" customHeight="1" x14ac:dyDescent="0.3">
      <c r="A55" s="75" t="str">
        <f>"23841"</f>
        <v>23841</v>
      </c>
      <c r="B55" s="76">
        <v>6</v>
      </c>
      <c r="C55" s="76" t="str">
        <f>"Boxer shorts grå str. M"</f>
        <v>Boxer shorts grå str. M</v>
      </c>
      <c r="D55" s="75" t="s">
        <v>628</v>
      </c>
      <c r="E55" s="75">
        <v>25</v>
      </c>
      <c r="F55" s="153">
        <v>38.11</v>
      </c>
      <c r="G55" s="77"/>
      <c r="H55" s="77" t="s">
        <v>48</v>
      </c>
      <c r="I55" s="78">
        <v>0.2</v>
      </c>
      <c r="J55" s="153">
        <v>79.95</v>
      </c>
      <c r="K55" s="79">
        <f t="shared" si="2"/>
        <v>0.2</v>
      </c>
      <c r="L55" s="76" t="str">
        <f t="shared" si="0"/>
        <v>085</v>
      </c>
      <c r="M55" s="80" t="str">
        <f t="shared" si="1"/>
        <v>Boody</v>
      </c>
    </row>
    <row r="56" spans="1:13" ht="26.1" customHeight="1" x14ac:dyDescent="0.3">
      <c r="A56" s="75" t="str">
        <f>"23840"</f>
        <v>23840</v>
      </c>
      <c r="B56" s="76"/>
      <c r="C56" s="76" t="str">
        <f>"Boxer shorts grå str. S"</f>
        <v>Boxer shorts grå str. S</v>
      </c>
      <c r="D56" s="75" t="s">
        <v>628</v>
      </c>
      <c r="E56" s="75">
        <v>25</v>
      </c>
      <c r="F56" s="153">
        <v>38.11</v>
      </c>
      <c r="G56" s="77"/>
      <c r="H56" s="77" t="s">
        <v>48</v>
      </c>
      <c r="I56" s="78">
        <v>0.2</v>
      </c>
      <c r="J56" s="153">
        <v>79.95</v>
      </c>
      <c r="K56" s="79">
        <f t="shared" si="2"/>
        <v>0.2</v>
      </c>
      <c r="L56" s="76" t="str">
        <f t="shared" si="0"/>
        <v>085</v>
      </c>
      <c r="M56" s="80" t="str">
        <f t="shared" si="1"/>
        <v>Boody</v>
      </c>
    </row>
    <row r="57" spans="1:13" ht="26.1" customHeight="1" x14ac:dyDescent="0.3">
      <c r="A57" s="75" t="str">
        <f>"23843"</f>
        <v>23843</v>
      </c>
      <c r="B57" s="76">
        <v>4</v>
      </c>
      <c r="C57" s="76" t="str">
        <f>"Boxer shorts grå str. XL"</f>
        <v>Boxer shorts grå str. XL</v>
      </c>
      <c r="D57" s="75" t="s">
        <v>628</v>
      </c>
      <c r="E57" s="75">
        <v>25</v>
      </c>
      <c r="F57" s="153">
        <v>38.11</v>
      </c>
      <c r="G57" s="77"/>
      <c r="H57" s="77" t="s">
        <v>48</v>
      </c>
      <c r="I57" s="78">
        <v>0.2</v>
      </c>
      <c r="J57" s="153">
        <v>79.95</v>
      </c>
      <c r="K57" s="79">
        <f t="shared" si="2"/>
        <v>0.2</v>
      </c>
      <c r="L57" s="76" t="str">
        <f t="shared" si="0"/>
        <v>085</v>
      </c>
      <c r="M57" s="80" t="str">
        <f t="shared" si="1"/>
        <v>Boody</v>
      </c>
    </row>
    <row r="58" spans="1:13" ht="26.1" customHeight="1" x14ac:dyDescent="0.3">
      <c r="A58" s="75" t="str">
        <f>"25123"</f>
        <v>25123</v>
      </c>
      <c r="B58" s="76"/>
      <c r="C58" s="76" t="str">
        <f>"Boxer Shorts hvid str. L"</f>
        <v>Boxer Shorts hvid str. L</v>
      </c>
      <c r="D58" s="75" t="s">
        <v>628</v>
      </c>
      <c r="E58" s="75">
        <v>25</v>
      </c>
      <c r="F58" s="153">
        <v>38.11</v>
      </c>
      <c r="G58" s="77"/>
      <c r="H58" s="77" t="s">
        <v>48</v>
      </c>
      <c r="I58" s="78">
        <v>0.2</v>
      </c>
      <c r="J58" s="153">
        <v>79.95</v>
      </c>
      <c r="K58" s="79">
        <f t="shared" si="2"/>
        <v>0.2</v>
      </c>
      <c r="L58" s="76" t="str">
        <f t="shared" si="0"/>
        <v>085</v>
      </c>
      <c r="M58" s="80" t="str">
        <f t="shared" si="1"/>
        <v>Boody</v>
      </c>
    </row>
    <row r="59" spans="1:13" ht="26.1" customHeight="1" x14ac:dyDescent="0.3">
      <c r="A59" s="75" t="str">
        <f>"25122"</f>
        <v>25122</v>
      </c>
      <c r="B59" s="76"/>
      <c r="C59" s="76" t="str">
        <f>"Boxer Shorts hvid str. M"</f>
        <v>Boxer Shorts hvid str. M</v>
      </c>
      <c r="D59" s="75" t="s">
        <v>628</v>
      </c>
      <c r="E59" s="75">
        <v>25</v>
      </c>
      <c r="F59" s="153">
        <v>38.11</v>
      </c>
      <c r="G59" s="77"/>
      <c r="H59" s="77" t="s">
        <v>48</v>
      </c>
      <c r="I59" s="78">
        <v>0.2</v>
      </c>
      <c r="J59" s="153">
        <v>79.95</v>
      </c>
      <c r="K59" s="79">
        <f t="shared" si="2"/>
        <v>0.2</v>
      </c>
      <c r="L59" s="76" t="str">
        <f t="shared" si="0"/>
        <v>085</v>
      </c>
      <c r="M59" s="80" t="str">
        <f t="shared" si="1"/>
        <v>Boody</v>
      </c>
    </row>
    <row r="60" spans="1:13" ht="26.1" customHeight="1" x14ac:dyDescent="0.3">
      <c r="A60" s="75" t="str">
        <f>"25121"</f>
        <v>25121</v>
      </c>
      <c r="B60" s="76"/>
      <c r="C60" s="76" t="str">
        <f>"Boxer Shorts hvid str. S"</f>
        <v>Boxer Shorts hvid str. S</v>
      </c>
      <c r="D60" s="75" t="s">
        <v>628</v>
      </c>
      <c r="E60" s="75">
        <v>25</v>
      </c>
      <c r="F60" s="153">
        <v>38.11</v>
      </c>
      <c r="G60" s="77"/>
      <c r="H60" s="77" t="s">
        <v>48</v>
      </c>
      <c r="I60" s="78">
        <v>0.2</v>
      </c>
      <c r="J60" s="153">
        <v>79.95</v>
      </c>
      <c r="K60" s="79">
        <f t="shared" si="2"/>
        <v>0.2</v>
      </c>
      <c r="L60" s="76" t="str">
        <f t="shared" si="0"/>
        <v>085</v>
      </c>
      <c r="M60" s="80" t="str">
        <f t="shared" si="1"/>
        <v>Boody</v>
      </c>
    </row>
    <row r="61" spans="1:13" ht="26.1" customHeight="1" x14ac:dyDescent="0.3">
      <c r="A61" s="75" t="str">
        <f>"25124"</f>
        <v>25124</v>
      </c>
      <c r="B61" s="76"/>
      <c r="C61" s="76" t="str">
        <f>"Boxer Shorts hvid str. XL"</f>
        <v>Boxer Shorts hvid str. XL</v>
      </c>
      <c r="D61" s="75" t="s">
        <v>628</v>
      </c>
      <c r="E61" s="75">
        <v>25</v>
      </c>
      <c r="F61" s="153">
        <v>38.11</v>
      </c>
      <c r="G61" s="77"/>
      <c r="H61" s="77" t="s">
        <v>48</v>
      </c>
      <c r="I61" s="78">
        <v>0.2</v>
      </c>
      <c r="J61" s="153">
        <v>79.95</v>
      </c>
      <c r="K61" s="79">
        <f t="shared" si="2"/>
        <v>0.2</v>
      </c>
      <c r="L61" s="76" t="str">
        <f t="shared" si="0"/>
        <v>085</v>
      </c>
      <c r="M61" s="80" t="str">
        <f t="shared" si="1"/>
        <v>Boody</v>
      </c>
    </row>
    <row r="62" spans="1:13" ht="26.1" customHeight="1" x14ac:dyDescent="0.3">
      <c r="A62" s="75" t="str">
        <f>"23838"</f>
        <v>23838</v>
      </c>
      <c r="B62" s="76">
        <v>12</v>
      </c>
      <c r="C62" s="76" t="str">
        <f>"Boxer shorts sort str. L"</f>
        <v>Boxer shorts sort str. L</v>
      </c>
      <c r="D62" s="75" t="s">
        <v>628</v>
      </c>
      <c r="E62" s="75">
        <v>25</v>
      </c>
      <c r="F62" s="153">
        <v>38.11</v>
      </c>
      <c r="G62" s="77"/>
      <c r="H62" s="77" t="s">
        <v>48</v>
      </c>
      <c r="I62" s="78">
        <v>0.2</v>
      </c>
      <c r="J62" s="153">
        <v>79.95</v>
      </c>
      <c r="K62" s="79">
        <f t="shared" si="2"/>
        <v>0.2</v>
      </c>
      <c r="L62" s="76" t="str">
        <f t="shared" si="0"/>
        <v>085</v>
      </c>
      <c r="M62" s="80" t="str">
        <f t="shared" si="1"/>
        <v>Boody</v>
      </c>
    </row>
    <row r="63" spans="1:13" ht="26.1" customHeight="1" x14ac:dyDescent="0.3">
      <c r="A63" s="75" t="str">
        <f>"23837"</f>
        <v>23837</v>
      </c>
      <c r="B63" s="76">
        <v>10</v>
      </c>
      <c r="C63" s="76" t="str">
        <f>"Boxer shorts sort str. M"</f>
        <v>Boxer shorts sort str. M</v>
      </c>
      <c r="D63" s="75" t="s">
        <v>628</v>
      </c>
      <c r="E63" s="75">
        <v>25</v>
      </c>
      <c r="F63" s="153">
        <v>38.11</v>
      </c>
      <c r="G63" s="77"/>
      <c r="H63" s="77" t="s">
        <v>48</v>
      </c>
      <c r="I63" s="78">
        <v>0.2</v>
      </c>
      <c r="J63" s="153">
        <v>79.95</v>
      </c>
      <c r="K63" s="79">
        <f t="shared" si="2"/>
        <v>0.2</v>
      </c>
      <c r="L63" s="76" t="str">
        <f t="shared" si="0"/>
        <v>085</v>
      </c>
      <c r="M63" s="80" t="str">
        <f t="shared" si="1"/>
        <v>Boody</v>
      </c>
    </row>
    <row r="64" spans="1:13" ht="26.1" customHeight="1" x14ac:dyDescent="0.3">
      <c r="A64" s="75" t="str">
        <f>"23836"</f>
        <v>23836</v>
      </c>
      <c r="B64" s="76"/>
      <c r="C64" s="76" t="str">
        <f>"Boxer shorts sort str. S"</f>
        <v>Boxer shorts sort str. S</v>
      </c>
      <c r="D64" s="75" t="s">
        <v>628</v>
      </c>
      <c r="E64" s="75">
        <v>25</v>
      </c>
      <c r="F64" s="153">
        <v>38.11</v>
      </c>
      <c r="G64" s="77"/>
      <c r="H64" s="77" t="s">
        <v>48</v>
      </c>
      <c r="I64" s="78">
        <v>0.2</v>
      </c>
      <c r="J64" s="153">
        <v>79.95</v>
      </c>
      <c r="K64" s="79">
        <f t="shared" si="2"/>
        <v>0.2</v>
      </c>
      <c r="L64" s="76" t="str">
        <f t="shared" si="0"/>
        <v>085</v>
      </c>
      <c r="M64" s="80" t="str">
        <f t="shared" si="1"/>
        <v>Boody</v>
      </c>
    </row>
    <row r="65" spans="1:13" ht="26.1" customHeight="1" x14ac:dyDescent="0.3">
      <c r="A65" s="75" t="str">
        <f>"23839"</f>
        <v>23839</v>
      </c>
      <c r="B65" s="76">
        <v>6</v>
      </c>
      <c r="C65" s="76" t="str">
        <f>"Boxer shorts sort str. XL"</f>
        <v>Boxer shorts sort str. XL</v>
      </c>
      <c r="D65" s="75" t="s">
        <v>628</v>
      </c>
      <c r="E65" s="75">
        <v>25</v>
      </c>
      <c r="F65" s="153">
        <v>38.11</v>
      </c>
      <c r="G65" s="77"/>
      <c r="H65" s="77" t="s">
        <v>48</v>
      </c>
      <c r="I65" s="78">
        <v>0.2</v>
      </c>
      <c r="J65" s="153">
        <v>79.95</v>
      </c>
      <c r="K65" s="79">
        <f t="shared" si="2"/>
        <v>0.2</v>
      </c>
      <c r="L65" s="76" t="str">
        <f t="shared" si="0"/>
        <v>085</v>
      </c>
      <c r="M65" s="80" t="str">
        <f t="shared" si="1"/>
        <v>Boody</v>
      </c>
    </row>
    <row r="66" spans="1:13" ht="26.1" customHeight="1" x14ac:dyDescent="0.3">
      <c r="A66" s="75" t="str">
        <f>"23818"</f>
        <v>23818</v>
      </c>
      <c r="B66" s="76">
        <v>6</v>
      </c>
      <c r="C66" s="76" t="str">
        <f>"Leggings 3/4 sort str. L"</f>
        <v>Leggings 3/4 sort str. L</v>
      </c>
      <c r="D66" s="75" t="s">
        <v>628</v>
      </c>
      <c r="E66" s="75">
        <v>25</v>
      </c>
      <c r="F66" s="153">
        <v>55.51</v>
      </c>
      <c r="G66" s="77"/>
      <c r="H66" s="77" t="s">
        <v>48</v>
      </c>
      <c r="I66" s="78">
        <v>0.2</v>
      </c>
      <c r="J66" s="153">
        <v>119.95</v>
      </c>
      <c r="K66" s="79">
        <f t="shared" si="2"/>
        <v>0.2</v>
      </c>
      <c r="L66" s="76" t="str">
        <f t="shared" si="0"/>
        <v>085</v>
      </c>
      <c r="M66" s="80" t="str">
        <f t="shared" si="1"/>
        <v>Boody</v>
      </c>
    </row>
    <row r="67" spans="1:13" ht="26.1" customHeight="1" x14ac:dyDescent="0.3">
      <c r="A67" s="75" t="str">
        <f>"23817"</f>
        <v>23817</v>
      </c>
      <c r="B67" s="76">
        <v>6</v>
      </c>
      <c r="C67" s="76" t="str">
        <f>"Leggings 3/4 sort str. M"</f>
        <v>Leggings 3/4 sort str. M</v>
      </c>
      <c r="D67" s="75" t="s">
        <v>628</v>
      </c>
      <c r="E67" s="75">
        <v>25</v>
      </c>
      <c r="F67" s="153">
        <v>55.51</v>
      </c>
      <c r="G67" s="77"/>
      <c r="H67" s="77" t="s">
        <v>48</v>
      </c>
      <c r="I67" s="78">
        <v>0.2</v>
      </c>
      <c r="J67" s="153">
        <v>119.95</v>
      </c>
      <c r="K67" s="79">
        <f t="shared" si="2"/>
        <v>0.2</v>
      </c>
      <c r="L67" s="76" t="str">
        <f t="shared" si="0"/>
        <v>085</v>
      </c>
      <c r="M67" s="80" t="str">
        <f t="shared" si="1"/>
        <v>Boody</v>
      </c>
    </row>
    <row r="68" spans="1:13" ht="26.1" customHeight="1" x14ac:dyDescent="0.3">
      <c r="A68" s="75" t="str">
        <f>"23816"</f>
        <v>23816</v>
      </c>
      <c r="B68" s="76"/>
      <c r="C68" s="76" t="str">
        <f>"Leggings 3/4 sort str. S"</f>
        <v>Leggings 3/4 sort str. S</v>
      </c>
      <c r="D68" s="75" t="s">
        <v>628</v>
      </c>
      <c r="E68" s="75">
        <v>25</v>
      </c>
      <c r="F68" s="153">
        <v>55.51</v>
      </c>
      <c r="G68" s="77"/>
      <c r="H68" s="77" t="s">
        <v>48</v>
      </c>
      <c r="I68" s="78">
        <v>0.2</v>
      </c>
      <c r="J68" s="153">
        <v>119.95</v>
      </c>
      <c r="K68" s="79">
        <f t="shared" si="2"/>
        <v>0.2</v>
      </c>
      <c r="L68" s="76" t="str">
        <f t="shared" si="0"/>
        <v>085</v>
      </c>
      <c r="M68" s="80" t="str">
        <f t="shared" si="1"/>
        <v>Boody</v>
      </c>
    </row>
    <row r="69" spans="1:13" ht="26.1" customHeight="1" x14ac:dyDescent="0.3">
      <c r="A69" s="75" t="str">
        <f>"23819"</f>
        <v>23819</v>
      </c>
      <c r="B69" s="76">
        <v>2</v>
      </c>
      <c r="C69" s="76" t="str">
        <f>"Leggings 3/4 sort str. XL"</f>
        <v>Leggings 3/4 sort str. XL</v>
      </c>
      <c r="D69" s="75" t="s">
        <v>628</v>
      </c>
      <c r="E69" s="75">
        <v>25</v>
      </c>
      <c r="F69" s="153">
        <v>55.51</v>
      </c>
      <c r="G69" s="77"/>
      <c r="H69" s="77" t="s">
        <v>48</v>
      </c>
      <c r="I69" s="78">
        <v>0.2</v>
      </c>
      <c r="J69" s="153">
        <v>119.95</v>
      </c>
      <c r="K69" s="79">
        <f t="shared" si="2"/>
        <v>0.2</v>
      </c>
      <c r="L69" s="76" t="str">
        <f t="shared" si="0"/>
        <v>085</v>
      </c>
      <c r="M69" s="80" t="str">
        <f t="shared" si="1"/>
        <v>Boody</v>
      </c>
    </row>
    <row r="70" spans="1:13" ht="26.1" customHeight="1" x14ac:dyDescent="0.3">
      <c r="A70" s="75" t="str">
        <f>"23826"</f>
        <v>23826</v>
      </c>
      <c r="B70" s="76"/>
      <c r="C70" s="76" t="str">
        <f>"Leggings Cropped sort str. L"</f>
        <v>Leggings Cropped sort str. L</v>
      </c>
      <c r="D70" s="75" t="s">
        <v>628</v>
      </c>
      <c r="E70" s="75">
        <v>25</v>
      </c>
      <c r="F70" s="153">
        <v>53.69</v>
      </c>
      <c r="G70" s="77"/>
      <c r="H70" s="77" t="s">
        <v>48</v>
      </c>
      <c r="I70" s="78">
        <v>0.2</v>
      </c>
      <c r="J70" s="153">
        <v>119.95</v>
      </c>
      <c r="K70" s="79">
        <f t="shared" si="2"/>
        <v>0.2</v>
      </c>
      <c r="L70" s="76" t="str">
        <f t="shared" si="0"/>
        <v>085</v>
      </c>
      <c r="M70" s="80" t="str">
        <f t="shared" si="1"/>
        <v>Boody</v>
      </c>
    </row>
    <row r="71" spans="1:13" ht="26.1" customHeight="1" x14ac:dyDescent="0.3">
      <c r="A71" s="75" t="str">
        <f>"23825"</f>
        <v>23825</v>
      </c>
      <c r="B71" s="76"/>
      <c r="C71" s="76" t="str">
        <f>"Leggings Cropped sort str. M"</f>
        <v>Leggings Cropped sort str. M</v>
      </c>
      <c r="D71" s="75" t="s">
        <v>628</v>
      </c>
      <c r="E71" s="75">
        <v>25</v>
      </c>
      <c r="F71" s="153">
        <v>53.69</v>
      </c>
      <c r="G71" s="77"/>
      <c r="H71" s="77" t="s">
        <v>48</v>
      </c>
      <c r="I71" s="78">
        <v>0.2</v>
      </c>
      <c r="J71" s="153">
        <v>119.95</v>
      </c>
      <c r="K71" s="79">
        <f t="shared" si="2"/>
        <v>0.2</v>
      </c>
      <c r="L71" s="76" t="str">
        <f t="shared" si="0"/>
        <v>085</v>
      </c>
      <c r="M71" s="80" t="str">
        <f t="shared" si="1"/>
        <v>Boody</v>
      </c>
    </row>
    <row r="72" spans="1:13" ht="26.1" customHeight="1" x14ac:dyDescent="0.3">
      <c r="A72" s="75" t="str">
        <f>"23824"</f>
        <v>23824</v>
      </c>
      <c r="B72" s="76"/>
      <c r="C72" s="76" t="str">
        <f>"Leggings Cropped sort str. S"</f>
        <v>Leggings Cropped sort str. S</v>
      </c>
      <c r="D72" s="75" t="s">
        <v>628</v>
      </c>
      <c r="E72" s="75">
        <v>25</v>
      </c>
      <c r="F72" s="153">
        <v>53.69</v>
      </c>
      <c r="G72" s="77"/>
      <c r="H72" s="77" t="s">
        <v>48</v>
      </c>
      <c r="I72" s="78">
        <v>0.2</v>
      </c>
      <c r="J72" s="153">
        <v>119.95</v>
      </c>
      <c r="K72" s="79">
        <f t="shared" si="2"/>
        <v>0.2</v>
      </c>
      <c r="L72" s="76" t="str">
        <f t="shared" si="0"/>
        <v>085</v>
      </c>
      <c r="M72" s="80" t="str">
        <f t="shared" si="1"/>
        <v>Boody</v>
      </c>
    </row>
    <row r="73" spans="1:13" ht="26.1" customHeight="1" x14ac:dyDescent="0.3">
      <c r="A73" s="75" t="str">
        <f>"23827"</f>
        <v>23827</v>
      </c>
      <c r="B73" s="76"/>
      <c r="C73" s="76" t="str">
        <f>"Leggings Cropped sort str. XL"</f>
        <v>Leggings Cropped sort str. XL</v>
      </c>
      <c r="D73" s="75" t="s">
        <v>628</v>
      </c>
      <c r="E73" s="75">
        <v>25</v>
      </c>
      <c r="F73" s="153">
        <v>53.69</v>
      </c>
      <c r="G73" s="77"/>
      <c r="H73" s="77" t="s">
        <v>48</v>
      </c>
      <c r="I73" s="78">
        <v>0.2</v>
      </c>
      <c r="J73" s="153">
        <v>119.95</v>
      </c>
      <c r="K73" s="79">
        <f t="shared" si="2"/>
        <v>0.2</v>
      </c>
      <c r="L73" s="76" t="str">
        <f t="shared" si="0"/>
        <v>085</v>
      </c>
      <c r="M73" s="80" t="str">
        <f t="shared" si="1"/>
        <v>Boody</v>
      </c>
    </row>
    <row r="74" spans="1:13" ht="26.1" customHeight="1" x14ac:dyDescent="0.3">
      <c r="A74" s="75" t="str">
        <f>"23822"</f>
        <v>23822</v>
      </c>
      <c r="B74" s="76"/>
      <c r="C74" s="76" t="str">
        <f>"Leggings sort str. L"</f>
        <v>Leggings sort str. L</v>
      </c>
      <c r="D74" s="75" t="s">
        <v>628</v>
      </c>
      <c r="E74" s="75">
        <v>25</v>
      </c>
      <c r="F74" s="153">
        <v>64.150000000000006</v>
      </c>
      <c r="G74" s="77"/>
      <c r="H74" s="77" t="s">
        <v>48</v>
      </c>
      <c r="I74" s="78">
        <v>0.2</v>
      </c>
      <c r="J74" s="153">
        <v>119.95</v>
      </c>
      <c r="K74" s="79">
        <f t="shared" si="2"/>
        <v>0.2</v>
      </c>
      <c r="L74" s="76" t="str">
        <f t="shared" si="0"/>
        <v>085</v>
      </c>
      <c r="M74" s="80" t="str">
        <f t="shared" si="1"/>
        <v>Boody</v>
      </c>
    </row>
    <row r="75" spans="1:13" ht="26.1" customHeight="1" x14ac:dyDescent="0.3">
      <c r="A75" s="75" t="str">
        <f>"23821"</f>
        <v>23821</v>
      </c>
      <c r="B75" s="76"/>
      <c r="C75" s="76" t="str">
        <f>"Leggings sort str. M"</f>
        <v>Leggings sort str. M</v>
      </c>
      <c r="D75" s="75" t="s">
        <v>628</v>
      </c>
      <c r="E75" s="75">
        <v>25</v>
      </c>
      <c r="F75" s="153">
        <v>64.150000000000006</v>
      </c>
      <c r="G75" s="77"/>
      <c r="H75" s="77" t="s">
        <v>48</v>
      </c>
      <c r="I75" s="78">
        <v>0.2</v>
      </c>
      <c r="J75" s="153">
        <v>119.95</v>
      </c>
      <c r="K75" s="79">
        <f t="shared" si="2"/>
        <v>0.2</v>
      </c>
      <c r="L75" s="76" t="str">
        <f t="shared" si="0"/>
        <v>085</v>
      </c>
      <c r="M75" s="80" t="str">
        <f t="shared" si="1"/>
        <v>Boody</v>
      </c>
    </row>
    <row r="76" spans="1:13" ht="26.1" customHeight="1" x14ac:dyDescent="0.3">
      <c r="A76" s="75" t="str">
        <f>"23820"</f>
        <v>23820</v>
      </c>
      <c r="B76" s="76"/>
      <c r="C76" s="76" t="str">
        <f>"Leggings sort str. S"</f>
        <v>Leggings sort str. S</v>
      </c>
      <c r="D76" s="75" t="s">
        <v>628</v>
      </c>
      <c r="E76" s="75">
        <v>25</v>
      </c>
      <c r="F76" s="153">
        <v>64.150000000000006</v>
      </c>
      <c r="G76" s="77"/>
      <c r="H76" s="77" t="s">
        <v>48</v>
      </c>
      <c r="I76" s="78">
        <v>0.2</v>
      </c>
      <c r="J76" s="153">
        <v>119.95</v>
      </c>
      <c r="K76" s="79">
        <f t="shared" si="2"/>
        <v>0.2</v>
      </c>
      <c r="L76" s="76" t="str">
        <f t="shared" si="0"/>
        <v>085</v>
      </c>
      <c r="M76" s="80" t="str">
        <f t="shared" si="1"/>
        <v>Boody</v>
      </c>
    </row>
    <row r="77" spans="1:13" ht="26.1" customHeight="1" x14ac:dyDescent="0.3">
      <c r="A77" s="75" t="str">
        <f>"23823"</f>
        <v>23823</v>
      </c>
      <c r="B77" s="76"/>
      <c r="C77" s="76" t="str">
        <f>"Leggings sort str. XL"</f>
        <v>Leggings sort str. XL</v>
      </c>
      <c r="D77" s="75" t="s">
        <v>628</v>
      </c>
      <c r="E77" s="75">
        <v>25</v>
      </c>
      <c r="F77" s="153">
        <v>64.150000000000006</v>
      </c>
      <c r="G77" s="77"/>
      <c r="H77" s="77" t="s">
        <v>48</v>
      </c>
      <c r="I77" s="78">
        <v>0.2</v>
      </c>
      <c r="J77" s="153">
        <v>119.95</v>
      </c>
      <c r="K77" s="79">
        <f t="shared" si="2"/>
        <v>0.2</v>
      </c>
      <c r="L77" s="76" t="str">
        <f t="shared" si="0"/>
        <v>085</v>
      </c>
      <c r="M77" s="80" t="str">
        <f t="shared" si="1"/>
        <v>Boody</v>
      </c>
    </row>
    <row r="78" spans="1:13" ht="26.1" customHeight="1" x14ac:dyDescent="0.3">
      <c r="A78" s="75" t="str">
        <f>"25964"</f>
        <v>25964</v>
      </c>
      <c r="B78" s="76"/>
      <c r="C78" s="76" t="str">
        <f>"Strømper Dame grå str. 34-40 "</f>
        <v xml:space="preserve">Strømper Dame grå str. 34-40 </v>
      </c>
      <c r="D78" s="75" t="s">
        <v>628</v>
      </c>
      <c r="E78" s="75">
        <v>60</v>
      </c>
      <c r="F78" s="153">
        <v>22.5</v>
      </c>
      <c r="G78" s="77"/>
      <c r="H78" s="77" t="s">
        <v>48</v>
      </c>
      <c r="I78" s="78">
        <v>0.2</v>
      </c>
      <c r="J78" s="153">
        <v>45</v>
      </c>
      <c r="K78" s="79">
        <f t="shared" si="2"/>
        <v>0.2</v>
      </c>
      <c r="L78" s="76" t="str">
        <f t="shared" si="0"/>
        <v>085</v>
      </c>
      <c r="M78" s="80" t="str">
        <f t="shared" si="1"/>
        <v>Boody</v>
      </c>
    </row>
    <row r="79" spans="1:13" ht="26.1" customHeight="1" x14ac:dyDescent="0.3">
      <c r="A79" s="75" t="str">
        <f>"25965"</f>
        <v>25965</v>
      </c>
      <c r="B79" s="76"/>
      <c r="C79" s="76" t="str">
        <f>"Strømper Dame grå str. 34-40 "</f>
        <v xml:space="preserve">Strømper Dame grå str. 34-40 </v>
      </c>
      <c r="D79" s="75" t="s">
        <v>628</v>
      </c>
      <c r="E79" s="75">
        <v>60</v>
      </c>
      <c r="F79" s="153">
        <v>17.48</v>
      </c>
      <c r="G79" s="77"/>
      <c r="H79" s="77" t="s">
        <v>48</v>
      </c>
      <c r="I79" s="78">
        <v>0.2</v>
      </c>
      <c r="J79" s="153">
        <v>34.950000000000003</v>
      </c>
      <c r="K79" s="79">
        <f t="shared" si="2"/>
        <v>0.2</v>
      </c>
      <c r="L79" s="76" t="str">
        <f t="shared" si="0"/>
        <v>085</v>
      </c>
      <c r="M79" s="80" t="str">
        <f t="shared" si="1"/>
        <v>Boody</v>
      </c>
    </row>
    <row r="80" spans="1:13" ht="26.1" customHeight="1" x14ac:dyDescent="0.3">
      <c r="A80" s="75" t="str">
        <f>"26405"</f>
        <v>26405</v>
      </c>
      <c r="B80" s="76"/>
      <c r="C80" s="76" t="str">
        <f>"Strømper Dame grå str. 36-40"</f>
        <v>Strømper Dame grå str. 36-40</v>
      </c>
      <c r="D80" s="75" t="s">
        <v>628</v>
      </c>
      <c r="E80" s="75">
        <v>100</v>
      </c>
      <c r="F80" s="153">
        <v>17.48</v>
      </c>
      <c r="G80" s="77"/>
      <c r="H80" s="77" t="s">
        <v>48</v>
      </c>
      <c r="I80" s="78">
        <v>0.2</v>
      </c>
      <c r="J80" s="153">
        <v>34.950000000000003</v>
      </c>
      <c r="K80" s="79">
        <f t="shared" si="2"/>
        <v>0.2</v>
      </c>
      <c r="L80" s="76" t="str">
        <f t="shared" si="0"/>
        <v>085</v>
      </c>
      <c r="M80" s="80" t="str">
        <f t="shared" si="1"/>
        <v>Boody</v>
      </c>
    </row>
    <row r="81" spans="1:13" ht="26.1" customHeight="1" x14ac:dyDescent="0.3">
      <c r="A81" s="75" t="str">
        <f>"25966"</f>
        <v>25966</v>
      </c>
      <c r="B81" s="76"/>
      <c r="C81" s="76" t="str">
        <f>"Strømper Dame hvid str. 34-40"</f>
        <v>Strømper Dame hvid str. 34-40</v>
      </c>
      <c r="D81" s="75" t="s">
        <v>628</v>
      </c>
      <c r="E81" s="75">
        <v>60</v>
      </c>
      <c r="F81" s="153">
        <v>17.48</v>
      </c>
      <c r="G81" s="77"/>
      <c r="H81" s="77" t="s">
        <v>48</v>
      </c>
      <c r="I81" s="78">
        <v>0.2</v>
      </c>
      <c r="J81" s="153">
        <v>34.950000000000003</v>
      </c>
      <c r="K81" s="79">
        <f t="shared" si="2"/>
        <v>0.2</v>
      </c>
      <c r="L81" s="76" t="str">
        <f t="shared" si="0"/>
        <v>085</v>
      </c>
      <c r="M81" s="80" t="str">
        <f t="shared" si="1"/>
        <v>Boody</v>
      </c>
    </row>
    <row r="82" spans="1:13" ht="26.1" customHeight="1" x14ac:dyDescent="0.3">
      <c r="A82" s="75" t="str">
        <f>"23774"</f>
        <v>23774</v>
      </c>
      <c r="B82" s="76"/>
      <c r="C82" s="76" t="str">
        <f>"Strømper Dame nude str. 35-40"</f>
        <v>Strømper Dame nude str. 35-40</v>
      </c>
      <c r="D82" s="75" t="s">
        <v>628</v>
      </c>
      <c r="E82" s="75">
        <v>6</v>
      </c>
      <c r="F82" s="153">
        <v>17.48</v>
      </c>
      <c r="G82" s="77"/>
      <c r="H82" s="77" t="s">
        <v>48</v>
      </c>
      <c r="I82" s="78">
        <v>0.2</v>
      </c>
      <c r="J82" s="153">
        <v>34.950000000000003</v>
      </c>
      <c r="K82" s="79">
        <f t="shared" si="2"/>
        <v>0.2</v>
      </c>
      <c r="L82" s="76" t="str">
        <f t="shared" si="0"/>
        <v>085</v>
      </c>
      <c r="M82" s="80" t="str">
        <f t="shared" si="1"/>
        <v>Boody</v>
      </c>
    </row>
    <row r="83" spans="1:13" ht="26.1" customHeight="1" x14ac:dyDescent="0.3">
      <c r="A83" s="75" t="str">
        <f>"23777"</f>
        <v>23777</v>
      </c>
      <c r="B83" s="76">
        <v>10</v>
      </c>
      <c r="C83" s="76" t="str">
        <f>"Strømper Dame sort str. 34-40"</f>
        <v>Strømper Dame sort str. 34-40</v>
      </c>
      <c r="D83" s="75" t="s">
        <v>628</v>
      </c>
      <c r="E83" s="75">
        <v>6</v>
      </c>
      <c r="F83" s="153">
        <v>17.48</v>
      </c>
      <c r="G83" s="77"/>
      <c r="H83" s="77" t="s">
        <v>48</v>
      </c>
      <c r="I83" s="78">
        <v>0.2</v>
      </c>
      <c r="J83" s="153">
        <v>34.950000000000003</v>
      </c>
      <c r="K83" s="79">
        <f t="shared" si="2"/>
        <v>0.2</v>
      </c>
      <c r="L83" s="76" t="str">
        <f t="shared" si="0"/>
        <v>085</v>
      </c>
      <c r="M83" s="80" t="str">
        <f t="shared" si="1"/>
        <v>Boody</v>
      </c>
    </row>
    <row r="84" spans="1:13" ht="26.1" customHeight="1" x14ac:dyDescent="0.3">
      <c r="A84" s="75" t="str">
        <f>"23780"</f>
        <v>23780</v>
      </c>
      <c r="B84" s="76"/>
      <c r="C84" s="76" t="str">
        <f>"Strømper Dame sort str. 34-40"</f>
        <v>Strømper Dame sort str. 34-40</v>
      </c>
      <c r="D84" s="75" t="s">
        <v>628</v>
      </c>
      <c r="E84" s="75">
        <v>6</v>
      </c>
      <c r="F84" s="153">
        <v>17.48</v>
      </c>
      <c r="G84" s="77"/>
      <c r="H84" s="77" t="s">
        <v>48</v>
      </c>
      <c r="I84" s="78">
        <v>0.2</v>
      </c>
      <c r="J84" s="153">
        <v>34.950000000000003</v>
      </c>
      <c r="K84" s="79">
        <f t="shared" si="2"/>
        <v>0.2</v>
      </c>
      <c r="L84" s="76" t="str">
        <f t="shared" ref="L84:L147" si="3">"085"</f>
        <v>085</v>
      </c>
      <c r="M84" s="80" t="str">
        <f t="shared" ref="M84:M147" si="4">"Boody"</f>
        <v>Boody</v>
      </c>
    </row>
    <row r="85" spans="1:13" ht="26.1" customHeight="1" x14ac:dyDescent="0.3">
      <c r="A85" s="75" t="str">
        <f>"25748"</f>
        <v>25748</v>
      </c>
      <c r="B85" s="76"/>
      <c r="C85" s="76" t="str">
        <f>"Strømper Dame sort str. 34-40"</f>
        <v>Strømper Dame sort str. 34-40</v>
      </c>
      <c r="D85" s="75" t="s">
        <v>628</v>
      </c>
      <c r="E85" s="75">
        <v>60</v>
      </c>
      <c r="F85" s="153">
        <v>22.5</v>
      </c>
      <c r="G85" s="77"/>
      <c r="H85" s="77" t="s">
        <v>48</v>
      </c>
      <c r="I85" s="78">
        <v>0.2</v>
      </c>
      <c r="J85" s="153">
        <v>45</v>
      </c>
      <c r="K85" s="79">
        <f t="shared" ref="K85:K148" si="5">I85</f>
        <v>0.2</v>
      </c>
      <c r="L85" s="76" t="str">
        <f t="shared" si="3"/>
        <v>085</v>
      </c>
      <c r="M85" s="80" t="str">
        <f t="shared" si="4"/>
        <v>Boody</v>
      </c>
    </row>
    <row r="86" spans="1:13" ht="26.1" customHeight="1" x14ac:dyDescent="0.3">
      <c r="A86" s="75" t="str">
        <f>"23775"</f>
        <v>23775</v>
      </c>
      <c r="B86" s="76"/>
      <c r="C86" s="76" t="str">
        <f>"Strømper Dame sort str. 35-40"</f>
        <v>Strømper Dame sort str. 35-40</v>
      </c>
      <c r="D86" s="75" t="s">
        <v>628</v>
      </c>
      <c r="E86" s="75">
        <v>6</v>
      </c>
      <c r="F86" s="153">
        <v>17.48</v>
      </c>
      <c r="G86" s="77"/>
      <c r="H86" s="77" t="s">
        <v>48</v>
      </c>
      <c r="I86" s="78">
        <v>0.2</v>
      </c>
      <c r="J86" s="153">
        <v>34.950000000000003</v>
      </c>
      <c r="K86" s="79">
        <f t="shared" si="5"/>
        <v>0.2</v>
      </c>
      <c r="L86" s="76" t="str">
        <f t="shared" si="3"/>
        <v>085</v>
      </c>
      <c r="M86" s="80" t="str">
        <f t="shared" si="4"/>
        <v>Boody</v>
      </c>
    </row>
    <row r="87" spans="1:13" ht="26.1" customHeight="1" x14ac:dyDescent="0.3">
      <c r="A87" s="75" t="str">
        <f>"23776"</f>
        <v>23776</v>
      </c>
      <c r="B87" s="76"/>
      <c r="C87" s="76" t="str">
        <f>"Strømper Dame sort str. 35-40"</f>
        <v>Strømper Dame sort str. 35-40</v>
      </c>
      <c r="D87" s="75" t="s">
        <v>628</v>
      </c>
      <c r="E87" s="75">
        <v>6</v>
      </c>
      <c r="F87" s="153">
        <v>17.48</v>
      </c>
      <c r="G87" s="77"/>
      <c r="H87" s="77" t="s">
        <v>48</v>
      </c>
      <c r="I87" s="78">
        <v>0.2</v>
      </c>
      <c r="J87" s="153">
        <v>34.950000000000003</v>
      </c>
      <c r="K87" s="79">
        <f t="shared" si="5"/>
        <v>0.2</v>
      </c>
      <c r="L87" s="76" t="str">
        <f t="shared" si="3"/>
        <v>085</v>
      </c>
      <c r="M87" s="80" t="str">
        <f t="shared" si="4"/>
        <v>Boody</v>
      </c>
    </row>
    <row r="88" spans="1:13" ht="26.1" customHeight="1" x14ac:dyDescent="0.3">
      <c r="A88" s="75" t="str">
        <f>"26406"</f>
        <v>26406</v>
      </c>
      <c r="B88" s="76"/>
      <c r="C88" s="76" t="str">
        <f>"Strømper Dame sort str. 36-40"</f>
        <v>Strømper Dame sort str. 36-40</v>
      </c>
      <c r="D88" s="75" t="s">
        <v>628</v>
      </c>
      <c r="E88" s="75">
        <v>100</v>
      </c>
      <c r="F88" s="153">
        <v>17.48</v>
      </c>
      <c r="G88" s="77"/>
      <c r="H88" s="77" t="s">
        <v>48</v>
      </c>
      <c r="I88" s="78">
        <v>0.2</v>
      </c>
      <c r="J88" s="153">
        <v>34.950000000000003</v>
      </c>
      <c r="K88" s="79">
        <f t="shared" si="5"/>
        <v>0.2</v>
      </c>
      <c r="L88" s="76" t="str">
        <f t="shared" si="3"/>
        <v>085</v>
      </c>
      <c r="M88" s="80" t="str">
        <f t="shared" si="4"/>
        <v>Boody</v>
      </c>
    </row>
    <row r="89" spans="1:13" ht="26.1" customHeight="1" x14ac:dyDescent="0.3">
      <c r="A89" s="75" t="str">
        <f>"25960"</f>
        <v>25960</v>
      </c>
      <c r="B89" s="76"/>
      <c r="C89" s="76" t="str">
        <f>"Strømper Herre grå str. 39-45 "</f>
        <v xml:space="preserve">Strømper Herre grå str. 39-45 </v>
      </c>
      <c r="D89" s="75" t="s">
        <v>628</v>
      </c>
      <c r="E89" s="75">
        <v>60</v>
      </c>
      <c r="F89" s="153">
        <v>17.48</v>
      </c>
      <c r="G89" s="77"/>
      <c r="H89" s="77" t="s">
        <v>48</v>
      </c>
      <c r="I89" s="78">
        <v>0.2</v>
      </c>
      <c r="J89" s="153">
        <v>34.950000000000003</v>
      </c>
      <c r="K89" s="79">
        <f t="shared" si="5"/>
        <v>0.2</v>
      </c>
      <c r="L89" s="76" t="str">
        <f t="shared" si="3"/>
        <v>085</v>
      </c>
      <c r="M89" s="80" t="str">
        <f t="shared" si="4"/>
        <v>Boody</v>
      </c>
    </row>
    <row r="90" spans="1:13" ht="26.1" customHeight="1" x14ac:dyDescent="0.3">
      <c r="A90" s="75" t="str">
        <f>"25961"</f>
        <v>25961</v>
      </c>
      <c r="B90" s="76"/>
      <c r="C90" s="76" t="str">
        <f>"Strømper Herre gråmeleret "</f>
        <v xml:space="preserve">Strømper Herre gråmeleret </v>
      </c>
      <c r="D90" s="75" t="s">
        <v>628</v>
      </c>
      <c r="E90" s="75">
        <v>60</v>
      </c>
      <c r="F90" s="153">
        <v>22.5</v>
      </c>
      <c r="G90" s="77"/>
      <c r="H90" s="77" t="s">
        <v>48</v>
      </c>
      <c r="I90" s="78">
        <v>0.2</v>
      </c>
      <c r="J90" s="153">
        <v>45</v>
      </c>
      <c r="K90" s="79">
        <f t="shared" si="5"/>
        <v>0.2</v>
      </c>
      <c r="L90" s="76" t="str">
        <f t="shared" si="3"/>
        <v>085</v>
      </c>
      <c r="M90" s="80" t="str">
        <f t="shared" si="4"/>
        <v>Boody</v>
      </c>
    </row>
    <row r="91" spans="1:13" ht="26.1" customHeight="1" x14ac:dyDescent="0.3">
      <c r="A91" s="75" t="str">
        <f>"25749"</f>
        <v>25749</v>
      </c>
      <c r="B91" s="76"/>
      <c r="C91" s="76" t="str">
        <f>"Strømper Herre gråmeleret str."</f>
        <v>Strømper Herre gråmeleret str.</v>
      </c>
      <c r="D91" s="75" t="s">
        <v>628</v>
      </c>
      <c r="E91" s="75">
        <v>60</v>
      </c>
      <c r="F91" s="153">
        <v>22.5</v>
      </c>
      <c r="G91" s="77"/>
      <c r="H91" s="77" t="s">
        <v>48</v>
      </c>
      <c r="I91" s="78">
        <v>0.2</v>
      </c>
      <c r="J91" s="153">
        <v>45</v>
      </c>
      <c r="K91" s="79">
        <f t="shared" si="5"/>
        <v>0.2</v>
      </c>
      <c r="L91" s="76" t="str">
        <f t="shared" si="3"/>
        <v>085</v>
      </c>
      <c r="M91" s="80" t="str">
        <f t="shared" si="4"/>
        <v>Boody</v>
      </c>
    </row>
    <row r="92" spans="1:13" ht="26.1" customHeight="1" x14ac:dyDescent="0.3">
      <c r="A92" s="75" t="str">
        <f>"25263"</f>
        <v>25263</v>
      </c>
      <c r="B92" s="76"/>
      <c r="C92" s="76" t="str">
        <f>"Strømper Herre hvid str 39-45"</f>
        <v>Strømper Herre hvid str 39-45</v>
      </c>
      <c r="D92" s="75" t="s">
        <v>628</v>
      </c>
      <c r="E92" s="75">
        <v>1</v>
      </c>
      <c r="F92" s="153">
        <v>17.48</v>
      </c>
      <c r="G92" s="77"/>
      <c r="H92" s="77" t="s">
        <v>48</v>
      </c>
      <c r="I92" s="78">
        <v>0.2</v>
      </c>
      <c r="J92" s="153">
        <v>34.950000000000003</v>
      </c>
      <c r="K92" s="79">
        <f t="shared" si="5"/>
        <v>0.2</v>
      </c>
      <c r="L92" s="76" t="str">
        <f t="shared" si="3"/>
        <v>085</v>
      </c>
      <c r="M92" s="80" t="str">
        <f t="shared" si="4"/>
        <v>Boody</v>
      </c>
    </row>
    <row r="93" spans="1:13" ht="26.1" customHeight="1" x14ac:dyDescent="0.3">
      <c r="A93" s="75" t="str">
        <f>"23855"</f>
        <v>23855</v>
      </c>
      <c r="B93" s="76"/>
      <c r="C93" s="76" t="str">
        <f>"Strømper Herre hvid str. 38-45"</f>
        <v>Strømper Herre hvid str. 38-45</v>
      </c>
      <c r="D93" s="75" t="s">
        <v>628</v>
      </c>
      <c r="E93" s="75">
        <v>6</v>
      </c>
      <c r="F93" s="153">
        <v>19.98</v>
      </c>
      <c r="G93" s="77"/>
      <c r="H93" s="77" t="s">
        <v>48</v>
      </c>
      <c r="I93" s="78">
        <v>0.2</v>
      </c>
      <c r="J93" s="153">
        <v>39.950000000000003</v>
      </c>
      <c r="K93" s="79">
        <f t="shared" si="5"/>
        <v>0.2</v>
      </c>
      <c r="L93" s="76" t="str">
        <f t="shared" si="3"/>
        <v>085</v>
      </c>
      <c r="M93" s="80" t="str">
        <f t="shared" si="4"/>
        <v>Boody</v>
      </c>
    </row>
    <row r="94" spans="1:13" ht="26.1" customHeight="1" x14ac:dyDescent="0.3">
      <c r="A94" s="75" t="str">
        <f>"25962"</f>
        <v>25962</v>
      </c>
      <c r="B94" s="76"/>
      <c r="C94" s="76" t="str">
        <f>"Strømper Herre hvid str.39-45 "</f>
        <v xml:space="preserve">Strømper Herre hvid str.39-45 </v>
      </c>
      <c r="D94" s="75" t="s">
        <v>628</v>
      </c>
      <c r="E94" s="75">
        <v>60</v>
      </c>
      <c r="F94" s="153">
        <v>19.95</v>
      </c>
      <c r="G94" s="77"/>
      <c r="H94" s="77" t="s">
        <v>48</v>
      </c>
      <c r="I94" s="78">
        <v>0.2</v>
      </c>
      <c r="J94" s="153">
        <v>45</v>
      </c>
      <c r="K94" s="79">
        <f t="shared" si="5"/>
        <v>0.2</v>
      </c>
      <c r="L94" s="76" t="str">
        <f t="shared" si="3"/>
        <v>085</v>
      </c>
      <c r="M94" s="80" t="str">
        <f t="shared" si="4"/>
        <v>Boody</v>
      </c>
    </row>
    <row r="95" spans="1:13" ht="26.1" customHeight="1" x14ac:dyDescent="0.3">
      <c r="A95" s="75" t="str">
        <f>"25264"</f>
        <v>25264</v>
      </c>
      <c r="B95" s="76"/>
      <c r="C95" s="76" t="str">
        <f>"Strømper Herre sort str 45-50"</f>
        <v>Strømper Herre sort str 45-50</v>
      </c>
      <c r="D95" s="75" t="s">
        <v>628</v>
      </c>
      <c r="E95" s="75">
        <v>1</v>
      </c>
      <c r="F95" s="153">
        <v>22.5</v>
      </c>
      <c r="G95" s="77"/>
      <c r="H95" s="77" t="s">
        <v>48</v>
      </c>
      <c r="I95" s="78">
        <v>0.2</v>
      </c>
      <c r="J95" s="153">
        <v>45</v>
      </c>
      <c r="K95" s="79">
        <f t="shared" si="5"/>
        <v>0.2</v>
      </c>
      <c r="L95" s="76" t="str">
        <f t="shared" si="3"/>
        <v>085</v>
      </c>
      <c r="M95" s="80" t="str">
        <f t="shared" si="4"/>
        <v>Boody</v>
      </c>
    </row>
    <row r="96" spans="1:13" ht="26.1" customHeight="1" x14ac:dyDescent="0.3">
      <c r="A96" s="75" t="str">
        <f>"23852"</f>
        <v>23852</v>
      </c>
      <c r="B96" s="76"/>
      <c r="C96" s="76" t="str">
        <f>"Strømper Herre sort str. 38-45"</f>
        <v>Strømper Herre sort str. 38-45</v>
      </c>
      <c r="D96" s="75" t="s">
        <v>628</v>
      </c>
      <c r="E96" s="75">
        <v>6</v>
      </c>
      <c r="F96" s="153">
        <v>19.98</v>
      </c>
      <c r="G96" s="77"/>
      <c r="H96" s="77" t="s">
        <v>48</v>
      </c>
      <c r="I96" s="78">
        <v>0.2</v>
      </c>
      <c r="J96" s="153">
        <v>39.950000000000003</v>
      </c>
      <c r="K96" s="79">
        <f t="shared" si="5"/>
        <v>0.2</v>
      </c>
      <c r="L96" s="76" t="str">
        <f t="shared" si="3"/>
        <v>085</v>
      </c>
      <c r="M96" s="80" t="str">
        <f t="shared" si="4"/>
        <v>Boody</v>
      </c>
    </row>
    <row r="97" spans="1:13" ht="26.1" customHeight="1" x14ac:dyDescent="0.3">
      <c r="A97" s="75" t="str">
        <f>"23853"</f>
        <v>23853</v>
      </c>
      <c r="B97" s="76"/>
      <c r="C97" s="76" t="str">
        <f>"Strømper Herre sort str. 38-45"</f>
        <v>Strømper Herre sort str. 38-45</v>
      </c>
      <c r="D97" s="75" t="s">
        <v>628</v>
      </c>
      <c r="E97" s="75">
        <v>6</v>
      </c>
      <c r="F97" s="153">
        <v>17.48</v>
      </c>
      <c r="G97" s="77"/>
      <c r="H97" s="77" t="s">
        <v>48</v>
      </c>
      <c r="I97" s="78">
        <v>0.2</v>
      </c>
      <c r="J97" s="153">
        <v>34.950000000000003</v>
      </c>
      <c r="K97" s="79">
        <f t="shared" si="5"/>
        <v>0.2</v>
      </c>
      <c r="L97" s="76" t="str">
        <f t="shared" si="3"/>
        <v>085</v>
      </c>
      <c r="M97" s="80" t="str">
        <f t="shared" si="4"/>
        <v>Boody</v>
      </c>
    </row>
    <row r="98" spans="1:13" ht="26.1" customHeight="1" x14ac:dyDescent="0.3">
      <c r="A98" s="75" t="str">
        <f>"23854"</f>
        <v>23854</v>
      </c>
      <c r="B98" s="76"/>
      <c r="C98" s="76" t="str">
        <f>"Strømper Herre sort str. 38-45"</f>
        <v>Strømper Herre sort str. 38-45</v>
      </c>
      <c r="D98" s="75" t="s">
        <v>628</v>
      </c>
      <c r="E98" s="75">
        <v>6</v>
      </c>
      <c r="F98" s="153">
        <v>22.5</v>
      </c>
      <c r="G98" s="77"/>
      <c r="H98" s="77" t="s">
        <v>48</v>
      </c>
      <c r="I98" s="78">
        <v>0.2</v>
      </c>
      <c r="J98" s="153">
        <v>45</v>
      </c>
      <c r="K98" s="79">
        <f t="shared" si="5"/>
        <v>0.2</v>
      </c>
      <c r="L98" s="76" t="str">
        <f t="shared" si="3"/>
        <v>085</v>
      </c>
      <c r="M98" s="80" t="str">
        <f t="shared" si="4"/>
        <v>Boody</v>
      </c>
    </row>
    <row r="99" spans="1:13" ht="26.1" customHeight="1" x14ac:dyDescent="0.3">
      <c r="A99" s="75" t="str">
        <f>"23856"</f>
        <v>23856</v>
      </c>
      <c r="B99" s="76"/>
      <c r="C99" s="76" t="str">
        <f>"Strømper Herre sort str. 38-45"</f>
        <v>Strømper Herre sort str. 38-45</v>
      </c>
      <c r="D99" s="75" t="s">
        <v>628</v>
      </c>
      <c r="E99" s="75">
        <v>6</v>
      </c>
      <c r="F99" s="153">
        <v>17.48</v>
      </c>
      <c r="G99" s="77"/>
      <c r="H99" s="77" t="s">
        <v>48</v>
      </c>
      <c r="I99" s="78">
        <v>0.2</v>
      </c>
      <c r="J99" s="153">
        <v>34.950000000000003</v>
      </c>
      <c r="K99" s="79">
        <f t="shared" si="5"/>
        <v>0.2</v>
      </c>
      <c r="L99" s="76" t="str">
        <f t="shared" si="3"/>
        <v>085</v>
      </c>
      <c r="M99" s="80" t="str">
        <f t="shared" si="4"/>
        <v>Boody</v>
      </c>
    </row>
    <row r="100" spans="1:13" ht="26.1" customHeight="1" x14ac:dyDescent="0.3">
      <c r="A100" s="75" t="str">
        <f>"23857"</f>
        <v>23857</v>
      </c>
      <c r="B100" s="76"/>
      <c r="C100" s="76" t="str">
        <f>"Strømper Herre sort str. 38-45"</f>
        <v>Strømper Herre sort str. 38-45</v>
      </c>
      <c r="D100" s="75" t="s">
        <v>628</v>
      </c>
      <c r="E100" s="75">
        <v>6</v>
      </c>
      <c r="F100" s="153">
        <v>19.98</v>
      </c>
      <c r="G100" s="77"/>
      <c r="H100" s="77" t="s">
        <v>48</v>
      </c>
      <c r="I100" s="78">
        <v>0.2</v>
      </c>
      <c r="J100" s="153">
        <v>39.950000000000003</v>
      </c>
      <c r="K100" s="79">
        <f t="shared" si="5"/>
        <v>0.2</v>
      </c>
      <c r="L100" s="76" t="str">
        <f t="shared" si="3"/>
        <v>085</v>
      </c>
      <c r="M100" s="80" t="str">
        <f t="shared" si="4"/>
        <v>Boody</v>
      </c>
    </row>
    <row r="101" spans="1:13" ht="26.1" customHeight="1" x14ac:dyDescent="0.3">
      <c r="A101" s="75" t="str">
        <f>"25963"</f>
        <v>25963</v>
      </c>
      <c r="B101" s="76"/>
      <c r="C101" s="76" t="str">
        <f>"Strømper Herre sort str.39-45 "</f>
        <v xml:space="preserve">Strømper Herre sort str.39-45 </v>
      </c>
      <c r="D101" s="75" t="s">
        <v>628</v>
      </c>
      <c r="E101" s="75">
        <v>60</v>
      </c>
      <c r="F101" s="153">
        <v>19.95</v>
      </c>
      <c r="G101" s="77"/>
      <c r="H101" s="77" t="s">
        <v>48</v>
      </c>
      <c r="I101" s="78">
        <v>0.2</v>
      </c>
      <c r="J101" s="153">
        <v>45</v>
      </c>
      <c r="K101" s="79">
        <f t="shared" si="5"/>
        <v>0.2</v>
      </c>
      <c r="L101" s="76" t="str">
        <f t="shared" si="3"/>
        <v>085</v>
      </c>
      <c r="M101" s="80" t="str">
        <f t="shared" si="4"/>
        <v>Boody</v>
      </c>
    </row>
    <row r="102" spans="1:13" ht="26.1" customHeight="1" x14ac:dyDescent="0.3">
      <c r="A102" s="75" t="str">
        <f>"26404"</f>
        <v>26404</v>
      </c>
      <c r="B102" s="76"/>
      <c r="C102" s="76" t="str">
        <f>"Strømper Herrer grå str. 39-45"</f>
        <v>Strømper Herrer grå str. 39-45</v>
      </c>
      <c r="D102" s="75" t="s">
        <v>628</v>
      </c>
      <c r="E102" s="75">
        <v>100</v>
      </c>
      <c r="F102" s="153">
        <v>19.98</v>
      </c>
      <c r="G102" s="77"/>
      <c r="H102" s="77" t="s">
        <v>48</v>
      </c>
      <c r="I102" s="78">
        <v>0.2</v>
      </c>
      <c r="J102" s="153">
        <v>39.950000000000003</v>
      </c>
      <c r="K102" s="79">
        <f t="shared" si="5"/>
        <v>0.2</v>
      </c>
      <c r="L102" s="76" t="str">
        <f t="shared" si="3"/>
        <v>085</v>
      </c>
      <c r="M102" s="80" t="str">
        <f t="shared" si="4"/>
        <v>Boody</v>
      </c>
    </row>
    <row r="103" spans="1:13" ht="26.1" customHeight="1" x14ac:dyDescent="0.3">
      <c r="A103" s="75" t="str">
        <f>"23778"</f>
        <v>23778</v>
      </c>
      <c r="B103" s="76"/>
      <c r="C103" s="76" t="str">
        <f>"Strømper Sport hvid str. 35-40"</f>
        <v>Strømper Sport hvid str. 35-40</v>
      </c>
      <c r="D103" s="75" t="s">
        <v>628</v>
      </c>
      <c r="E103" s="75">
        <v>6</v>
      </c>
      <c r="F103" s="153">
        <v>19.98</v>
      </c>
      <c r="G103" s="77"/>
      <c r="H103" s="77" t="s">
        <v>48</v>
      </c>
      <c r="I103" s="78">
        <v>0.2</v>
      </c>
      <c r="J103" s="153">
        <v>39.950000000000003</v>
      </c>
      <c r="K103" s="79">
        <f t="shared" si="5"/>
        <v>0.2</v>
      </c>
      <c r="L103" s="76" t="str">
        <f t="shared" si="3"/>
        <v>085</v>
      </c>
      <c r="M103" s="80" t="str">
        <f t="shared" si="4"/>
        <v>Boody</v>
      </c>
    </row>
    <row r="104" spans="1:13" ht="26.1" customHeight="1" x14ac:dyDescent="0.3">
      <c r="A104" s="75" t="str">
        <f>"23779"</f>
        <v>23779</v>
      </c>
      <c r="B104" s="76"/>
      <c r="C104" s="76" t="str">
        <f>"Strømper Sport sort str. 35-40"</f>
        <v>Strømper Sport sort str. 35-40</v>
      </c>
      <c r="D104" s="75" t="s">
        <v>628</v>
      </c>
      <c r="E104" s="75">
        <v>6</v>
      </c>
      <c r="F104" s="153">
        <v>19.98</v>
      </c>
      <c r="G104" s="77"/>
      <c r="H104" s="77" t="s">
        <v>48</v>
      </c>
      <c r="I104" s="78">
        <v>0.2</v>
      </c>
      <c r="J104" s="153">
        <v>39.950000000000003</v>
      </c>
      <c r="K104" s="79">
        <f t="shared" si="5"/>
        <v>0.2</v>
      </c>
      <c r="L104" s="76" t="str">
        <f t="shared" si="3"/>
        <v>085</v>
      </c>
      <c r="M104" s="80" t="str">
        <f t="shared" si="4"/>
        <v>Boody</v>
      </c>
    </row>
    <row r="105" spans="1:13" ht="26.1" customHeight="1" x14ac:dyDescent="0.3">
      <c r="A105" s="75" t="str">
        <f>"23800"</f>
        <v>23800</v>
      </c>
      <c r="B105" s="76">
        <v>6</v>
      </c>
      <c r="C105" s="76" t="str">
        <f>"Top Cami hvid str. L"</f>
        <v>Top Cami hvid str. L</v>
      </c>
      <c r="D105" s="75" t="s">
        <v>628</v>
      </c>
      <c r="E105" s="75">
        <v>25</v>
      </c>
      <c r="F105" s="153">
        <v>48.2</v>
      </c>
      <c r="G105" s="77"/>
      <c r="H105" s="77" t="s">
        <v>48</v>
      </c>
      <c r="I105" s="78">
        <v>0.2</v>
      </c>
      <c r="J105" s="153">
        <v>99.95</v>
      </c>
      <c r="K105" s="79">
        <f t="shared" si="5"/>
        <v>0.2</v>
      </c>
      <c r="L105" s="76" t="str">
        <f t="shared" si="3"/>
        <v>085</v>
      </c>
      <c r="M105" s="80" t="str">
        <f t="shared" si="4"/>
        <v>Boody</v>
      </c>
    </row>
    <row r="106" spans="1:13" ht="26.1" customHeight="1" x14ac:dyDescent="0.3">
      <c r="A106" s="75" t="str">
        <f>"23799"</f>
        <v>23799</v>
      </c>
      <c r="B106" s="76"/>
      <c r="C106" s="76" t="str">
        <f>"Top Cami hvid str. M"</f>
        <v>Top Cami hvid str. M</v>
      </c>
      <c r="D106" s="75" t="s">
        <v>628</v>
      </c>
      <c r="E106" s="75">
        <v>25</v>
      </c>
      <c r="F106" s="153">
        <v>48.2</v>
      </c>
      <c r="G106" s="77"/>
      <c r="H106" s="77" t="s">
        <v>48</v>
      </c>
      <c r="I106" s="78">
        <v>0.2</v>
      </c>
      <c r="J106" s="153">
        <v>99.95</v>
      </c>
      <c r="K106" s="79">
        <f t="shared" si="5"/>
        <v>0.2</v>
      </c>
      <c r="L106" s="76" t="str">
        <f t="shared" si="3"/>
        <v>085</v>
      </c>
      <c r="M106" s="80" t="str">
        <f t="shared" si="4"/>
        <v>Boody</v>
      </c>
    </row>
    <row r="107" spans="1:13" ht="26.1" customHeight="1" x14ac:dyDescent="0.3">
      <c r="A107" s="75" t="str">
        <f>"23798"</f>
        <v>23798</v>
      </c>
      <c r="B107" s="76"/>
      <c r="C107" s="76" t="str">
        <f>"Top Cami hvid str. S"</f>
        <v>Top Cami hvid str. S</v>
      </c>
      <c r="D107" s="75" t="s">
        <v>628</v>
      </c>
      <c r="E107" s="75">
        <v>25</v>
      </c>
      <c r="F107" s="153">
        <v>48.2</v>
      </c>
      <c r="G107" s="77"/>
      <c r="H107" s="77" t="s">
        <v>48</v>
      </c>
      <c r="I107" s="78">
        <v>0.2</v>
      </c>
      <c r="J107" s="153">
        <v>99.95</v>
      </c>
      <c r="K107" s="79">
        <f t="shared" si="5"/>
        <v>0.2</v>
      </c>
      <c r="L107" s="76" t="str">
        <f t="shared" si="3"/>
        <v>085</v>
      </c>
      <c r="M107" s="80" t="str">
        <f t="shared" si="4"/>
        <v>Boody</v>
      </c>
    </row>
    <row r="108" spans="1:13" ht="26.1" customHeight="1" x14ac:dyDescent="0.3">
      <c r="A108" s="75" t="str">
        <f>"23803"</f>
        <v>23803</v>
      </c>
      <c r="B108" s="76"/>
      <c r="C108" s="76" t="str">
        <f>"Top Cami nude str. L"</f>
        <v>Top Cami nude str. L</v>
      </c>
      <c r="D108" s="75" t="s">
        <v>628</v>
      </c>
      <c r="E108" s="75">
        <v>25</v>
      </c>
      <c r="F108" s="153">
        <v>48.2</v>
      </c>
      <c r="G108" s="77"/>
      <c r="H108" s="77" t="s">
        <v>48</v>
      </c>
      <c r="I108" s="78">
        <v>0.2</v>
      </c>
      <c r="J108" s="153">
        <v>99.95</v>
      </c>
      <c r="K108" s="79">
        <f t="shared" si="5"/>
        <v>0.2</v>
      </c>
      <c r="L108" s="76" t="str">
        <f t="shared" si="3"/>
        <v>085</v>
      </c>
      <c r="M108" s="80" t="str">
        <f t="shared" si="4"/>
        <v>Boody</v>
      </c>
    </row>
    <row r="109" spans="1:13" ht="26.1" customHeight="1" x14ac:dyDescent="0.3">
      <c r="A109" s="75" t="str">
        <f>"23802"</f>
        <v>23802</v>
      </c>
      <c r="B109" s="76"/>
      <c r="C109" s="76" t="str">
        <f>"Top Cami nude str. M"</f>
        <v>Top Cami nude str. M</v>
      </c>
      <c r="D109" s="75" t="s">
        <v>628</v>
      </c>
      <c r="E109" s="75">
        <v>25</v>
      </c>
      <c r="F109" s="153">
        <v>48.2</v>
      </c>
      <c r="G109" s="77"/>
      <c r="H109" s="77" t="s">
        <v>48</v>
      </c>
      <c r="I109" s="78">
        <v>0.2</v>
      </c>
      <c r="J109" s="153">
        <v>99.95</v>
      </c>
      <c r="K109" s="79">
        <f t="shared" si="5"/>
        <v>0.2</v>
      </c>
      <c r="L109" s="76" t="str">
        <f t="shared" si="3"/>
        <v>085</v>
      </c>
      <c r="M109" s="80" t="str">
        <f t="shared" si="4"/>
        <v>Boody</v>
      </c>
    </row>
    <row r="110" spans="1:13" ht="26.1" customHeight="1" x14ac:dyDescent="0.3">
      <c r="A110" s="75" t="str">
        <f>"23801"</f>
        <v>23801</v>
      </c>
      <c r="B110" s="76"/>
      <c r="C110" s="76" t="str">
        <f>"Top Cami nude str. S"</f>
        <v>Top Cami nude str. S</v>
      </c>
      <c r="D110" s="75" t="s">
        <v>628</v>
      </c>
      <c r="E110" s="75">
        <v>25</v>
      </c>
      <c r="F110" s="153">
        <v>48.2</v>
      </c>
      <c r="G110" s="77"/>
      <c r="H110" s="77" t="s">
        <v>48</v>
      </c>
      <c r="I110" s="78">
        <v>0.2</v>
      </c>
      <c r="J110" s="153">
        <v>99.95</v>
      </c>
      <c r="K110" s="79">
        <f t="shared" si="5"/>
        <v>0.2</v>
      </c>
      <c r="L110" s="76" t="str">
        <f t="shared" si="3"/>
        <v>085</v>
      </c>
      <c r="M110" s="80" t="str">
        <f t="shared" si="4"/>
        <v>Boody</v>
      </c>
    </row>
    <row r="111" spans="1:13" ht="26.1" customHeight="1" x14ac:dyDescent="0.3">
      <c r="A111" s="75" t="str">
        <f>"23797"</f>
        <v>23797</v>
      </c>
      <c r="B111" s="76">
        <v>6</v>
      </c>
      <c r="C111" s="76" t="str">
        <f>"Top Cami sort str. L"</f>
        <v>Top Cami sort str. L</v>
      </c>
      <c r="D111" s="75" t="s">
        <v>628</v>
      </c>
      <c r="E111" s="75">
        <v>25</v>
      </c>
      <c r="F111" s="153">
        <v>48.2</v>
      </c>
      <c r="G111" s="77"/>
      <c r="H111" s="77" t="s">
        <v>48</v>
      </c>
      <c r="I111" s="78">
        <v>0.2</v>
      </c>
      <c r="J111" s="153">
        <v>99.95</v>
      </c>
      <c r="K111" s="79">
        <f t="shared" si="5"/>
        <v>0.2</v>
      </c>
      <c r="L111" s="76" t="str">
        <f t="shared" si="3"/>
        <v>085</v>
      </c>
      <c r="M111" s="80" t="str">
        <f t="shared" si="4"/>
        <v>Boody</v>
      </c>
    </row>
    <row r="112" spans="1:13" ht="26.1" customHeight="1" x14ac:dyDescent="0.3">
      <c r="A112" s="75" t="str">
        <f>"23796"</f>
        <v>23796</v>
      </c>
      <c r="B112" s="76"/>
      <c r="C112" s="76" t="str">
        <f>"Top Cami sort str. M"</f>
        <v>Top Cami sort str. M</v>
      </c>
      <c r="D112" s="75" t="s">
        <v>628</v>
      </c>
      <c r="E112" s="75">
        <v>25</v>
      </c>
      <c r="F112" s="153">
        <v>48.2</v>
      </c>
      <c r="G112" s="77"/>
      <c r="H112" s="77" t="s">
        <v>48</v>
      </c>
      <c r="I112" s="78">
        <v>0.2</v>
      </c>
      <c r="J112" s="153">
        <v>99.95</v>
      </c>
      <c r="K112" s="79">
        <f t="shared" si="5"/>
        <v>0.2</v>
      </c>
      <c r="L112" s="76" t="str">
        <f t="shared" si="3"/>
        <v>085</v>
      </c>
      <c r="M112" s="80" t="str">
        <f t="shared" si="4"/>
        <v>Boody</v>
      </c>
    </row>
    <row r="113" spans="1:13" ht="26.1" customHeight="1" x14ac:dyDescent="0.3">
      <c r="A113" s="75" t="str">
        <f>"23795"</f>
        <v>23795</v>
      </c>
      <c r="B113" s="76"/>
      <c r="C113" s="76" t="str">
        <f>"Top Cami sort str. S"</f>
        <v>Top Cami sort str. S</v>
      </c>
      <c r="D113" s="75" t="s">
        <v>628</v>
      </c>
      <c r="E113" s="75">
        <v>25</v>
      </c>
      <c r="F113" s="153">
        <v>48.2</v>
      </c>
      <c r="G113" s="77"/>
      <c r="H113" s="77" t="s">
        <v>48</v>
      </c>
      <c r="I113" s="78">
        <v>0.2</v>
      </c>
      <c r="J113" s="153">
        <v>99.95</v>
      </c>
      <c r="K113" s="79">
        <f t="shared" si="5"/>
        <v>0.2</v>
      </c>
      <c r="L113" s="76" t="str">
        <f t="shared" si="3"/>
        <v>085</v>
      </c>
      <c r="M113" s="80" t="str">
        <f t="shared" si="4"/>
        <v>Boody</v>
      </c>
    </row>
    <row r="114" spans="1:13" ht="26.1" customHeight="1" x14ac:dyDescent="0.3">
      <c r="A114" s="75" t="str">
        <f>"23809"</f>
        <v>23809</v>
      </c>
      <c r="B114" s="76"/>
      <c r="C114" s="76" t="str">
        <f>"Top m. 3/4 ærme hvid str. L"</f>
        <v>Top m. 3/4 ærme hvid str. L</v>
      </c>
      <c r="D114" s="75" t="s">
        <v>628</v>
      </c>
      <c r="E114" s="75">
        <v>25</v>
      </c>
      <c r="F114" s="153">
        <v>81.5</v>
      </c>
      <c r="G114" s="77"/>
      <c r="H114" s="77" t="s">
        <v>48</v>
      </c>
      <c r="I114" s="78">
        <v>0.2</v>
      </c>
      <c r="J114" s="153">
        <v>169.95</v>
      </c>
      <c r="K114" s="79">
        <f t="shared" si="5"/>
        <v>0.2</v>
      </c>
      <c r="L114" s="76" t="str">
        <f t="shared" si="3"/>
        <v>085</v>
      </c>
      <c r="M114" s="80" t="str">
        <f t="shared" si="4"/>
        <v>Boody</v>
      </c>
    </row>
    <row r="115" spans="1:13" ht="26.1" customHeight="1" x14ac:dyDescent="0.3">
      <c r="A115" s="75" t="str">
        <f>"23808"</f>
        <v>23808</v>
      </c>
      <c r="B115" s="76"/>
      <c r="C115" s="76" t="str">
        <f>"Top m. 3/4 ærme hvid str. M"</f>
        <v>Top m. 3/4 ærme hvid str. M</v>
      </c>
      <c r="D115" s="75" t="s">
        <v>628</v>
      </c>
      <c r="E115" s="75">
        <v>25</v>
      </c>
      <c r="F115" s="153">
        <v>81.5</v>
      </c>
      <c r="G115" s="77"/>
      <c r="H115" s="77" t="s">
        <v>48</v>
      </c>
      <c r="I115" s="78">
        <v>0.2</v>
      </c>
      <c r="J115" s="153">
        <v>169.95</v>
      </c>
      <c r="K115" s="79">
        <f t="shared" si="5"/>
        <v>0.2</v>
      </c>
      <c r="L115" s="76" t="str">
        <f t="shared" si="3"/>
        <v>085</v>
      </c>
      <c r="M115" s="80" t="str">
        <f t="shared" si="4"/>
        <v>Boody</v>
      </c>
    </row>
    <row r="116" spans="1:13" ht="26.1" customHeight="1" x14ac:dyDescent="0.3">
      <c r="A116" s="75" t="str">
        <f>"23807"</f>
        <v>23807</v>
      </c>
      <c r="B116" s="76"/>
      <c r="C116" s="76" t="str">
        <f>"Top m. 3/4 ærme hvid str. S"</f>
        <v>Top m. 3/4 ærme hvid str. S</v>
      </c>
      <c r="D116" s="75" t="s">
        <v>628</v>
      </c>
      <c r="E116" s="75">
        <v>25</v>
      </c>
      <c r="F116" s="153">
        <v>81.5</v>
      </c>
      <c r="G116" s="77"/>
      <c r="H116" s="77" t="s">
        <v>48</v>
      </c>
      <c r="I116" s="78">
        <v>0.2</v>
      </c>
      <c r="J116" s="153">
        <v>169.95</v>
      </c>
      <c r="K116" s="79">
        <f t="shared" si="5"/>
        <v>0.2</v>
      </c>
      <c r="L116" s="76" t="str">
        <f t="shared" si="3"/>
        <v>085</v>
      </c>
      <c r="M116" s="80" t="str">
        <f t="shared" si="4"/>
        <v>Boody</v>
      </c>
    </row>
    <row r="117" spans="1:13" ht="26.1" customHeight="1" x14ac:dyDescent="0.3">
      <c r="A117" s="75" t="str">
        <f>"23806"</f>
        <v>23806</v>
      </c>
      <c r="B117" s="76"/>
      <c r="C117" s="76" t="str">
        <f>"Top m. 3/4 ærme sort str. L"</f>
        <v>Top m. 3/4 ærme sort str. L</v>
      </c>
      <c r="D117" s="75" t="s">
        <v>628</v>
      </c>
      <c r="E117" s="75">
        <v>25</v>
      </c>
      <c r="F117" s="153">
        <v>81.5</v>
      </c>
      <c r="G117" s="77"/>
      <c r="H117" s="77" t="s">
        <v>48</v>
      </c>
      <c r="I117" s="78">
        <v>0.2</v>
      </c>
      <c r="J117" s="153">
        <v>169.95</v>
      </c>
      <c r="K117" s="79">
        <f t="shared" si="5"/>
        <v>0.2</v>
      </c>
      <c r="L117" s="76" t="str">
        <f t="shared" si="3"/>
        <v>085</v>
      </c>
      <c r="M117" s="80" t="str">
        <f t="shared" si="4"/>
        <v>Boody</v>
      </c>
    </row>
    <row r="118" spans="1:13" ht="26.1" customHeight="1" x14ac:dyDescent="0.3">
      <c r="A118" s="75" t="str">
        <f>"23805"</f>
        <v>23805</v>
      </c>
      <c r="B118" s="76"/>
      <c r="C118" s="76" t="str">
        <f>"Top m. 3/4 ærme sort str. M"</f>
        <v>Top m. 3/4 ærme sort str. M</v>
      </c>
      <c r="D118" s="75" t="s">
        <v>628</v>
      </c>
      <c r="E118" s="75">
        <v>25</v>
      </c>
      <c r="F118" s="153">
        <v>81.5</v>
      </c>
      <c r="G118" s="77"/>
      <c r="H118" s="77" t="s">
        <v>48</v>
      </c>
      <c r="I118" s="78">
        <v>0.2</v>
      </c>
      <c r="J118" s="153">
        <v>169.95</v>
      </c>
      <c r="K118" s="79">
        <f t="shared" si="5"/>
        <v>0.2</v>
      </c>
      <c r="L118" s="76" t="str">
        <f t="shared" si="3"/>
        <v>085</v>
      </c>
      <c r="M118" s="80" t="str">
        <f t="shared" si="4"/>
        <v>Boody</v>
      </c>
    </row>
    <row r="119" spans="1:13" ht="26.1" customHeight="1" x14ac:dyDescent="0.3">
      <c r="A119" s="75" t="str">
        <f>"23804"</f>
        <v>23804</v>
      </c>
      <c r="B119" s="76"/>
      <c r="C119" s="76" t="str">
        <f>"Top m. 3/4 ærme sort str. S"</f>
        <v>Top m. 3/4 ærme sort str. S</v>
      </c>
      <c r="D119" s="75" t="s">
        <v>628</v>
      </c>
      <c r="E119" s="75">
        <v>25</v>
      </c>
      <c r="F119" s="153">
        <v>81.5</v>
      </c>
      <c r="G119" s="77"/>
      <c r="H119" s="77" t="s">
        <v>48</v>
      </c>
      <c r="I119" s="78">
        <v>0.2</v>
      </c>
      <c r="J119" s="153">
        <v>169.95</v>
      </c>
      <c r="K119" s="79">
        <f t="shared" si="5"/>
        <v>0.2</v>
      </c>
      <c r="L119" s="76" t="str">
        <f t="shared" si="3"/>
        <v>085</v>
      </c>
      <c r="M119" s="80" t="str">
        <f t="shared" si="4"/>
        <v>Boody</v>
      </c>
    </row>
    <row r="120" spans="1:13" ht="26.1" customHeight="1" x14ac:dyDescent="0.3">
      <c r="A120" s="75" t="str">
        <f>"23815"</f>
        <v>23815</v>
      </c>
      <c r="B120" s="76"/>
      <c r="C120" s="76" t="str">
        <f>"Top Tank hvid str. L"</f>
        <v>Top Tank hvid str. L</v>
      </c>
      <c r="D120" s="75" t="s">
        <v>628</v>
      </c>
      <c r="E120" s="75">
        <v>25</v>
      </c>
      <c r="F120" s="153">
        <v>48.2</v>
      </c>
      <c r="G120" s="77"/>
      <c r="H120" s="77" t="s">
        <v>48</v>
      </c>
      <c r="I120" s="78">
        <v>0.2</v>
      </c>
      <c r="J120" s="153">
        <v>99.95</v>
      </c>
      <c r="K120" s="79">
        <f t="shared" si="5"/>
        <v>0.2</v>
      </c>
      <c r="L120" s="76" t="str">
        <f t="shared" si="3"/>
        <v>085</v>
      </c>
      <c r="M120" s="80" t="str">
        <f t="shared" si="4"/>
        <v>Boody</v>
      </c>
    </row>
    <row r="121" spans="1:13" ht="26.1" customHeight="1" x14ac:dyDescent="0.3">
      <c r="A121" s="75" t="str">
        <f>"23814"</f>
        <v>23814</v>
      </c>
      <c r="B121" s="76"/>
      <c r="C121" s="76" t="str">
        <f>"Top Tank hvid str. M"</f>
        <v>Top Tank hvid str. M</v>
      </c>
      <c r="D121" s="75" t="s">
        <v>628</v>
      </c>
      <c r="E121" s="75">
        <v>25</v>
      </c>
      <c r="F121" s="153">
        <v>48.2</v>
      </c>
      <c r="G121" s="77"/>
      <c r="H121" s="77" t="s">
        <v>48</v>
      </c>
      <c r="I121" s="78">
        <v>0.2</v>
      </c>
      <c r="J121" s="153">
        <v>99.95</v>
      </c>
      <c r="K121" s="79">
        <f t="shared" si="5"/>
        <v>0.2</v>
      </c>
      <c r="L121" s="76" t="str">
        <f t="shared" si="3"/>
        <v>085</v>
      </c>
      <c r="M121" s="80" t="str">
        <f t="shared" si="4"/>
        <v>Boody</v>
      </c>
    </row>
    <row r="122" spans="1:13" ht="26.1" customHeight="1" x14ac:dyDescent="0.3">
      <c r="A122" s="75" t="str">
        <f>"23813"</f>
        <v>23813</v>
      </c>
      <c r="B122" s="76"/>
      <c r="C122" s="76" t="str">
        <f>"Top Tank hvid str. S"</f>
        <v>Top Tank hvid str. S</v>
      </c>
      <c r="D122" s="75" t="s">
        <v>628</v>
      </c>
      <c r="E122" s="75">
        <v>25</v>
      </c>
      <c r="F122" s="153">
        <v>48.2</v>
      </c>
      <c r="G122" s="77"/>
      <c r="H122" s="77" t="s">
        <v>48</v>
      </c>
      <c r="I122" s="78">
        <v>0.2</v>
      </c>
      <c r="J122" s="153">
        <v>99.95</v>
      </c>
      <c r="K122" s="79">
        <f t="shared" si="5"/>
        <v>0.2</v>
      </c>
      <c r="L122" s="76" t="str">
        <f t="shared" si="3"/>
        <v>085</v>
      </c>
      <c r="M122" s="80" t="str">
        <f t="shared" si="4"/>
        <v>Boody</v>
      </c>
    </row>
    <row r="123" spans="1:13" ht="26.1" customHeight="1" x14ac:dyDescent="0.3">
      <c r="A123" s="75" t="str">
        <f>"23812"</f>
        <v>23812</v>
      </c>
      <c r="B123" s="76"/>
      <c r="C123" s="76" t="str">
        <f>"Top Tank sort str. L"</f>
        <v>Top Tank sort str. L</v>
      </c>
      <c r="D123" s="75" t="s">
        <v>628</v>
      </c>
      <c r="E123" s="75">
        <v>25</v>
      </c>
      <c r="F123" s="153">
        <v>48.2</v>
      </c>
      <c r="G123" s="77"/>
      <c r="H123" s="77" t="s">
        <v>48</v>
      </c>
      <c r="I123" s="78">
        <v>0.2</v>
      </c>
      <c r="J123" s="153">
        <v>99.95</v>
      </c>
      <c r="K123" s="79">
        <f t="shared" si="5"/>
        <v>0.2</v>
      </c>
      <c r="L123" s="76" t="str">
        <f t="shared" si="3"/>
        <v>085</v>
      </c>
      <c r="M123" s="80" t="str">
        <f t="shared" si="4"/>
        <v>Boody</v>
      </c>
    </row>
    <row r="124" spans="1:13" ht="26.1" customHeight="1" x14ac:dyDescent="0.3">
      <c r="A124" s="75" t="str">
        <f>"23811"</f>
        <v>23811</v>
      </c>
      <c r="B124" s="76">
        <v>6</v>
      </c>
      <c r="C124" s="76" t="str">
        <f>"Top Tank sort str. M"</f>
        <v>Top Tank sort str. M</v>
      </c>
      <c r="D124" s="75" t="s">
        <v>628</v>
      </c>
      <c r="E124" s="75">
        <v>25</v>
      </c>
      <c r="F124" s="153">
        <v>48.2</v>
      </c>
      <c r="G124" s="77"/>
      <c r="H124" s="77" t="s">
        <v>48</v>
      </c>
      <c r="I124" s="78">
        <v>0.2</v>
      </c>
      <c r="J124" s="153">
        <v>99.95</v>
      </c>
      <c r="K124" s="79">
        <f t="shared" si="5"/>
        <v>0.2</v>
      </c>
      <c r="L124" s="76" t="str">
        <f t="shared" si="3"/>
        <v>085</v>
      </c>
      <c r="M124" s="80" t="str">
        <f t="shared" si="4"/>
        <v>Boody</v>
      </c>
    </row>
    <row r="125" spans="1:13" ht="26.1" customHeight="1" x14ac:dyDescent="0.3">
      <c r="A125" s="75" t="str">
        <f>"23810"</f>
        <v>23810</v>
      </c>
      <c r="B125" s="76"/>
      <c r="C125" s="76" t="str">
        <f>"Top Tank sort str. S"</f>
        <v>Top Tank sort str. S</v>
      </c>
      <c r="D125" s="75" t="s">
        <v>628</v>
      </c>
      <c r="E125" s="75">
        <v>25</v>
      </c>
      <c r="F125" s="153">
        <v>48.2</v>
      </c>
      <c r="G125" s="77"/>
      <c r="H125" s="77" t="s">
        <v>48</v>
      </c>
      <c r="I125" s="78">
        <v>0.2</v>
      </c>
      <c r="J125" s="153">
        <v>99.95</v>
      </c>
      <c r="K125" s="79">
        <f t="shared" si="5"/>
        <v>0.2</v>
      </c>
      <c r="L125" s="76" t="str">
        <f t="shared" si="3"/>
        <v>085</v>
      </c>
      <c r="M125" s="80" t="str">
        <f t="shared" si="4"/>
        <v>Boody</v>
      </c>
    </row>
    <row r="126" spans="1:13" ht="26.1" customHeight="1" x14ac:dyDescent="0.3">
      <c r="A126" s="75" t="str">
        <f>"23750"</f>
        <v>23750</v>
      </c>
      <c r="B126" s="76"/>
      <c r="C126" s="76" t="str">
        <f>"Trusser Bikini hvid str. L"</f>
        <v>Trusser Bikini hvid str. L</v>
      </c>
      <c r="D126" s="75" t="s">
        <v>628</v>
      </c>
      <c r="E126" s="75">
        <v>25</v>
      </c>
      <c r="F126" s="153">
        <v>33.54</v>
      </c>
      <c r="G126" s="77"/>
      <c r="H126" s="77" t="s">
        <v>48</v>
      </c>
      <c r="I126" s="78">
        <v>0.2</v>
      </c>
      <c r="J126" s="153">
        <v>79.95</v>
      </c>
      <c r="K126" s="79">
        <f t="shared" si="5"/>
        <v>0.2</v>
      </c>
      <c r="L126" s="76" t="str">
        <f t="shared" si="3"/>
        <v>085</v>
      </c>
      <c r="M126" s="80" t="str">
        <f t="shared" si="4"/>
        <v>Boody</v>
      </c>
    </row>
    <row r="127" spans="1:13" ht="26.1" customHeight="1" x14ac:dyDescent="0.3">
      <c r="A127" s="75" t="str">
        <f>"23749"</f>
        <v>23749</v>
      </c>
      <c r="B127" s="76"/>
      <c r="C127" s="76" t="str">
        <f>"Trusser Bikini hvid str. M"</f>
        <v>Trusser Bikini hvid str. M</v>
      </c>
      <c r="D127" s="75" t="s">
        <v>628</v>
      </c>
      <c r="E127" s="75">
        <v>25</v>
      </c>
      <c r="F127" s="153">
        <v>33.54</v>
      </c>
      <c r="G127" s="77"/>
      <c r="H127" s="77" t="s">
        <v>48</v>
      </c>
      <c r="I127" s="78">
        <v>0.2</v>
      </c>
      <c r="J127" s="153">
        <v>79.95</v>
      </c>
      <c r="K127" s="79">
        <f t="shared" si="5"/>
        <v>0.2</v>
      </c>
      <c r="L127" s="76" t="str">
        <f t="shared" si="3"/>
        <v>085</v>
      </c>
      <c r="M127" s="80" t="str">
        <f t="shared" si="4"/>
        <v>Boody</v>
      </c>
    </row>
    <row r="128" spans="1:13" ht="26.1" customHeight="1" x14ac:dyDescent="0.3">
      <c r="A128" s="75" t="str">
        <f>"23748"</f>
        <v>23748</v>
      </c>
      <c r="B128" s="76"/>
      <c r="C128" s="76" t="str">
        <f>"Trusser Bikini hvid str. S"</f>
        <v>Trusser Bikini hvid str. S</v>
      </c>
      <c r="D128" s="75" t="s">
        <v>628</v>
      </c>
      <c r="E128" s="75">
        <v>25</v>
      </c>
      <c r="F128" s="153">
        <v>33.54</v>
      </c>
      <c r="G128" s="77"/>
      <c r="H128" s="77" t="s">
        <v>48</v>
      </c>
      <c r="I128" s="78">
        <v>0.2</v>
      </c>
      <c r="J128" s="153">
        <v>79.95</v>
      </c>
      <c r="K128" s="79">
        <f t="shared" si="5"/>
        <v>0.2</v>
      </c>
      <c r="L128" s="76" t="str">
        <f t="shared" si="3"/>
        <v>085</v>
      </c>
      <c r="M128" s="80" t="str">
        <f t="shared" si="4"/>
        <v>Boody</v>
      </c>
    </row>
    <row r="129" spans="1:13" ht="26.1" customHeight="1" x14ac:dyDescent="0.3">
      <c r="A129" s="75" t="str">
        <f>"23751"</f>
        <v>23751</v>
      </c>
      <c r="B129" s="76"/>
      <c r="C129" s="76" t="str">
        <f>"Trusser Bikini hvid str. XL"</f>
        <v>Trusser Bikini hvid str. XL</v>
      </c>
      <c r="D129" s="75" t="s">
        <v>628</v>
      </c>
      <c r="E129" s="75">
        <v>25</v>
      </c>
      <c r="F129" s="153">
        <v>33.54</v>
      </c>
      <c r="G129" s="77"/>
      <c r="H129" s="77" t="s">
        <v>48</v>
      </c>
      <c r="I129" s="78">
        <v>0.2</v>
      </c>
      <c r="J129" s="153">
        <v>79.95</v>
      </c>
      <c r="K129" s="79">
        <f t="shared" si="5"/>
        <v>0.2</v>
      </c>
      <c r="L129" s="76" t="str">
        <f t="shared" si="3"/>
        <v>085</v>
      </c>
      <c r="M129" s="80" t="str">
        <f t="shared" si="4"/>
        <v>Boody</v>
      </c>
    </row>
    <row r="130" spans="1:13" ht="26.1" customHeight="1" x14ac:dyDescent="0.3">
      <c r="A130" s="75" t="str">
        <f>"23747"</f>
        <v>23747</v>
      </c>
      <c r="B130" s="76"/>
      <c r="C130" s="76" t="str">
        <f>"Trusser Bikini nude str XL"</f>
        <v>Trusser Bikini nude str XL</v>
      </c>
      <c r="D130" s="75" t="s">
        <v>628</v>
      </c>
      <c r="E130" s="75">
        <v>25</v>
      </c>
      <c r="F130" s="153">
        <v>33.54</v>
      </c>
      <c r="G130" s="77"/>
      <c r="H130" s="77" t="s">
        <v>48</v>
      </c>
      <c r="I130" s="78">
        <v>0.2</v>
      </c>
      <c r="J130" s="153">
        <v>79.95</v>
      </c>
      <c r="K130" s="79">
        <f t="shared" si="5"/>
        <v>0.2</v>
      </c>
      <c r="L130" s="76" t="str">
        <f t="shared" si="3"/>
        <v>085</v>
      </c>
      <c r="M130" s="80" t="str">
        <f t="shared" si="4"/>
        <v>Boody</v>
      </c>
    </row>
    <row r="131" spans="1:13" ht="26.1" customHeight="1" x14ac:dyDescent="0.3">
      <c r="A131" s="75" t="str">
        <f>"23746"</f>
        <v>23746</v>
      </c>
      <c r="B131" s="76"/>
      <c r="C131" s="76" t="str">
        <f>"Trusser Bikini nude str. L"</f>
        <v>Trusser Bikini nude str. L</v>
      </c>
      <c r="D131" s="75" t="s">
        <v>628</v>
      </c>
      <c r="E131" s="75">
        <v>25</v>
      </c>
      <c r="F131" s="153">
        <v>33.54</v>
      </c>
      <c r="G131" s="77"/>
      <c r="H131" s="77" t="s">
        <v>48</v>
      </c>
      <c r="I131" s="78">
        <v>0.2</v>
      </c>
      <c r="J131" s="153">
        <v>79.95</v>
      </c>
      <c r="K131" s="79">
        <f t="shared" si="5"/>
        <v>0.2</v>
      </c>
      <c r="L131" s="76" t="str">
        <f t="shared" si="3"/>
        <v>085</v>
      </c>
      <c r="M131" s="80" t="str">
        <f t="shared" si="4"/>
        <v>Boody</v>
      </c>
    </row>
    <row r="132" spans="1:13" ht="26.1" customHeight="1" x14ac:dyDescent="0.3">
      <c r="A132" s="75" t="str">
        <f>"23745"</f>
        <v>23745</v>
      </c>
      <c r="B132" s="76"/>
      <c r="C132" s="76" t="str">
        <f>"Trusser Bikini nude str. M"</f>
        <v>Trusser Bikini nude str. M</v>
      </c>
      <c r="D132" s="75" t="s">
        <v>628</v>
      </c>
      <c r="E132" s="75">
        <v>25</v>
      </c>
      <c r="F132" s="153">
        <v>33.54</v>
      </c>
      <c r="G132" s="77"/>
      <c r="H132" s="77" t="s">
        <v>48</v>
      </c>
      <c r="I132" s="78">
        <v>0.2</v>
      </c>
      <c r="J132" s="153">
        <v>79.95</v>
      </c>
      <c r="K132" s="79">
        <f t="shared" si="5"/>
        <v>0.2</v>
      </c>
      <c r="L132" s="76" t="str">
        <f t="shared" si="3"/>
        <v>085</v>
      </c>
      <c r="M132" s="80" t="str">
        <f t="shared" si="4"/>
        <v>Boody</v>
      </c>
    </row>
    <row r="133" spans="1:13" ht="26.1" customHeight="1" x14ac:dyDescent="0.3">
      <c r="A133" s="75" t="str">
        <f>"23744"</f>
        <v>23744</v>
      </c>
      <c r="B133" s="76"/>
      <c r="C133" s="76" t="str">
        <f>"Trusser Bikini nude str. S"</f>
        <v>Trusser Bikini nude str. S</v>
      </c>
      <c r="D133" s="75" t="s">
        <v>628</v>
      </c>
      <c r="E133" s="75">
        <v>25</v>
      </c>
      <c r="F133" s="153">
        <v>33.54</v>
      </c>
      <c r="G133" s="77"/>
      <c r="H133" s="77" t="s">
        <v>48</v>
      </c>
      <c r="I133" s="78">
        <v>0.2</v>
      </c>
      <c r="J133" s="153">
        <v>79.95</v>
      </c>
      <c r="K133" s="79">
        <f t="shared" si="5"/>
        <v>0.2</v>
      </c>
      <c r="L133" s="76" t="str">
        <f t="shared" si="3"/>
        <v>085</v>
      </c>
      <c r="M133" s="80" t="str">
        <f t="shared" si="4"/>
        <v>Boody</v>
      </c>
    </row>
    <row r="134" spans="1:13" ht="26.1" customHeight="1" x14ac:dyDescent="0.3">
      <c r="A134" s="75" t="str">
        <f>"23742"</f>
        <v>23742</v>
      </c>
      <c r="B134" s="76"/>
      <c r="C134" s="76" t="str">
        <f>"Trusser Bikini sort str. L"</f>
        <v>Trusser Bikini sort str. L</v>
      </c>
      <c r="D134" s="75" t="s">
        <v>628</v>
      </c>
      <c r="E134" s="75">
        <v>25</v>
      </c>
      <c r="F134" s="153">
        <v>33.54</v>
      </c>
      <c r="G134" s="77"/>
      <c r="H134" s="77" t="s">
        <v>48</v>
      </c>
      <c r="I134" s="78">
        <v>0.2</v>
      </c>
      <c r="J134" s="153">
        <v>79.95</v>
      </c>
      <c r="K134" s="79">
        <f t="shared" si="5"/>
        <v>0.2</v>
      </c>
      <c r="L134" s="76" t="str">
        <f t="shared" si="3"/>
        <v>085</v>
      </c>
      <c r="M134" s="80" t="str">
        <f t="shared" si="4"/>
        <v>Boody</v>
      </c>
    </row>
    <row r="135" spans="1:13" ht="26.1" customHeight="1" x14ac:dyDescent="0.3">
      <c r="A135" s="75" t="str">
        <f>"23741"</f>
        <v>23741</v>
      </c>
      <c r="B135" s="76"/>
      <c r="C135" s="76" t="str">
        <f>"Trusser Bikini sort str. M"</f>
        <v>Trusser Bikini sort str. M</v>
      </c>
      <c r="D135" s="75" t="s">
        <v>628</v>
      </c>
      <c r="E135" s="75">
        <v>25</v>
      </c>
      <c r="F135" s="153">
        <v>33.54</v>
      </c>
      <c r="G135" s="77"/>
      <c r="H135" s="77" t="s">
        <v>48</v>
      </c>
      <c r="I135" s="78">
        <v>0.2</v>
      </c>
      <c r="J135" s="153">
        <v>79.95</v>
      </c>
      <c r="K135" s="79">
        <f t="shared" si="5"/>
        <v>0.2</v>
      </c>
      <c r="L135" s="76" t="str">
        <f t="shared" si="3"/>
        <v>085</v>
      </c>
      <c r="M135" s="80" t="str">
        <f t="shared" si="4"/>
        <v>Boody</v>
      </c>
    </row>
    <row r="136" spans="1:13" ht="26.1" customHeight="1" x14ac:dyDescent="0.3">
      <c r="A136" s="75" t="str">
        <f>"23740"</f>
        <v>23740</v>
      </c>
      <c r="B136" s="76"/>
      <c r="C136" s="76" t="str">
        <f>"Trusser Bikini sort str. S"</f>
        <v>Trusser Bikini sort str. S</v>
      </c>
      <c r="D136" s="75" t="s">
        <v>628</v>
      </c>
      <c r="E136" s="75">
        <v>25</v>
      </c>
      <c r="F136" s="153">
        <v>33.54</v>
      </c>
      <c r="G136" s="77"/>
      <c r="H136" s="77" t="s">
        <v>48</v>
      </c>
      <c r="I136" s="78">
        <v>0.2</v>
      </c>
      <c r="J136" s="153">
        <v>79.95</v>
      </c>
      <c r="K136" s="79">
        <f t="shared" si="5"/>
        <v>0.2</v>
      </c>
      <c r="L136" s="76" t="str">
        <f t="shared" si="3"/>
        <v>085</v>
      </c>
      <c r="M136" s="80" t="str">
        <f t="shared" si="4"/>
        <v>Boody</v>
      </c>
    </row>
    <row r="137" spans="1:13" ht="26.1" customHeight="1" x14ac:dyDescent="0.3">
      <c r="A137" s="75" t="str">
        <f>"23743"</f>
        <v>23743</v>
      </c>
      <c r="B137" s="76"/>
      <c r="C137" s="76" t="str">
        <f>"Trusser Bikini sort str. XL"</f>
        <v>Trusser Bikini sort str. XL</v>
      </c>
      <c r="D137" s="75" t="s">
        <v>628</v>
      </c>
      <c r="E137" s="75">
        <v>25</v>
      </c>
      <c r="F137" s="153">
        <v>33.54</v>
      </c>
      <c r="G137" s="77"/>
      <c r="H137" s="77" t="s">
        <v>48</v>
      </c>
      <c r="I137" s="78">
        <v>0.2</v>
      </c>
      <c r="J137" s="153">
        <v>79.95</v>
      </c>
      <c r="K137" s="79">
        <f t="shared" si="5"/>
        <v>0.2</v>
      </c>
      <c r="L137" s="76" t="str">
        <f t="shared" si="3"/>
        <v>085</v>
      </c>
      <c r="M137" s="80" t="str">
        <f t="shared" si="4"/>
        <v>Boody</v>
      </c>
    </row>
    <row r="138" spans="1:13" ht="26.1" customHeight="1" x14ac:dyDescent="0.3">
      <c r="A138" s="75" t="str">
        <f>"25954"</f>
        <v>25954</v>
      </c>
      <c r="B138" s="76"/>
      <c r="C138" s="76" t="str">
        <f>"Trusser Brazilian sort str. L"</f>
        <v>Trusser Brazilian sort str. L</v>
      </c>
      <c r="D138" s="75" t="s">
        <v>628</v>
      </c>
      <c r="E138" s="75">
        <v>25</v>
      </c>
      <c r="F138" s="153">
        <v>36.29</v>
      </c>
      <c r="G138" s="77"/>
      <c r="H138" s="77" t="s">
        <v>48</v>
      </c>
      <c r="I138" s="78">
        <v>0.2</v>
      </c>
      <c r="J138" s="153">
        <v>79.95</v>
      </c>
      <c r="K138" s="79">
        <f t="shared" si="5"/>
        <v>0.2</v>
      </c>
      <c r="L138" s="76" t="str">
        <f t="shared" si="3"/>
        <v>085</v>
      </c>
      <c r="M138" s="80" t="str">
        <f t="shared" si="4"/>
        <v>Boody</v>
      </c>
    </row>
    <row r="139" spans="1:13" ht="26.1" customHeight="1" x14ac:dyDescent="0.3">
      <c r="A139" s="75" t="str">
        <f>"25953"</f>
        <v>25953</v>
      </c>
      <c r="B139" s="76"/>
      <c r="C139" s="76" t="str">
        <f>"Trusser Brazilian sort str. M"</f>
        <v>Trusser Brazilian sort str. M</v>
      </c>
      <c r="D139" s="75" t="s">
        <v>628</v>
      </c>
      <c r="E139" s="75">
        <v>25</v>
      </c>
      <c r="F139" s="153">
        <v>36.29</v>
      </c>
      <c r="G139" s="77"/>
      <c r="H139" s="77" t="s">
        <v>48</v>
      </c>
      <c r="I139" s="78">
        <v>0.2</v>
      </c>
      <c r="J139" s="153">
        <v>79.95</v>
      </c>
      <c r="K139" s="79">
        <f t="shared" si="5"/>
        <v>0.2</v>
      </c>
      <c r="L139" s="76" t="str">
        <f t="shared" si="3"/>
        <v>085</v>
      </c>
      <c r="M139" s="80" t="str">
        <f t="shared" si="4"/>
        <v>Boody</v>
      </c>
    </row>
    <row r="140" spans="1:13" ht="26.1" customHeight="1" x14ac:dyDescent="0.3">
      <c r="A140" s="75" t="str">
        <f>"25952"</f>
        <v>25952</v>
      </c>
      <c r="B140" s="76"/>
      <c r="C140" s="76" t="str">
        <f>"Trusser Brazilian sort str. S"</f>
        <v>Trusser Brazilian sort str. S</v>
      </c>
      <c r="D140" s="75" t="s">
        <v>628</v>
      </c>
      <c r="E140" s="75">
        <v>25</v>
      </c>
      <c r="F140" s="153">
        <v>36.29</v>
      </c>
      <c r="G140" s="77"/>
      <c r="H140" s="77" t="s">
        <v>48</v>
      </c>
      <c r="I140" s="78">
        <v>0.2</v>
      </c>
      <c r="J140" s="153">
        <v>79.95</v>
      </c>
      <c r="K140" s="79">
        <f t="shared" si="5"/>
        <v>0.2</v>
      </c>
      <c r="L140" s="76" t="str">
        <f t="shared" si="3"/>
        <v>085</v>
      </c>
      <c r="M140" s="80" t="str">
        <f t="shared" si="4"/>
        <v>Boody</v>
      </c>
    </row>
    <row r="141" spans="1:13" ht="26.1" customHeight="1" x14ac:dyDescent="0.3">
      <c r="A141" s="75" t="str">
        <f>"25955"</f>
        <v>25955</v>
      </c>
      <c r="B141" s="76"/>
      <c r="C141" s="76" t="str">
        <f>"Trusser Brazilian sort str. XL"</f>
        <v>Trusser Brazilian sort str. XL</v>
      </c>
      <c r="D141" s="75" t="s">
        <v>628</v>
      </c>
      <c r="E141" s="75">
        <v>25</v>
      </c>
      <c r="F141" s="153">
        <v>36.29</v>
      </c>
      <c r="G141" s="77"/>
      <c r="H141" s="77" t="s">
        <v>48</v>
      </c>
      <c r="I141" s="78">
        <v>0.2</v>
      </c>
      <c r="J141" s="153">
        <v>79.95</v>
      </c>
      <c r="K141" s="79">
        <f t="shared" si="5"/>
        <v>0.2</v>
      </c>
      <c r="L141" s="76" t="str">
        <f t="shared" si="3"/>
        <v>085</v>
      </c>
      <c r="M141" s="80" t="str">
        <f t="shared" si="4"/>
        <v>Boody</v>
      </c>
    </row>
    <row r="142" spans="1:13" ht="26.1" customHeight="1" x14ac:dyDescent="0.3">
      <c r="A142" s="75" t="str">
        <f>"25792"</f>
        <v>25792</v>
      </c>
      <c r="B142" s="76"/>
      <c r="C142" s="76" t="str">
        <f>"Trusser G-String hvid str. L"</f>
        <v>Trusser G-String hvid str. L</v>
      </c>
      <c r="D142" s="75" t="s">
        <v>628</v>
      </c>
      <c r="E142" s="75">
        <v>25</v>
      </c>
      <c r="F142" s="153">
        <v>36.29</v>
      </c>
      <c r="G142" s="77"/>
      <c r="H142" s="77" t="s">
        <v>48</v>
      </c>
      <c r="I142" s="78">
        <v>0.2</v>
      </c>
      <c r="J142" s="153">
        <v>79.95</v>
      </c>
      <c r="K142" s="79">
        <f t="shared" si="5"/>
        <v>0.2</v>
      </c>
      <c r="L142" s="76" t="str">
        <f t="shared" si="3"/>
        <v>085</v>
      </c>
      <c r="M142" s="80" t="str">
        <f t="shared" si="4"/>
        <v>Boody</v>
      </c>
    </row>
    <row r="143" spans="1:13" ht="26.1" customHeight="1" x14ac:dyDescent="0.3">
      <c r="A143" s="75" t="str">
        <f>"23771"</f>
        <v>23771</v>
      </c>
      <c r="B143" s="76"/>
      <c r="C143" s="76" t="str">
        <f>"Trusser G-string hvid str. M"</f>
        <v>Trusser G-string hvid str. M</v>
      </c>
      <c r="D143" s="75" t="s">
        <v>628</v>
      </c>
      <c r="E143" s="75">
        <v>25</v>
      </c>
      <c r="F143" s="153">
        <v>36.29</v>
      </c>
      <c r="G143" s="77"/>
      <c r="H143" s="77" t="s">
        <v>48</v>
      </c>
      <c r="I143" s="78">
        <v>0.2</v>
      </c>
      <c r="J143" s="153">
        <v>79.95</v>
      </c>
      <c r="K143" s="79">
        <f t="shared" si="5"/>
        <v>0.2</v>
      </c>
      <c r="L143" s="76" t="str">
        <f t="shared" si="3"/>
        <v>085</v>
      </c>
      <c r="M143" s="80" t="str">
        <f t="shared" si="4"/>
        <v>Boody</v>
      </c>
    </row>
    <row r="144" spans="1:13" ht="26.1" customHeight="1" x14ac:dyDescent="0.3">
      <c r="A144" s="75" t="str">
        <f>"23770"</f>
        <v>23770</v>
      </c>
      <c r="B144" s="76"/>
      <c r="C144" s="76" t="str">
        <f>"Trusser G-string hvid str. S"</f>
        <v>Trusser G-string hvid str. S</v>
      </c>
      <c r="D144" s="75" t="s">
        <v>628</v>
      </c>
      <c r="E144" s="75">
        <v>25</v>
      </c>
      <c r="F144" s="153">
        <v>36.29</v>
      </c>
      <c r="G144" s="77"/>
      <c r="H144" s="77" t="s">
        <v>48</v>
      </c>
      <c r="I144" s="78">
        <v>0.2</v>
      </c>
      <c r="J144" s="153">
        <v>79.95</v>
      </c>
      <c r="K144" s="79">
        <f t="shared" si="5"/>
        <v>0.2</v>
      </c>
      <c r="L144" s="76" t="str">
        <f t="shared" si="3"/>
        <v>085</v>
      </c>
      <c r="M144" s="80" t="str">
        <f t="shared" si="4"/>
        <v>Boody</v>
      </c>
    </row>
    <row r="145" spans="1:13" ht="26.1" customHeight="1" x14ac:dyDescent="0.3">
      <c r="A145" s="75" t="str">
        <f>"25791"</f>
        <v>25791</v>
      </c>
      <c r="B145" s="76"/>
      <c r="C145" s="76" t="str">
        <f>"Trusser G-String nude str. L"</f>
        <v>Trusser G-String nude str. L</v>
      </c>
      <c r="D145" s="75" t="s">
        <v>628</v>
      </c>
      <c r="E145" s="75">
        <v>25</v>
      </c>
      <c r="F145" s="153">
        <v>36.29</v>
      </c>
      <c r="G145" s="77"/>
      <c r="H145" s="77" t="s">
        <v>48</v>
      </c>
      <c r="I145" s="78">
        <v>0.2</v>
      </c>
      <c r="J145" s="153">
        <v>79.95</v>
      </c>
      <c r="K145" s="79">
        <f t="shared" si="5"/>
        <v>0.2</v>
      </c>
      <c r="L145" s="76" t="str">
        <f t="shared" si="3"/>
        <v>085</v>
      </c>
      <c r="M145" s="80" t="str">
        <f t="shared" si="4"/>
        <v>Boody</v>
      </c>
    </row>
    <row r="146" spans="1:13" ht="26.1" customHeight="1" x14ac:dyDescent="0.3">
      <c r="A146" s="75" t="str">
        <f>"23773"</f>
        <v>23773</v>
      </c>
      <c r="B146" s="76"/>
      <c r="C146" s="76" t="str">
        <f>"Trusser G-string nude str. M"</f>
        <v>Trusser G-string nude str. M</v>
      </c>
      <c r="D146" s="75" t="s">
        <v>628</v>
      </c>
      <c r="E146" s="75">
        <v>25</v>
      </c>
      <c r="F146" s="153">
        <v>36.29</v>
      </c>
      <c r="G146" s="77"/>
      <c r="H146" s="77" t="s">
        <v>48</v>
      </c>
      <c r="I146" s="78">
        <v>0.2</v>
      </c>
      <c r="J146" s="153">
        <v>79.95</v>
      </c>
      <c r="K146" s="79">
        <f t="shared" si="5"/>
        <v>0.2</v>
      </c>
      <c r="L146" s="76" t="str">
        <f t="shared" si="3"/>
        <v>085</v>
      </c>
      <c r="M146" s="80" t="str">
        <f t="shared" si="4"/>
        <v>Boody</v>
      </c>
    </row>
    <row r="147" spans="1:13" ht="26.1" customHeight="1" x14ac:dyDescent="0.3">
      <c r="A147" s="75" t="str">
        <f>"23772"</f>
        <v>23772</v>
      </c>
      <c r="B147" s="76"/>
      <c r="C147" s="76" t="str">
        <f>"Trusser G-string nude str. S"</f>
        <v>Trusser G-string nude str. S</v>
      </c>
      <c r="D147" s="75" t="s">
        <v>628</v>
      </c>
      <c r="E147" s="75">
        <v>25</v>
      </c>
      <c r="F147" s="153">
        <v>36.29</v>
      </c>
      <c r="G147" s="77"/>
      <c r="H147" s="77" t="s">
        <v>48</v>
      </c>
      <c r="I147" s="78">
        <v>0.2</v>
      </c>
      <c r="J147" s="153">
        <v>79.95</v>
      </c>
      <c r="K147" s="79">
        <f t="shared" si="5"/>
        <v>0.2</v>
      </c>
      <c r="L147" s="76" t="str">
        <f t="shared" si="3"/>
        <v>085</v>
      </c>
      <c r="M147" s="80" t="str">
        <f t="shared" si="4"/>
        <v>Boody</v>
      </c>
    </row>
    <row r="148" spans="1:13" ht="26.1" customHeight="1" x14ac:dyDescent="0.3">
      <c r="A148" s="75" t="str">
        <f>"25793"</f>
        <v>25793</v>
      </c>
      <c r="B148" s="76"/>
      <c r="C148" s="76" t="str">
        <f>"Trusser G-String sort str. L"</f>
        <v>Trusser G-String sort str. L</v>
      </c>
      <c r="D148" s="75" t="s">
        <v>628</v>
      </c>
      <c r="E148" s="75">
        <v>25</v>
      </c>
      <c r="F148" s="153">
        <v>36.29</v>
      </c>
      <c r="G148" s="77"/>
      <c r="H148" s="77" t="s">
        <v>48</v>
      </c>
      <c r="I148" s="78">
        <v>0.2</v>
      </c>
      <c r="J148" s="153">
        <v>79.95</v>
      </c>
      <c r="K148" s="79">
        <f t="shared" si="5"/>
        <v>0.2</v>
      </c>
      <c r="L148" s="76" t="str">
        <f t="shared" ref="L148:L211" si="6">"085"</f>
        <v>085</v>
      </c>
      <c r="M148" s="80" t="str">
        <f t="shared" ref="M148:M211" si="7">"Boody"</f>
        <v>Boody</v>
      </c>
    </row>
    <row r="149" spans="1:13" ht="26.1" customHeight="1" x14ac:dyDescent="0.3">
      <c r="A149" s="75" t="str">
        <f>"23769"</f>
        <v>23769</v>
      </c>
      <c r="B149" s="76"/>
      <c r="C149" s="76" t="str">
        <f>"Trusser G-string sort str. M"</f>
        <v>Trusser G-string sort str. M</v>
      </c>
      <c r="D149" s="75" t="s">
        <v>628</v>
      </c>
      <c r="E149" s="75">
        <v>25</v>
      </c>
      <c r="F149" s="153">
        <v>36.29</v>
      </c>
      <c r="G149" s="77"/>
      <c r="H149" s="77" t="s">
        <v>48</v>
      </c>
      <c r="I149" s="78">
        <v>0.2</v>
      </c>
      <c r="J149" s="153">
        <v>79.95</v>
      </c>
      <c r="K149" s="79">
        <f t="shared" ref="K149:K212" si="8">I149</f>
        <v>0.2</v>
      </c>
      <c r="L149" s="76" t="str">
        <f t="shared" si="6"/>
        <v>085</v>
      </c>
      <c r="M149" s="80" t="str">
        <f t="shared" si="7"/>
        <v>Boody</v>
      </c>
    </row>
    <row r="150" spans="1:13" ht="26.1" customHeight="1" x14ac:dyDescent="0.3">
      <c r="A150" s="75" t="str">
        <f>"23768"</f>
        <v>23768</v>
      </c>
      <c r="B150" s="76"/>
      <c r="C150" s="76" t="str">
        <f>"Trusser G-string sort str. S"</f>
        <v>Trusser G-string sort str. S</v>
      </c>
      <c r="D150" s="75" t="s">
        <v>628</v>
      </c>
      <c r="E150" s="75">
        <v>25</v>
      </c>
      <c r="F150" s="153">
        <v>36.29</v>
      </c>
      <c r="G150" s="77"/>
      <c r="H150" s="77" t="s">
        <v>48</v>
      </c>
      <c r="I150" s="78">
        <v>0.2</v>
      </c>
      <c r="J150" s="153">
        <v>79.95</v>
      </c>
      <c r="K150" s="79">
        <f t="shared" si="8"/>
        <v>0.2</v>
      </c>
      <c r="L150" s="76" t="str">
        <f t="shared" si="6"/>
        <v>085</v>
      </c>
      <c r="M150" s="80" t="str">
        <f t="shared" si="7"/>
        <v>Boody</v>
      </c>
    </row>
    <row r="151" spans="1:13" ht="26.1" customHeight="1" x14ac:dyDescent="0.3">
      <c r="A151" s="75" t="str">
        <f>"23850"</f>
        <v>23850</v>
      </c>
      <c r="B151" s="76"/>
      <c r="C151" s="76" t="str">
        <f>"Trusser Herre grå str. L"</f>
        <v>Trusser Herre grå str. L</v>
      </c>
      <c r="D151" s="75" t="s">
        <v>628</v>
      </c>
      <c r="E151" s="75">
        <v>25</v>
      </c>
      <c r="F151" s="153">
        <v>37.21</v>
      </c>
      <c r="G151" s="77"/>
      <c r="H151" s="77" t="s">
        <v>48</v>
      </c>
      <c r="I151" s="78">
        <v>0.2</v>
      </c>
      <c r="J151" s="153">
        <v>79.95</v>
      </c>
      <c r="K151" s="79">
        <f t="shared" si="8"/>
        <v>0.2</v>
      </c>
      <c r="L151" s="76" t="str">
        <f t="shared" si="6"/>
        <v>085</v>
      </c>
      <c r="M151" s="80" t="str">
        <f t="shared" si="7"/>
        <v>Boody</v>
      </c>
    </row>
    <row r="152" spans="1:13" ht="26.1" customHeight="1" x14ac:dyDescent="0.3">
      <c r="A152" s="75" t="str">
        <f>"23849"</f>
        <v>23849</v>
      </c>
      <c r="B152" s="76"/>
      <c r="C152" s="76" t="str">
        <f>"Trusser Herre grå str. M"</f>
        <v>Trusser Herre grå str. M</v>
      </c>
      <c r="D152" s="75" t="s">
        <v>628</v>
      </c>
      <c r="E152" s="75">
        <v>25</v>
      </c>
      <c r="F152" s="153">
        <v>37.21</v>
      </c>
      <c r="G152" s="77"/>
      <c r="H152" s="77" t="s">
        <v>48</v>
      </c>
      <c r="I152" s="78">
        <v>0.2</v>
      </c>
      <c r="J152" s="153">
        <v>79.95</v>
      </c>
      <c r="K152" s="79">
        <f t="shared" si="8"/>
        <v>0.2</v>
      </c>
      <c r="L152" s="76" t="str">
        <f t="shared" si="6"/>
        <v>085</v>
      </c>
      <c r="M152" s="80" t="str">
        <f t="shared" si="7"/>
        <v>Boody</v>
      </c>
    </row>
    <row r="153" spans="1:13" ht="26.1" customHeight="1" x14ac:dyDescent="0.3">
      <c r="A153" s="75" t="str">
        <f>"23848"</f>
        <v>23848</v>
      </c>
      <c r="B153" s="76"/>
      <c r="C153" s="76" t="str">
        <f>"Trusser Herre grå str. S"</f>
        <v>Trusser Herre grå str. S</v>
      </c>
      <c r="D153" s="75" t="s">
        <v>628</v>
      </c>
      <c r="E153" s="75">
        <v>25</v>
      </c>
      <c r="F153" s="153">
        <v>37.21</v>
      </c>
      <c r="G153" s="77"/>
      <c r="H153" s="77" t="s">
        <v>48</v>
      </c>
      <c r="I153" s="78">
        <v>0.2</v>
      </c>
      <c r="J153" s="153">
        <v>79.95</v>
      </c>
      <c r="K153" s="79">
        <f t="shared" si="8"/>
        <v>0.2</v>
      </c>
      <c r="L153" s="76" t="str">
        <f t="shared" si="6"/>
        <v>085</v>
      </c>
      <c r="M153" s="80" t="str">
        <f t="shared" si="7"/>
        <v>Boody</v>
      </c>
    </row>
    <row r="154" spans="1:13" ht="26.1" customHeight="1" x14ac:dyDescent="0.3">
      <c r="A154" s="75" t="str">
        <f>"23851"</f>
        <v>23851</v>
      </c>
      <c r="B154" s="76"/>
      <c r="C154" s="76" t="str">
        <f>"Trusser Herre grå str. XL"</f>
        <v>Trusser Herre grå str. XL</v>
      </c>
      <c r="D154" s="75" t="s">
        <v>628</v>
      </c>
      <c r="E154" s="75">
        <v>25</v>
      </c>
      <c r="F154" s="153">
        <v>37.21</v>
      </c>
      <c r="G154" s="77"/>
      <c r="H154" s="77" t="s">
        <v>48</v>
      </c>
      <c r="I154" s="78">
        <v>0.2</v>
      </c>
      <c r="J154" s="153">
        <v>79.95</v>
      </c>
      <c r="K154" s="79">
        <f t="shared" si="8"/>
        <v>0.2</v>
      </c>
      <c r="L154" s="76" t="str">
        <f t="shared" si="6"/>
        <v>085</v>
      </c>
      <c r="M154" s="80" t="str">
        <f t="shared" si="7"/>
        <v>Boody</v>
      </c>
    </row>
    <row r="155" spans="1:13" ht="26.1" customHeight="1" x14ac:dyDescent="0.3">
      <c r="A155" s="75" t="str">
        <f>"23846"</f>
        <v>23846</v>
      </c>
      <c r="B155" s="76"/>
      <c r="C155" s="76" t="str">
        <f>"Trusser Herre sort str. L"</f>
        <v>Trusser Herre sort str. L</v>
      </c>
      <c r="D155" s="75" t="s">
        <v>628</v>
      </c>
      <c r="E155" s="75">
        <v>25</v>
      </c>
      <c r="F155" s="153">
        <v>37.21</v>
      </c>
      <c r="G155" s="77"/>
      <c r="H155" s="77" t="s">
        <v>48</v>
      </c>
      <c r="I155" s="78">
        <v>0.2</v>
      </c>
      <c r="J155" s="153">
        <v>79.95</v>
      </c>
      <c r="K155" s="79">
        <f t="shared" si="8"/>
        <v>0.2</v>
      </c>
      <c r="L155" s="76" t="str">
        <f t="shared" si="6"/>
        <v>085</v>
      </c>
      <c r="M155" s="80" t="str">
        <f t="shared" si="7"/>
        <v>Boody</v>
      </c>
    </row>
    <row r="156" spans="1:13" ht="26.1" customHeight="1" x14ac:dyDescent="0.3">
      <c r="A156" s="75" t="str">
        <f>"23845"</f>
        <v>23845</v>
      </c>
      <c r="B156" s="76"/>
      <c r="C156" s="76" t="str">
        <f>"Trusser Herre sort str. M"</f>
        <v>Trusser Herre sort str. M</v>
      </c>
      <c r="D156" s="75" t="s">
        <v>628</v>
      </c>
      <c r="E156" s="75">
        <v>25</v>
      </c>
      <c r="F156" s="153">
        <v>37.21</v>
      </c>
      <c r="G156" s="77"/>
      <c r="H156" s="77" t="s">
        <v>48</v>
      </c>
      <c r="I156" s="78">
        <v>0.2</v>
      </c>
      <c r="J156" s="153">
        <v>79.95</v>
      </c>
      <c r="K156" s="79">
        <f t="shared" si="8"/>
        <v>0.2</v>
      </c>
      <c r="L156" s="76" t="str">
        <f t="shared" si="6"/>
        <v>085</v>
      </c>
      <c r="M156" s="80" t="str">
        <f t="shared" si="7"/>
        <v>Boody</v>
      </c>
    </row>
    <row r="157" spans="1:13" ht="26.1" customHeight="1" x14ac:dyDescent="0.3">
      <c r="A157" s="75" t="str">
        <f>"23844"</f>
        <v>23844</v>
      </c>
      <c r="B157" s="76"/>
      <c r="C157" s="76" t="str">
        <f>"Trusser Herre sort str. S"</f>
        <v>Trusser Herre sort str. S</v>
      </c>
      <c r="D157" s="75" t="s">
        <v>628</v>
      </c>
      <c r="E157" s="75">
        <v>25</v>
      </c>
      <c r="F157" s="153">
        <v>37.21</v>
      </c>
      <c r="G157" s="77"/>
      <c r="H157" s="77" t="s">
        <v>48</v>
      </c>
      <c r="I157" s="78">
        <v>0.2</v>
      </c>
      <c r="J157" s="153">
        <v>79.95</v>
      </c>
      <c r="K157" s="79">
        <f t="shared" si="8"/>
        <v>0.2</v>
      </c>
      <c r="L157" s="76" t="str">
        <f t="shared" si="6"/>
        <v>085</v>
      </c>
      <c r="M157" s="80" t="str">
        <f t="shared" si="7"/>
        <v>Boody</v>
      </c>
    </row>
    <row r="158" spans="1:13" ht="26.1" customHeight="1" x14ac:dyDescent="0.3">
      <c r="A158" s="75" t="str">
        <f>"23847"</f>
        <v>23847</v>
      </c>
      <c r="B158" s="76"/>
      <c r="C158" s="76" t="str">
        <f>"Trusser Herre sort str. XL"</f>
        <v>Trusser Herre sort str. XL</v>
      </c>
      <c r="D158" s="75" t="s">
        <v>628</v>
      </c>
      <c r="E158" s="75">
        <v>25</v>
      </c>
      <c r="F158" s="153">
        <v>37.21</v>
      </c>
      <c r="G158" s="77"/>
      <c r="H158" s="77" t="s">
        <v>48</v>
      </c>
      <c r="I158" s="78">
        <v>0.2</v>
      </c>
      <c r="J158" s="153">
        <v>79.95</v>
      </c>
      <c r="K158" s="79">
        <f t="shared" si="8"/>
        <v>0.2</v>
      </c>
      <c r="L158" s="76" t="str">
        <f t="shared" si="6"/>
        <v>085</v>
      </c>
      <c r="M158" s="80" t="str">
        <f t="shared" si="7"/>
        <v>Boody</v>
      </c>
    </row>
    <row r="159" spans="1:13" ht="26.1" customHeight="1" x14ac:dyDescent="0.3">
      <c r="A159" s="75" t="str">
        <f>"25778"</f>
        <v>25778</v>
      </c>
      <c r="B159" s="76"/>
      <c r="C159" s="76" t="str">
        <f>"Trusser Hipster sort str. L"</f>
        <v>Trusser Hipster sort str. L</v>
      </c>
      <c r="D159" s="75" t="s">
        <v>628</v>
      </c>
      <c r="E159" s="75">
        <v>25</v>
      </c>
      <c r="F159" s="153">
        <v>36.29</v>
      </c>
      <c r="G159" s="77"/>
      <c r="H159" s="77" t="s">
        <v>48</v>
      </c>
      <c r="I159" s="78">
        <v>0.2</v>
      </c>
      <c r="J159" s="153">
        <v>79.95</v>
      </c>
      <c r="K159" s="79">
        <f t="shared" si="8"/>
        <v>0.2</v>
      </c>
      <c r="L159" s="76" t="str">
        <f t="shared" si="6"/>
        <v>085</v>
      </c>
      <c r="M159" s="80" t="str">
        <f t="shared" si="7"/>
        <v>Boody</v>
      </c>
    </row>
    <row r="160" spans="1:13" ht="26.1" customHeight="1" x14ac:dyDescent="0.3">
      <c r="A160" s="75" t="str">
        <f>"23767"</f>
        <v>23767</v>
      </c>
      <c r="B160" s="76"/>
      <c r="C160" s="76" t="str">
        <f>"Trusser Hipster sort str. M"</f>
        <v>Trusser Hipster sort str. M</v>
      </c>
      <c r="D160" s="75" t="s">
        <v>628</v>
      </c>
      <c r="E160" s="75">
        <v>25</v>
      </c>
      <c r="F160" s="153">
        <v>36.29</v>
      </c>
      <c r="G160" s="77"/>
      <c r="H160" s="77" t="s">
        <v>48</v>
      </c>
      <c r="I160" s="78">
        <v>0.2</v>
      </c>
      <c r="J160" s="153">
        <v>79.95</v>
      </c>
      <c r="K160" s="79">
        <f t="shared" si="8"/>
        <v>0.2</v>
      </c>
      <c r="L160" s="76" t="str">
        <f t="shared" si="6"/>
        <v>085</v>
      </c>
      <c r="M160" s="80" t="str">
        <f t="shared" si="7"/>
        <v>Boody</v>
      </c>
    </row>
    <row r="161" spans="1:13" ht="26.1" customHeight="1" x14ac:dyDescent="0.3">
      <c r="A161" s="75" t="str">
        <f>"23766"</f>
        <v>23766</v>
      </c>
      <c r="B161" s="76"/>
      <c r="C161" s="76" t="str">
        <f>"Trusser Hipster sort str. S"</f>
        <v>Trusser Hipster sort str. S</v>
      </c>
      <c r="D161" s="75" t="s">
        <v>628</v>
      </c>
      <c r="E161" s="75">
        <v>25</v>
      </c>
      <c r="F161" s="153">
        <v>36.29</v>
      </c>
      <c r="G161" s="77"/>
      <c r="H161" s="77" t="s">
        <v>48</v>
      </c>
      <c r="I161" s="78">
        <v>0.2</v>
      </c>
      <c r="J161" s="153">
        <v>79.95</v>
      </c>
      <c r="K161" s="79">
        <f t="shared" si="8"/>
        <v>0.2</v>
      </c>
      <c r="L161" s="76" t="str">
        <f t="shared" si="6"/>
        <v>085</v>
      </c>
      <c r="M161" s="80" t="str">
        <f t="shared" si="7"/>
        <v>Boody</v>
      </c>
    </row>
    <row r="162" spans="1:13" ht="26.1" customHeight="1" x14ac:dyDescent="0.3">
      <c r="A162" s="75" t="str">
        <f>"25779"</f>
        <v>25779</v>
      </c>
      <c r="B162" s="76"/>
      <c r="C162" s="76" t="str">
        <f>"Trusser Hipster sort str. XL"</f>
        <v>Trusser Hipster sort str. XL</v>
      </c>
      <c r="D162" s="75" t="s">
        <v>628</v>
      </c>
      <c r="E162" s="75">
        <v>25</v>
      </c>
      <c r="F162" s="153">
        <v>36.29</v>
      </c>
      <c r="G162" s="77"/>
      <c r="H162" s="77" t="s">
        <v>48</v>
      </c>
      <c r="I162" s="78">
        <v>0.2</v>
      </c>
      <c r="J162" s="153">
        <v>79.95</v>
      </c>
      <c r="K162" s="79">
        <f t="shared" si="8"/>
        <v>0.2</v>
      </c>
      <c r="L162" s="76" t="str">
        <f t="shared" si="6"/>
        <v>085</v>
      </c>
      <c r="M162" s="80" t="str">
        <f t="shared" si="7"/>
        <v>Boody</v>
      </c>
    </row>
    <row r="163" spans="1:13" ht="26.1" customHeight="1" x14ac:dyDescent="0.3">
      <c r="A163" s="75" t="str">
        <f>"25782"</f>
        <v>25782</v>
      </c>
      <c r="B163" s="76"/>
      <c r="C163" s="76" t="str">
        <f>"Trusser Maxi hvid str. L"</f>
        <v>Trusser Maxi hvid str. L</v>
      </c>
      <c r="D163" s="75" t="s">
        <v>628</v>
      </c>
      <c r="E163" s="75">
        <v>25</v>
      </c>
      <c r="F163" s="153">
        <v>39.9</v>
      </c>
      <c r="G163" s="77"/>
      <c r="H163" s="77" t="s">
        <v>48</v>
      </c>
      <c r="I163" s="78">
        <v>0.2</v>
      </c>
      <c r="J163" s="153">
        <v>79.95</v>
      </c>
      <c r="K163" s="79">
        <f t="shared" si="8"/>
        <v>0.2</v>
      </c>
      <c r="L163" s="76" t="str">
        <f t="shared" si="6"/>
        <v>085</v>
      </c>
      <c r="M163" s="80" t="str">
        <f t="shared" si="7"/>
        <v>Boody</v>
      </c>
    </row>
    <row r="164" spans="1:13" ht="26.1" customHeight="1" x14ac:dyDescent="0.3">
      <c r="A164" s="75" t="str">
        <f>"25781"</f>
        <v>25781</v>
      </c>
      <c r="B164" s="76"/>
      <c r="C164" s="76" t="str">
        <f>"Trusser Maxi hvid str. M"</f>
        <v>Trusser Maxi hvid str. M</v>
      </c>
      <c r="D164" s="75" t="s">
        <v>628</v>
      </c>
      <c r="E164" s="75">
        <v>25</v>
      </c>
      <c r="F164" s="153">
        <v>39.9</v>
      </c>
      <c r="G164" s="77"/>
      <c r="H164" s="77" t="s">
        <v>48</v>
      </c>
      <c r="I164" s="78">
        <v>0.2</v>
      </c>
      <c r="J164" s="153">
        <v>79.95</v>
      </c>
      <c r="K164" s="79">
        <f t="shared" si="8"/>
        <v>0.2</v>
      </c>
      <c r="L164" s="76" t="str">
        <f t="shared" si="6"/>
        <v>085</v>
      </c>
      <c r="M164" s="80" t="str">
        <f t="shared" si="7"/>
        <v>Boody</v>
      </c>
    </row>
    <row r="165" spans="1:13" ht="26.1" customHeight="1" x14ac:dyDescent="0.3">
      <c r="A165" s="75" t="str">
        <f>"25780"</f>
        <v>25780</v>
      </c>
      <c r="B165" s="76"/>
      <c r="C165" s="76" t="str">
        <f>"Trusser Maxi hvid str. S"</f>
        <v>Trusser Maxi hvid str. S</v>
      </c>
      <c r="D165" s="75" t="s">
        <v>628</v>
      </c>
      <c r="E165" s="75">
        <v>25</v>
      </c>
      <c r="F165" s="153">
        <v>39.9</v>
      </c>
      <c r="G165" s="77"/>
      <c r="H165" s="77" t="s">
        <v>48</v>
      </c>
      <c r="I165" s="78">
        <v>0.2</v>
      </c>
      <c r="J165" s="153">
        <v>79.95</v>
      </c>
      <c r="K165" s="79">
        <f t="shared" si="8"/>
        <v>0.2</v>
      </c>
      <c r="L165" s="76" t="str">
        <f t="shared" si="6"/>
        <v>085</v>
      </c>
      <c r="M165" s="80" t="str">
        <f t="shared" si="7"/>
        <v>Boody</v>
      </c>
    </row>
    <row r="166" spans="1:13" ht="26.1" customHeight="1" x14ac:dyDescent="0.3">
      <c r="A166" s="75" t="str">
        <f>"25783"</f>
        <v>25783</v>
      </c>
      <c r="B166" s="76"/>
      <c r="C166" s="76" t="str">
        <f>"Trusser Maxi hvid str. XL"</f>
        <v>Trusser Maxi hvid str. XL</v>
      </c>
      <c r="D166" s="75" t="s">
        <v>628</v>
      </c>
      <c r="E166" s="75">
        <v>25</v>
      </c>
      <c r="F166" s="153">
        <v>39.9</v>
      </c>
      <c r="G166" s="77"/>
      <c r="H166" s="77" t="s">
        <v>48</v>
      </c>
      <c r="I166" s="78">
        <v>0.2</v>
      </c>
      <c r="J166" s="153">
        <v>79.95</v>
      </c>
      <c r="K166" s="79">
        <f t="shared" si="8"/>
        <v>0.2</v>
      </c>
      <c r="L166" s="76" t="str">
        <f t="shared" si="6"/>
        <v>085</v>
      </c>
      <c r="M166" s="80" t="str">
        <f t="shared" si="7"/>
        <v>Boody</v>
      </c>
    </row>
    <row r="167" spans="1:13" ht="26.1" customHeight="1" x14ac:dyDescent="0.3">
      <c r="A167" s="75" t="str">
        <f>"23764"</f>
        <v>23764</v>
      </c>
      <c r="B167" s="76"/>
      <c r="C167" s="76" t="str">
        <f>"Trusser Maxi nude str. L"</f>
        <v>Trusser Maxi nude str. L</v>
      </c>
      <c r="D167" s="75" t="s">
        <v>628</v>
      </c>
      <c r="E167" s="75">
        <v>25</v>
      </c>
      <c r="F167" s="153">
        <v>39.9</v>
      </c>
      <c r="G167" s="77"/>
      <c r="H167" s="77" t="s">
        <v>48</v>
      </c>
      <c r="I167" s="78">
        <v>0.2</v>
      </c>
      <c r="J167" s="153">
        <v>79.95</v>
      </c>
      <c r="K167" s="79">
        <f t="shared" si="8"/>
        <v>0.2</v>
      </c>
      <c r="L167" s="76" t="str">
        <f t="shared" si="6"/>
        <v>085</v>
      </c>
      <c r="M167" s="80" t="str">
        <f t="shared" si="7"/>
        <v>Boody</v>
      </c>
    </row>
    <row r="168" spans="1:13" ht="26.1" customHeight="1" x14ac:dyDescent="0.3">
      <c r="A168" s="75" t="str">
        <f>"23763"</f>
        <v>23763</v>
      </c>
      <c r="B168" s="76"/>
      <c r="C168" s="76" t="str">
        <f>"Trusser Maxi nude str. M"</f>
        <v>Trusser Maxi nude str. M</v>
      </c>
      <c r="D168" s="75" t="s">
        <v>628</v>
      </c>
      <c r="E168" s="75">
        <v>25</v>
      </c>
      <c r="F168" s="153">
        <v>39.9</v>
      </c>
      <c r="G168" s="77"/>
      <c r="H168" s="77" t="s">
        <v>48</v>
      </c>
      <c r="I168" s="78">
        <v>0.2</v>
      </c>
      <c r="J168" s="153">
        <v>79.95</v>
      </c>
      <c r="K168" s="79">
        <f t="shared" si="8"/>
        <v>0.2</v>
      </c>
      <c r="L168" s="76" t="str">
        <f t="shared" si="6"/>
        <v>085</v>
      </c>
      <c r="M168" s="80" t="str">
        <f t="shared" si="7"/>
        <v>Boody</v>
      </c>
    </row>
    <row r="169" spans="1:13" ht="26.1" customHeight="1" x14ac:dyDescent="0.3">
      <c r="A169" s="75" t="str">
        <f>"23762"</f>
        <v>23762</v>
      </c>
      <c r="B169" s="76"/>
      <c r="C169" s="76" t="str">
        <f>"Trusser Maxi nude str. S"</f>
        <v>Trusser Maxi nude str. S</v>
      </c>
      <c r="D169" s="75" t="s">
        <v>628</v>
      </c>
      <c r="E169" s="75">
        <v>25</v>
      </c>
      <c r="F169" s="153">
        <v>39.9</v>
      </c>
      <c r="G169" s="77"/>
      <c r="H169" s="77" t="s">
        <v>48</v>
      </c>
      <c r="I169" s="78">
        <v>0.2</v>
      </c>
      <c r="J169" s="153">
        <v>79.95</v>
      </c>
      <c r="K169" s="79">
        <f t="shared" si="8"/>
        <v>0.2</v>
      </c>
      <c r="L169" s="76" t="str">
        <f t="shared" si="6"/>
        <v>085</v>
      </c>
      <c r="M169" s="80" t="str">
        <f t="shared" si="7"/>
        <v>Boody</v>
      </c>
    </row>
    <row r="170" spans="1:13" ht="26.1" customHeight="1" x14ac:dyDescent="0.3">
      <c r="A170" s="75" t="str">
        <f>"23765"</f>
        <v>23765</v>
      </c>
      <c r="B170" s="76"/>
      <c r="C170" s="76" t="str">
        <f>"Trusser Maxi nude str. XL"</f>
        <v>Trusser Maxi nude str. XL</v>
      </c>
      <c r="D170" s="75" t="s">
        <v>628</v>
      </c>
      <c r="E170" s="75">
        <v>25</v>
      </c>
      <c r="F170" s="153">
        <v>39.9</v>
      </c>
      <c r="G170" s="77"/>
      <c r="H170" s="77" t="s">
        <v>48</v>
      </c>
      <c r="I170" s="78">
        <v>0.2</v>
      </c>
      <c r="J170" s="153">
        <v>79.95</v>
      </c>
      <c r="K170" s="79">
        <f t="shared" si="8"/>
        <v>0.2</v>
      </c>
      <c r="L170" s="76" t="str">
        <f t="shared" si="6"/>
        <v>085</v>
      </c>
      <c r="M170" s="80" t="str">
        <f t="shared" si="7"/>
        <v>Boody</v>
      </c>
    </row>
    <row r="171" spans="1:13" ht="26.1" customHeight="1" x14ac:dyDescent="0.3">
      <c r="A171" s="75" t="str">
        <f>"23760"</f>
        <v>23760</v>
      </c>
      <c r="B171" s="76"/>
      <c r="C171" s="76" t="str">
        <f>"Trusser Maxi sort str. L"</f>
        <v>Trusser Maxi sort str. L</v>
      </c>
      <c r="D171" s="75" t="s">
        <v>628</v>
      </c>
      <c r="E171" s="75">
        <v>25</v>
      </c>
      <c r="F171" s="153">
        <v>39.9</v>
      </c>
      <c r="G171" s="77"/>
      <c r="H171" s="77" t="s">
        <v>48</v>
      </c>
      <c r="I171" s="78">
        <v>0.2</v>
      </c>
      <c r="J171" s="153">
        <v>79.95</v>
      </c>
      <c r="K171" s="79">
        <f t="shared" si="8"/>
        <v>0.2</v>
      </c>
      <c r="L171" s="76" t="str">
        <f t="shared" si="6"/>
        <v>085</v>
      </c>
      <c r="M171" s="80" t="str">
        <f t="shared" si="7"/>
        <v>Boody</v>
      </c>
    </row>
    <row r="172" spans="1:13" ht="26.1" customHeight="1" x14ac:dyDescent="0.3">
      <c r="A172" s="75" t="str">
        <f>"23759"</f>
        <v>23759</v>
      </c>
      <c r="B172" s="76"/>
      <c r="C172" s="76" t="str">
        <f>"Trusser Maxi sort str. M"</f>
        <v>Trusser Maxi sort str. M</v>
      </c>
      <c r="D172" s="75" t="s">
        <v>628</v>
      </c>
      <c r="E172" s="75">
        <v>25</v>
      </c>
      <c r="F172" s="153">
        <v>39.9</v>
      </c>
      <c r="G172" s="77"/>
      <c r="H172" s="77" t="s">
        <v>48</v>
      </c>
      <c r="I172" s="78">
        <v>0.2</v>
      </c>
      <c r="J172" s="153">
        <v>79.95</v>
      </c>
      <c r="K172" s="79">
        <f t="shared" si="8"/>
        <v>0.2</v>
      </c>
      <c r="L172" s="76" t="str">
        <f t="shared" si="6"/>
        <v>085</v>
      </c>
      <c r="M172" s="80" t="str">
        <f t="shared" si="7"/>
        <v>Boody</v>
      </c>
    </row>
    <row r="173" spans="1:13" ht="26.1" customHeight="1" x14ac:dyDescent="0.3">
      <c r="A173" s="75" t="str">
        <f>"23758"</f>
        <v>23758</v>
      </c>
      <c r="B173" s="76"/>
      <c r="C173" s="76" t="str">
        <f>"Trusser Maxi sort str. S"</f>
        <v>Trusser Maxi sort str. S</v>
      </c>
      <c r="D173" s="75" t="s">
        <v>628</v>
      </c>
      <c r="E173" s="75">
        <v>25</v>
      </c>
      <c r="F173" s="153">
        <v>39.9</v>
      </c>
      <c r="G173" s="77"/>
      <c r="H173" s="77" t="s">
        <v>48</v>
      </c>
      <c r="I173" s="78">
        <v>0.2</v>
      </c>
      <c r="J173" s="153">
        <v>79.95</v>
      </c>
      <c r="K173" s="79">
        <f t="shared" si="8"/>
        <v>0.2</v>
      </c>
      <c r="L173" s="76" t="str">
        <f t="shared" si="6"/>
        <v>085</v>
      </c>
      <c r="M173" s="80" t="str">
        <f t="shared" si="7"/>
        <v>Boody</v>
      </c>
    </row>
    <row r="174" spans="1:13" ht="26.1" customHeight="1" x14ac:dyDescent="0.3">
      <c r="A174" s="75" t="str">
        <f>"23761"</f>
        <v>23761</v>
      </c>
      <c r="B174" s="76"/>
      <c r="C174" s="76" t="str">
        <f>"Trusser Maxi sort strl XL"</f>
        <v>Trusser Maxi sort strl XL</v>
      </c>
      <c r="D174" s="75" t="s">
        <v>628</v>
      </c>
      <c r="E174" s="75">
        <v>25</v>
      </c>
      <c r="F174" s="153">
        <v>39.9</v>
      </c>
      <c r="G174" s="77"/>
      <c r="H174" s="77" t="s">
        <v>48</v>
      </c>
      <c r="I174" s="78">
        <v>0.2</v>
      </c>
      <c r="J174" s="153">
        <v>79.95</v>
      </c>
      <c r="K174" s="79">
        <f t="shared" si="8"/>
        <v>0.2</v>
      </c>
      <c r="L174" s="76" t="str">
        <f t="shared" si="6"/>
        <v>085</v>
      </c>
      <c r="M174" s="80" t="str">
        <f t="shared" si="7"/>
        <v>Boody</v>
      </c>
    </row>
    <row r="175" spans="1:13" ht="26.1" customHeight="1" x14ac:dyDescent="0.3">
      <c r="A175" s="75" t="str">
        <f>"25746"</f>
        <v>25746</v>
      </c>
      <c r="B175" s="76"/>
      <c r="C175" s="76" t="str">
        <f>"Trusser Midi hvid str. L"</f>
        <v>Trusser Midi hvid str. L</v>
      </c>
      <c r="D175" s="75" t="s">
        <v>628</v>
      </c>
      <c r="E175" s="75">
        <v>25</v>
      </c>
      <c r="F175" s="153">
        <v>39.9</v>
      </c>
      <c r="G175" s="77"/>
      <c r="H175" s="77" t="s">
        <v>48</v>
      </c>
      <c r="I175" s="78">
        <v>0.2</v>
      </c>
      <c r="J175" s="153">
        <v>79.95</v>
      </c>
      <c r="K175" s="79">
        <f t="shared" si="8"/>
        <v>0.2</v>
      </c>
      <c r="L175" s="76" t="str">
        <f t="shared" si="6"/>
        <v>085</v>
      </c>
      <c r="M175" s="80" t="str">
        <f t="shared" si="7"/>
        <v>Boody</v>
      </c>
    </row>
    <row r="176" spans="1:13" ht="26.1" customHeight="1" x14ac:dyDescent="0.3">
      <c r="A176" s="75" t="str">
        <f>"25745"</f>
        <v>25745</v>
      </c>
      <c r="B176" s="76"/>
      <c r="C176" s="76" t="str">
        <f>"Trusser Midi hvid str. M"</f>
        <v>Trusser Midi hvid str. M</v>
      </c>
      <c r="D176" s="75" t="s">
        <v>628</v>
      </c>
      <c r="E176" s="75">
        <v>25</v>
      </c>
      <c r="F176" s="153">
        <v>39.9</v>
      </c>
      <c r="G176" s="77"/>
      <c r="H176" s="77" t="s">
        <v>48</v>
      </c>
      <c r="I176" s="78">
        <v>0.2</v>
      </c>
      <c r="J176" s="153">
        <v>79.95</v>
      </c>
      <c r="K176" s="79">
        <f t="shared" si="8"/>
        <v>0.2</v>
      </c>
      <c r="L176" s="76" t="str">
        <f t="shared" si="6"/>
        <v>085</v>
      </c>
      <c r="M176" s="80" t="str">
        <f t="shared" si="7"/>
        <v>Boody</v>
      </c>
    </row>
    <row r="177" spans="1:13" ht="26.1" customHeight="1" x14ac:dyDescent="0.3">
      <c r="A177" s="75" t="str">
        <f>"25784"</f>
        <v>25784</v>
      </c>
      <c r="B177" s="76"/>
      <c r="C177" s="76" t="str">
        <f>"Trusser Midi hvid str. S"</f>
        <v>Trusser Midi hvid str. S</v>
      </c>
      <c r="D177" s="75" t="s">
        <v>628</v>
      </c>
      <c r="E177" s="75">
        <v>25</v>
      </c>
      <c r="F177" s="153">
        <v>39.9</v>
      </c>
      <c r="G177" s="77"/>
      <c r="H177" s="77" t="s">
        <v>48</v>
      </c>
      <c r="I177" s="78">
        <v>0.2</v>
      </c>
      <c r="J177" s="153">
        <v>79.95</v>
      </c>
      <c r="K177" s="79">
        <f t="shared" si="8"/>
        <v>0.2</v>
      </c>
      <c r="L177" s="76" t="str">
        <f t="shared" si="6"/>
        <v>085</v>
      </c>
      <c r="M177" s="80" t="str">
        <f t="shared" si="7"/>
        <v>Boody</v>
      </c>
    </row>
    <row r="178" spans="1:13" ht="26.1" customHeight="1" x14ac:dyDescent="0.3">
      <c r="A178" s="75" t="str">
        <f>"25747"</f>
        <v>25747</v>
      </c>
      <c r="B178" s="76"/>
      <c r="C178" s="76" t="str">
        <f>"Trusser Midi hvid str. XL"</f>
        <v>Trusser Midi hvid str. XL</v>
      </c>
      <c r="D178" s="75" t="s">
        <v>628</v>
      </c>
      <c r="E178" s="75">
        <v>25</v>
      </c>
      <c r="F178" s="153">
        <v>39.9</v>
      </c>
      <c r="G178" s="77"/>
      <c r="H178" s="77" t="s">
        <v>48</v>
      </c>
      <c r="I178" s="78">
        <v>0.2</v>
      </c>
      <c r="J178" s="153">
        <v>79.95</v>
      </c>
      <c r="K178" s="79">
        <f t="shared" si="8"/>
        <v>0.2</v>
      </c>
      <c r="L178" s="76" t="str">
        <f t="shared" si="6"/>
        <v>085</v>
      </c>
      <c r="M178" s="80" t="str">
        <f t="shared" si="7"/>
        <v>Boody</v>
      </c>
    </row>
    <row r="179" spans="1:13" ht="26.1" customHeight="1" x14ac:dyDescent="0.3">
      <c r="A179" s="75" t="str">
        <f>"25743"</f>
        <v>25743</v>
      </c>
      <c r="B179" s="76"/>
      <c r="C179" s="76" t="str">
        <f>"Trusser Midi sort str. L"</f>
        <v>Trusser Midi sort str. L</v>
      </c>
      <c r="D179" s="75" t="s">
        <v>628</v>
      </c>
      <c r="E179" s="75">
        <v>25</v>
      </c>
      <c r="F179" s="153">
        <v>39.9</v>
      </c>
      <c r="G179" s="77"/>
      <c r="H179" s="77" t="s">
        <v>48</v>
      </c>
      <c r="I179" s="78">
        <v>0.2</v>
      </c>
      <c r="J179" s="153">
        <v>79.95</v>
      </c>
      <c r="K179" s="79">
        <f t="shared" si="8"/>
        <v>0.2</v>
      </c>
      <c r="L179" s="76" t="str">
        <f t="shared" si="6"/>
        <v>085</v>
      </c>
      <c r="M179" s="80" t="str">
        <f t="shared" si="7"/>
        <v>Boody</v>
      </c>
    </row>
    <row r="180" spans="1:13" ht="26.1" customHeight="1" x14ac:dyDescent="0.3">
      <c r="A180" s="75" t="str">
        <f>"25742"</f>
        <v>25742</v>
      </c>
      <c r="B180" s="76"/>
      <c r="C180" s="76" t="str">
        <f>"Trusser Midi sort str. M"</f>
        <v>Trusser Midi sort str. M</v>
      </c>
      <c r="D180" s="75" t="s">
        <v>628</v>
      </c>
      <c r="E180" s="75">
        <v>25</v>
      </c>
      <c r="F180" s="153">
        <v>39.9</v>
      </c>
      <c r="G180" s="77"/>
      <c r="H180" s="77" t="s">
        <v>48</v>
      </c>
      <c r="I180" s="78">
        <v>0.2</v>
      </c>
      <c r="J180" s="153">
        <v>79.95</v>
      </c>
      <c r="K180" s="79">
        <f t="shared" si="8"/>
        <v>0.2</v>
      </c>
      <c r="L180" s="76" t="str">
        <f t="shared" si="6"/>
        <v>085</v>
      </c>
      <c r="M180" s="80" t="str">
        <f t="shared" si="7"/>
        <v>Boody</v>
      </c>
    </row>
    <row r="181" spans="1:13" ht="26.1" customHeight="1" x14ac:dyDescent="0.3">
      <c r="A181" s="75" t="str">
        <f>"25785"</f>
        <v>25785</v>
      </c>
      <c r="B181" s="76"/>
      <c r="C181" s="76" t="str">
        <f>"Trusser Midi sort str. S"</f>
        <v>Trusser Midi sort str. S</v>
      </c>
      <c r="D181" s="75" t="s">
        <v>628</v>
      </c>
      <c r="E181" s="75">
        <v>25</v>
      </c>
      <c r="F181" s="153">
        <v>39.9</v>
      </c>
      <c r="G181" s="77"/>
      <c r="H181" s="77" t="s">
        <v>48</v>
      </c>
      <c r="I181" s="78">
        <v>0.2</v>
      </c>
      <c r="J181" s="153">
        <v>79.95</v>
      </c>
      <c r="K181" s="79">
        <f t="shared" si="8"/>
        <v>0.2</v>
      </c>
      <c r="L181" s="76" t="str">
        <f t="shared" si="6"/>
        <v>085</v>
      </c>
      <c r="M181" s="80" t="str">
        <f t="shared" si="7"/>
        <v>Boody</v>
      </c>
    </row>
    <row r="182" spans="1:13" ht="26.1" customHeight="1" x14ac:dyDescent="0.3">
      <c r="A182" s="75" t="str">
        <f>"25744"</f>
        <v>25744</v>
      </c>
      <c r="B182" s="76"/>
      <c r="C182" s="76" t="str">
        <f>"Trusser Midi sort str. XL"</f>
        <v>Trusser Midi sort str. XL</v>
      </c>
      <c r="D182" s="75" t="s">
        <v>628</v>
      </c>
      <c r="E182" s="75">
        <v>25</v>
      </c>
      <c r="F182" s="153">
        <v>39.9</v>
      </c>
      <c r="G182" s="77"/>
      <c r="H182" s="77" t="s">
        <v>48</v>
      </c>
      <c r="I182" s="78">
        <v>0.2</v>
      </c>
      <c r="J182" s="153">
        <v>79.95</v>
      </c>
      <c r="K182" s="79">
        <f t="shared" si="8"/>
        <v>0.2</v>
      </c>
      <c r="L182" s="76" t="str">
        <f t="shared" si="6"/>
        <v>085</v>
      </c>
      <c r="M182" s="80" t="str">
        <f t="shared" si="7"/>
        <v>Boody</v>
      </c>
    </row>
    <row r="183" spans="1:13" ht="26.1" customHeight="1" x14ac:dyDescent="0.3">
      <c r="A183" s="75" t="str">
        <f>"25787"</f>
        <v>25787</v>
      </c>
      <c r="B183" s="76"/>
      <c r="C183" s="76" t="str">
        <f>"Trusser Shorts hvid str. L"</f>
        <v>Trusser Shorts hvid str. L</v>
      </c>
      <c r="D183" s="75" t="s">
        <v>628</v>
      </c>
      <c r="E183" s="75">
        <v>25</v>
      </c>
      <c r="F183" s="153">
        <v>38.25</v>
      </c>
      <c r="G183" s="77"/>
      <c r="H183" s="77" t="s">
        <v>48</v>
      </c>
      <c r="I183" s="78">
        <v>0.2</v>
      </c>
      <c r="J183" s="153">
        <v>79.95</v>
      </c>
      <c r="K183" s="79">
        <f t="shared" si="8"/>
        <v>0.2</v>
      </c>
      <c r="L183" s="76" t="str">
        <f t="shared" si="6"/>
        <v>085</v>
      </c>
      <c r="M183" s="80" t="str">
        <f t="shared" si="7"/>
        <v>Boody</v>
      </c>
    </row>
    <row r="184" spans="1:13" ht="26.1" customHeight="1" x14ac:dyDescent="0.3">
      <c r="A184" s="75" t="str">
        <f>"23757"</f>
        <v>23757</v>
      </c>
      <c r="B184" s="76"/>
      <c r="C184" s="76" t="str">
        <f>"Trusser Shorts hvid str. M"</f>
        <v>Trusser Shorts hvid str. M</v>
      </c>
      <c r="D184" s="75" t="s">
        <v>628</v>
      </c>
      <c r="E184" s="75">
        <v>25</v>
      </c>
      <c r="F184" s="153">
        <v>38.25</v>
      </c>
      <c r="G184" s="77"/>
      <c r="H184" s="77" t="s">
        <v>48</v>
      </c>
      <c r="I184" s="78">
        <v>0.2</v>
      </c>
      <c r="J184" s="153">
        <v>79.95</v>
      </c>
      <c r="K184" s="79">
        <f t="shared" si="8"/>
        <v>0.2</v>
      </c>
      <c r="L184" s="76" t="str">
        <f t="shared" si="6"/>
        <v>085</v>
      </c>
      <c r="M184" s="80" t="str">
        <f t="shared" si="7"/>
        <v>Boody</v>
      </c>
    </row>
    <row r="185" spans="1:13" ht="26.1" customHeight="1" x14ac:dyDescent="0.3">
      <c r="A185" s="75" t="str">
        <f>"23756"</f>
        <v>23756</v>
      </c>
      <c r="B185" s="76"/>
      <c r="C185" s="76" t="str">
        <f>"Trusser Shorts hvid str. S"</f>
        <v>Trusser Shorts hvid str. S</v>
      </c>
      <c r="D185" s="75" t="s">
        <v>628</v>
      </c>
      <c r="E185" s="75">
        <v>25</v>
      </c>
      <c r="F185" s="153">
        <v>38.25</v>
      </c>
      <c r="G185" s="77"/>
      <c r="H185" s="77" t="s">
        <v>48</v>
      </c>
      <c r="I185" s="78">
        <v>0.2</v>
      </c>
      <c r="J185" s="153">
        <v>79.95</v>
      </c>
      <c r="K185" s="79">
        <f t="shared" si="8"/>
        <v>0.2</v>
      </c>
      <c r="L185" s="76" t="str">
        <f t="shared" si="6"/>
        <v>085</v>
      </c>
      <c r="M185" s="80" t="str">
        <f t="shared" si="7"/>
        <v>Boody</v>
      </c>
    </row>
    <row r="186" spans="1:13" ht="26.1" customHeight="1" x14ac:dyDescent="0.3">
      <c r="A186" s="75" t="str">
        <f>"25788"</f>
        <v>25788</v>
      </c>
      <c r="B186" s="76"/>
      <c r="C186" s="76" t="str">
        <f>"Trusser Shorts hvid str. XL"</f>
        <v>Trusser Shorts hvid str. XL</v>
      </c>
      <c r="D186" s="75" t="s">
        <v>628</v>
      </c>
      <c r="E186" s="75">
        <v>25</v>
      </c>
      <c r="F186" s="153">
        <v>38.25</v>
      </c>
      <c r="G186" s="77"/>
      <c r="H186" s="77" t="s">
        <v>48</v>
      </c>
      <c r="I186" s="78">
        <v>0.2</v>
      </c>
      <c r="J186" s="153">
        <v>79.95</v>
      </c>
      <c r="K186" s="79">
        <f t="shared" si="8"/>
        <v>0.2</v>
      </c>
      <c r="L186" s="76" t="str">
        <f t="shared" si="6"/>
        <v>085</v>
      </c>
      <c r="M186" s="80" t="str">
        <f t="shared" si="7"/>
        <v>Boody</v>
      </c>
    </row>
    <row r="187" spans="1:13" ht="26.1" customHeight="1" x14ac:dyDescent="0.3">
      <c r="A187" s="75" t="str">
        <f>"25786"</f>
        <v>25786</v>
      </c>
      <c r="B187" s="76"/>
      <c r="C187" s="76" t="str">
        <f>"Trusser Shorts nude str. L"</f>
        <v>Trusser Shorts nude str. L</v>
      </c>
      <c r="D187" s="75" t="s">
        <v>628</v>
      </c>
      <c r="E187" s="75">
        <v>25</v>
      </c>
      <c r="F187" s="153">
        <v>38.25</v>
      </c>
      <c r="G187" s="77"/>
      <c r="H187" s="77" t="s">
        <v>48</v>
      </c>
      <c r="I187" s="78">
        <v>0.2</v>
      </c>
      <c r="J187" s="153">
        <v>79.95</v>
      </c>
      <c r="K187" s="79">
        <f t="shared" si="8"/>
        <v>0.2</v>
      </c>
      <c r="L187" s="76" t="str">
        <f t="shared" si="6"/>
        <v>085</v>
      </c>
      <c r="M187" s="80" t="str">
        <f t="shared" si="7"/>
        <v>Boody</v>
      </c>
    </row>
    <row r="188" spans="1:13" ht="26.1" customHeight="1" x14ac:dyDescent="0.3">
      <c r="A188" s="75" t="str">
        <f>"23755"</f>
        <v>23755</v>
      </c>
      <c r="B188" s="76"/>
      <c r="C188" s="76" t="str">
        <f>"Trusser Shorts nude str. M"</f>
        <v>Trusser Shorts nude str. M</v>
      </c>
      <c r="D188" s="75" t="s">
        <v>628</v>
      </c>
      <c r="E188" s="75">
        <v>25</v>
      </c>
      <c r="F188" s="153">
        <v>38.25</v>
      </c>
      <c r="G188" s="77"/>
      <c r="H188" s="77" t="s">
        <v>48</v>
      </c>
      <c r="I188" s="78">
        <v>0.2</v>
      </c>
      <c r="J188" s="153">
        <v>79.95</v>
      </c>
      <c r="K188" s="79">
        <f t="shared" si="8"/>
        <v>0.2</v>
      </c>
      <c r="L188" s="76" t="str">
        <f t="shared" si="6"/>
        <v>085</v>
      </c>
      <c r="M188" s="80" t="str">
        <f t="shared" si="7"/>
        <v>Boody</v>
      </c>
    </row>
    <row r="189" spans="1:13" ht="26.1" customHeight="1" x14ac:dyDescent="0.3">
      <c r="A189" s="75" t="str">
        <f>"23754"</f>
        <v>23754</v>
      </c>
      <c r="B189" s="76"/>
      <c r="C189" s="76" t="str">
        <f>"Trusser Shorts nude str. S"</f>
        <v>Trusser Shorts nude str. S</v>
      </c>
      <c r="D189" s="75" t="s">
        <v>628</v>
      </c>
      <c r="E189" s="75">
        <v>25</v>
      </c>
      <c r="F189" s="153">
        <v>38.25</v>
      </c>
      <c r="G189" s="77"/>
      <c r="H189" s="77" t="s">
        <v>48</v>
      </c>
      <c r="I189" s="78">
        <v>0.2</v>
      </c>
      <c r="J189" s="153">
        <v>79.95</v>
      </c>
      <c r="K189" s="79">
        <f t="shared" si="8"/>
        <v>0.2</v>
      </c>
      <c r="L189" s="76" t="str">
        <f t="shared" si="6"/>
        <v>085</v>
      </c>
      <c r="M189" s="80" t="str">
        <f t="shared" si="7"/>
        <v>Boody</v>
      </c>
    </row>
    <row r="190" spans="1:13" ht="26.1" customHeight="1" x14ac:dyDescent="0.3">
      <c r="A190" s="75" t="str">
        <f>"26447"</f>
        <v>26447</v>
      </c>
      <c r="B190" s="76"/>
      <c r="C190" s="76" t="str">
        <f>"Trusser Shorts nude str. XL"</f>
        <v>Trusser Shorts nude str. XL</v>
      </c>
      <c r="D190" s="75" t="s">
        <v>628</v>
      </c>
      <c r="E190" s="75">
        <v>25</v>
      </c>
      <c r="F190" s="153">
        <v>38.25</v>
      </c>
      <c r="G190" s="77"/>
      <c r="H190" s="77" t="s">
        <v>48</v>
      </c>
      <c r="I190" s="78">
        <v>0.2</v>
      </c>
      <c r="J190" s="153">
        <v>79.95</v>
      </c>
      <c r="K190" s="79">
        <f t="shared" si="8"/>
        <v>0.2</v>
      </c>
      <c r="L190" s="76" t="str">
        <f t="shared" si="6"/>
        <v>085</v>
      </c>
      <c r="M190" s="80" t="str">
        <f t="shared" si="7"/>
        <v>Boody</v>
      </c>
    </row>
    <row r="191" spans="1:13" ht="26.1" customHeight="1" x14ac:dyDescent="0.3">
      <c r="A191" s="75" t="str">
        <f>"25789"</f>
        <v>25789</v>
      </c>
      <c r="B191" s="76"/>
      <c r="C191" s="76" t="str">
        <f>"Trusser Shorts sort str. L"</f>
        <v>Trusser Shorts sort str. L</v>
      </c>
      <c r="D191" s="75" t="s">
        <v>628</v>
      </c>
      <c r="E191" s="75">
        <v>25</v>
      </c>
      <c r="F191" s="153">
        <v>38.25</v>
      </c>
      <c r="G191" s="77"/>
      <c r="H191" s="77" t="s">
        <v>48</v>
      </c>
      <c r="I191" s="78">
        <v>0.2</v>
      </c>
      <c r="J191" s="153">
        <v>79.95</v>
      </c>
      <c r="K191" s="79">
        <f t="shared" si="8"/>
        <v>0.2</v>
      </c>
      <c r="L191" s="76" t="str">
        <f t="shared" si="6"/>
        <v>085</v>
      </c>
      <c r="M191" s="80" t="str">
        <f t="shared" si="7"/>
        <v>Boody</v>
      </c>
    </row>
    <row r="192" spans="1:13" ht="26.1" customHeight="1" x14ac:dyDescent="0.3">
      <c r="A192" s="75" t="str">
        <f>"23753"</f>
        <v>23753</v>
      </c>
      <c r="B192" s="76"/>
      <c r="C192" s="76" t="str">
        <f>"Trusser Shorts sort str. M"</f>
        <v>Trusser Shorts sort str. M</v>
      </c>
      <c r="D192" s="75" t="s">
        <v>628</v>
      </c>
      <c r="E192" s="75">
        <v>25</v>
      </c>
      <c r="F192" s="153">
        <v>38.25</v>
      </c>
      <c r="G192" s="77"/>
      <c r="H192" s="77" t="s">
        <v>48</v>
      </c>
      <c r="I192" s="78">
        <v>0.2</v>
      </c>
      <c r="J192" s="153">
        <v>79.95</v>
      </c>
      <c r="K192" s="79">
        <f t="shared" si="8"/>
        <v>0.2</v>
      </c>
      <c r="L192" s="76" t="str">
        <f t="shared" si="6"/>
        <v>085</v>
      </c>
      <c r="M192" s="80" t="str">
        <f t="shared" si="7"/>
        <v>Boody</v>
      </c>
    </row>
    <row r="193" spans="1:13" ht="26.1" customHeight="1" x14ac:dyDescent="0.3">
      <c r="A193" s="75" t="str">
        <f>"23752"</f>
        <v>23752</v>
      </c>
      <c r="B193" s="76"/>
      <c r="C193" s="76" t="str">
        <f>"Trusser Shorts sort str. S"</f>
        <v>Trusser Shorts sort str. S</v>
      </c>
      <c r="D193" s="75" t="s">
        <v>628</v>
      </c>
      <c r="E193" s="75">
        <v>25</v>
      </c>
      <c r="F193" s="153">
        <v>38.25</v>
      </c>
      <c r="G193" s="77"/>
      <c r="H193" s="77" t="s">
        <v>48</v>
      </c>
      <c r="I193" s="78">
        <v>0.2</v>
      </c>
      <c r="J193" s="153">
        <v>79.95</v>
      </c>
      <c r="K193" s="79">
        <f t="shared" si="8"/>
        <v>0.2</v>
      </c>
      <c r="L193" s="76" t="str">
        <f t="shared" si="6"/>
        <v>085</v>
      </c>
      <c r="M193" s="80" t="str">
        <f t="shared" si="7"/>
        <v>Boody</v>
      </c>
    </row>
    <row r="194" spans="1:13" ht="26.1" customHeight="1" x14ac:dyDescent="0.3">
      <c r="A194" s="75" t="str">
        <f>"25790"</f>
        <v>25790</v>
      </c>
      <c r="B194" s="76"/>
      <c r="C194" s="76" t="str">
        <f>"Trusser Shorts sort str. XL"</f>
        <v>Trusser Shorts sort str. XL</v>
      </c>
      <c r="D194" s="75" t="s">
        <v>628</v>
      </c>
      <c r="E194" s="75">
        <v>25</v>
      </c>
      <c r="F194" s="153">
        <v>38.25</v>
      </c>
      <c r="G194" s="77"/>
      <c r="H194" s="77" t="s">
        <v>48</v>
      </c>
      <c r="I194" s="78">
        <v>0.2</v>
      </c>
      <c r="J194" s="153">
        <v>79.95</v>
      </c>
      <c r="K194" s="79">
        <f t="shared" si="8"/>
        <v>0.2</v>
      </c>
      <c r="L194" s="76" t="str">
        <f t="shared" si="6"/>
        <v>085</v>
      </c>
      <c r="M194" s="80" t="str">
        <f t="shared" si="7"/>
        <v>Boody</v>
      </c>
    </row>
    <row r="195" spans="1:13" ht="26.1" customHeight="1" x14ac:dyDescent="0.3">
      <c r="A195" s="75" t="str">
        <f>"23794"</f>
        <v>23794</v>
      </c>
      <c r="B195" s="76"/>
      <c r="C195" s="76" t="str">
        <f>"T-Shirt Dame hvid str. L"</f>
        <v>T-Shirt Dame hvid str. L</v>
      </c>
      <c r="D195" s="75" t="s">
        <v>628</v>
      </c>
      <c r="E195" s="75">
        <v>25</v>
      </c>
      <c r="F195" s="153">
        <v>99</v>
      </c>
      <c r="G195" s="77"/>
      <c r="H195" s="77" t="s">
        <v>48</v>
      </c>
      <c r="I195" s="78">
        <v>0.2</v>
      </c>
      <c r="J195" s="153">
        <v>199</v>
      </c>
      <c r="K195" s="79">
        <f t="shared" si="8"/>
        <v>0.2</v>
      </c>
      <c r="L195" s="76" t="str">
        <f t="shared" si="6"/>
        <v>085</v>
      </c>
      <c r="M195" s="80" t="str">
        <f t="shared" si="7"/>
        <v>Boody</v>
      </c>
    </row>
    <row r="196" spans="1:13" ht="26.1" customHeight="1" x14ac:dyDescent="0.3">
      <c r="A196" s="75" t="str">
        <f>"25733"</f>
        <v>25733</v>
      </c>
      <c r="B196" s="76"/>
      <c r="C196" s="76" t="str">
        <f>"T-Shirt Dame hvid str. L"</f>
        <v>T-Shirt Dame hvid str. L</v>
      </c>
      <c r="D196" s="75" t="s">
        <v>628</v>
      </c>
      <c r="E196" s="75">
        <v>25</v>
      </c>
      <c r="F196" s="153">
        <v>99</v>
      </c>
      <c r="G196" s="77"/>
      <c r="H196" s="77" t="s">
        <v>48</v>
      </c>
      <c r="I196" s="78">
        <v>0.2</v>
      </c>
      <c r="J196" s="153">
        <v>199</v>
      </c>
      <c r="K196" s="79">
        <f t="shared" si="8"/>
        <v>0.2</v>
      </c>
      <c r="L196" s="76" t="str">
        <f t="shared" si="6"/>
        <v>085</v>
      </c>
      <c r="M196" s="80" t="str">
        <f t="shared" si="7"/>
        <v>Boody</v>
      </c>
    </row>
    <row r="197" spans="1:13" ht="26.1" customHeight="1" x14ac:dyDescent="0.3">
      <c r="A197" s="75" t="str">
        <f>"23793"</f>
        <v>23793</v>
      </c>
      <c r="B197" s="76"/>
      <c r="C197" s="76" t="str">
        <f>"T-Shirt Dame hvid str. M"</f>
        <v>T-Shirt Dame hvid str. M</v>
      </c>
      <c r="D197" s="75" t="s">
        <v>628</v>
      </c>
      <c r="E197" s="75">
        <v>25</v>
      </c>
      <c r="F197" s="153">
        <v>99</v>
      </c>
      <c r="G197" s="77"/>
      <c r="H197" s="77" t="s">
        <v>48</v>
      </c>
      <c r="I197" s="78">
        <v>0.2</v>
      </c>
      <c r="J197" s="153">
        <v>199</v>
      </c>
      <c r="K197" s="79">
        <f t="shared" si="8"/>
        <v>0.2</v>
      </c>
      <c r="L197" s="76" t="str">
        <f t="shared" si="6"/>
        <v>085</v>
      </c>
      <c r="M197" s="80" t="str">
        <f t="shared" si="7"/>
        <v>Boody</v>
      </c>
    </row>
    <row r="198" spans="1:13" ht="26.1" customHeight="1" x14ac:dyDescent="0.3">
      <c r="A198" s="75" t="str">
        <f>"25732"</f>
        <v>25732</v>
      </c>
      <c r="B198" s="76"/>
      <c r="C198" s="76" t="str">
        <f>"T-Shirt Dame hvid str. M"</f>
        <v>T-Shirt Dame hvid str. M</v>
      </c>
      <c r="D198" s="75" t="s">
        <v>628</v>
      </c>
      <c r="E198" s="75">
        <v>25</v>
      </c>
      <c r="F198" s="153">
        <v>99</v>
      </c>
      <c r="G198" s="77"/>
      <c r="H198" s="77" t="s">
        <v>48</v>
      </c>
      <c r="I198" s="78">
        <v>0.2</v>
      </c>
      <c r="J198" s="153">
        <v>199</v>
      </c>
      <c r="K198" s="79">
        <f t="shared" si="8"/>
        <v>0.2</v>
      </c>
      <c r="L198" s="76" t="str">
        <f t="shared" si="6"/>
        <v>085</v>
      </c>
      <c r="M198" s="80" t="str">
        <f t="shared" si="7"/>
        <v>Boody</v>
      </c>
    </row>
    <row r="199" spans="1:13" ht="26.1" customHeight="1" x14ac:dyDescent="0.3">
      <c r="A199" s="75" t="str">
        <f>"23792"</f>
        <v>23792</v>
      </c>
      <c r="B199" s="76"/>
      <c r="C199" s="76" t="str">
        <f>"T-Shirt Dame hvid str. S"</f>
        <v>T-Shirt Dame hvid str. S</v>
      </c>
      <c r="D199" s="75" t="s">
        <v>628</v>
      </c>
      <c r="E199" s="75">
        <v>25</v>
      </c>
      <c r="F199" s="153">
        <v>99</v>
      </c>
      <c r="G199" s="77"/>
      <c r="H199" s="77" t="s">
        <v>48</v>
      </c>
      <c r="I199" s="78">
        <v>0.2</v>
      </c>
      <c r="J199" s="153">
        <v>199</v>
      </c>
      <c r="K199" s="79">
        <f t="shared" si="8"/>
        <v>0.2</v>
      </c>
      <c r="L199" s="76" t="str">
        <f t="shared" si="6"/>
        <v>085</v>
      </c>
      <c r="M199" s="80" t="str">
        <f t="shared" si="7"/>
        <v>Boody</v>
      </c>
    </row>
    <row r="200" spans="1:13" ht="26.1" customHeight="1" x14ac:dyDescent="0.3">
      <c r="A200" s="75" t="str">
        <f>"25731"</f>
        <v>25731</v>
      </c>
      <c r="B200" s="76"/>
      <c r="C200" s="76" t="str">
        <f>"T-Shirt Dame hvid str. S"</f>
        <v>T-Shirt Dame hvid str. S</v>
      </c>
      <c r="D200" s="75" t="s">
        <v>628</v>
      </c>
      <c r="E200" s="75">
        <v>25</v>
      </c>
      <c r="F200" s="153">
        <v>99</v>
      </c>
      <c r="G200" s="77"/>
      <c r="H200" s="77" t="s">
        <v>48</v>
      </c>
      <c r="I200" s="78">
        <v>0.2</v>
      </c>
      <c r="J200" s="153">
        <v>199</v>
      </c>
      <c r="K200" s="79">
        <f t="shared" si="8"/>
        <v>0.2</v>
      </c>
      <c r="L200" s="76" t="str">
        <f t="shared" si="6"/>
        <v>085</v>
      </c>
      <c r="M200" s="80" t="str">
        <f t="shared" si="7"/>
        <v>Boody</v>
      </c>
    </row>
    <row r="201" spans="1:13" ht="26.1" customHeight="1" x14ac:dyDescent="0.3">
      <c r="A201" s="75" t="str">
        <f>"25722"</f>
        <v>25722</v>
      </c>
      <c r="B201" s="76"/>
      <c r="C201" s="76" t="str">
        <f>"T-Shirt Dame hvid str. XL"</f>
        <v>T-Shirt Dame hvid str. XL</v>
      </c>
      <c r="D201" s="75" t="s">
        <v>628</v>
      </c>
      <c r="E201" s="75">
        <v>25</v>
      </c>
      <c r="F201" s="153">
        <v>99.95</v>
      </c>
      <c r="G201" s="77"/>
      <c r="H201" s="77" t="s">
        <v>48</v>
      </c>
      <c r="I201" s="78">
        <v>0.2</v>
      </c>
      <c r="J201" s="153">
        <v>199</v>
      </c>
      <c r="K201" s="79">
        <f t="shared" si="8"/>
        <v>0.2</v>
      </c>
      <c r="L201" s="76" t="str">
        <f t="shared" si="6"/>
        <v>085</v>
      </c>
      <c r="M201" s="80" t="str">
        <f t="shared" si="7"/>
        <v>Boody</v>
      </c>
    </row>
    <row r="202" spans="1:13" ht="26.1" customHeight="1" x14ac:dyDescent="0.3">
      <c r="A202" s="75" t="str">
        <f>"25734"</f>
        <v>25734</v>
      </c>
      <c r="B202" s="76"/>
      <c r="C202" s="76" t="str">
        <f>"T-Shirt Dame hvid str. XL"</f>
        <v>T-Shirt Dame hvid str. XL</v>
      </c>
      <c r="D202" s="75" t="s">
        <v>628</v>
      </c>
      <c r="E202" s="75">
        <v>25</v>
      </c>
      <c r="F202" s="153">
        <v>99</v>
      </c>
      <c r="G202" s="77"/>
      <c r="H202" s="77" t="s">
        <v>48</v>
      </c>
      <c r="I202" s="78">
        <v>0.2</v>
      </c>
      <c r="J202" s="153">
        <v>199</v>
      </c>
      <c r="K202" s="79">
        <f t="shared" si="8"/>
        <v>0.2</v>
      </c>
      <c r="L202" s="76" t="str">
        <f t="shared" si="6"/>
        <v>085</v>
      </c>
      <c r="M202" s="80" t="str">
        <f t="shared" si="7"/>
        <v>Boody</v>
      </c>
    </row>
    <row r="203" spans="1:13" ht="26.1" customHeight="1" x14ac:dyDescent="0.3">
      <c r="A203" s="75" t="str">
        <f>"26574"</f>
        <v>26574</v>
      </c>
      <c r="B203" s="76"/>
      <c r="C203" s="76" t="str">
        <f>"T-shirt Dame langærmet grå "</f>
        <v xml:space="preserve">T-shirt Dame langærmet grå </v>
      </c>
      <c r="D203" s="75" t="s">
        <v>628</v>
      </c>
      <c r="E203" s="75">
        <v>25</v>
      </c>
      <c r="F203" s="153">
        <v>119.5</v>
      </c>
      <c r="G203" s="77"/>
      <c r="H203" s="77" t="s">
        <v>48</v>
      </c>
      <c r="I203" s="78">
        <v>0.2</v>
      </c>
      <c r="J203" s="153">
        <v>239</v>
      </c>
      <c r="K203" s="79">
        <f t="shared" si="8"/>
        <v>0.2</v>
      </c>
      <c r="L203" s="76" t="str">
        <f t="shared" si="6"/>
        <v>085</v>
      </c>
      <c r="M203" s="80" t="str">
        <f t="shared" si="7"/>
        <v>Boody</v>
      </c>
    </row>
    <row r="204" spans="1:13" ht="26.1" customHeight="1" x14ac:dyDescent="0.3">
      <c r="A204" s="75" t="str">
        <f>"26575"</f>
        <v>26575</v>
      </c>
      <c r="B204" s="76"/>
      <c r="C204" s="76" t="str">
        <f>"T-shirt Dame langærmet grå "</f>
        <v xml:space="preserve">T-shirt Dame langærmet grå </v>
      </c>
      <c r="D204" s="75" t="s">
        <v>628</v>
      </c>
      <c r="E204" s="75">
        <v>25</v>
      </c>
      <c r="F204" s="153">
        <v>119.5</v>
      </c>
      <c r="G204" s="77"/>
      <c r="H204" s="77" t="s">
        <v>48</v>
      </c>
      <c r="I204" s="78">
        <v>0.2</v>
      </c>
      <c r="J204" s="153">
        <v>239</v>
      </c>
      <c r="K204" s="79">
        <f t="shared" si="8"/>
        <v>0.2</v>
      </c>
      <c r="L204" s="76" t="str">
        <f t="shared" si="6"/>
        <v>085</v>
      </c>
      <c r="M204" s="80" t="str">
        <f t="shared" si="7"/>
        <v>Boody</v>
      </c>
    </row>
    <row r="205" spans="1:13" ht="26.1" customHeight="1" x14ac:dyDescent="0.3">
      <c r="A205" s="75" t="str">
        <f>"26576"</f>
        <v>26576</v>
      </c>
      <c r="B205" s="76"/>
      <c r="C205" s="76" t="str">
        <f>"T-shirt Dame langærmet grå "</f>
        <v xml:space="preserve">T-shirt Dame langærmet grå </v>
      </c>
      <c r="D205" s="75" t="s">
        <v>628</v>
      </c>
      <c r="E205" s="75">
        <v>25</v>
      </c>
      <c r="F205" s="153">
        <v>119.5</v>
      </c>
      <c r="G205" s="77"/>
      <c r="H205" s="77" t="s">
        <v>48</v>
      </c>
      <c r="I205" s="78">
        <v>0.2</v>
      </c>
      <c r="J205" s="153">
        <v>239</v>
      </c>
      <c r="K205" s="79">
        <f t="shared" si="8"/>
        <v>0.2</v>
      </c>
      <c r="L205" s="76" t="str">
        <f t="shared" si="6"/>
        <v>085</v>
      </c>
      <c r="M205" s="80" t="str">
        <f t="shared" si="7"/>
        <v>Boody</v>
      </c>
    </row>
    <row r="206" spans="1:13" ht="26.1" customHeight="1" x14ac:dyDescent="0.3">
      <c r="A206" s="75" t="str">
        <f>"26577"</f>
        <v>26577</v>
      </c>
      <c r="B206" s="76"/>
      <c r="C206" s="76" t="str">
        <f>"T-shirt Dame langærmet grå "</f>
        <v xml:space="preserve">T-shirt Dame langærmet grå </v>
      </c>
      <c r="D206" s="75" t="s">
        <v>628</v>
      </c>
      <c r="E206" s="75">
        <v>25</v>
      </c>
      <c r="F206" s="153">
        <v>119.5</v>
      </c>
      <c r="G206" s="77"/>
      <c r="H206" s="77" t="s">
        <v>48</v>
      </c>
      <c r="I206" s="78">
        <v>0.2</v>
      </c>
      <c r="J206" s="153">
        <v>239</v>
      </c>
      <c r="K206" s="79">
        <f t="shared" si="8"/>
        <v>0.2</v>
      </c>
      <c r="L206" s="76" t="str">
        <f t="shared" si="6"/>
        <v>085</v>
      </c>
      <c r="M206" s="80" t="str">
        <f t="shared" si="7"/>
        <v>Boody</v>
      </c>
    </row>
    <row r="207" spans="1:13" ht="26.1" customHeight="1" x14ac:dyDescent="0.3">
      <c r="A207" s="75" t="str">
        <f>"25956"</f>
        <v>25956</v>
      </c>
      <c r="B207" s="76"/>
      <c r="C207" s="76" t="str">
        <f>"T-shirt Dame langærmet hvid"</f>
        <v>T-shirt Dame langærmet hvid</v>
      </c>
      <c r="D207" s="75" t="s">
        <v>628</v>
      </c>
      <c r="E207" s="75">
        <v>25</v>
      </c>
      <c r="F207" s="153">
        <v>99</v>
      </c>
      <c r="G207" s="77"/>
      <c r="H207" s="77" t="s">
        <v>48</v>
      </c>
      <c r="I207" s="78">
        <v>0.2</v>
      </c>
      <c r="J207" s="153">
        <v>199</v>
      </c>
      <c r="K207" s="79">
        <f t="shared" si="8"/>
        <v>0.2</v>
      </c>
      <c r="L207" s="76" t="str">
        <f t="shared" si="6"/>
        <v>085</v>
      </c>
      <c r="M207" s="80" t="str">
        <f t="shared" si="7"/>
        <v>Boody</v>
      </c>
    </row>
    <row r="208" spans="1:13" ht="26.1" customHeight="1" x14ac:dyDescent="0.3">
      <c r="A208" s="75" t="str">
        <f>"25957"</f>
        <v>25957</v>
      </c>
      <c r="B208" s="76"/>
      <c r="C208" s="76" t="str">
        <f>"T-shirt Dame langærmet hvid "</f>
        <v xml:space="preserve">T-shirt Dame langærmet hvid </v>
      </c>
      <c r="D208" s="75" t="s">
        <v>628</v>
      </c>
      <c r="E208" s="75">
        <v>25</v>
      </c>
      <c r="F208" s="153">
        <v>99</v>
      </c>
      <c r="G208" s="77"/>
      <c r="H208" s="77" t="s">
        <v>48</v>
      </c>
      <c r="I208" s="78">
        <v>0.2</v>
      </c>
      <c r="J208" s="153">
        <v>199</v>
      </c>
      <c r="K208" s="79">
        <f t="shared" si="8"/>
        <v>0.2</v>
      </c>
      <c r="L208" s="76" t="str">
        <f t="shared" si="6"/>
        <v>085</v>
      </c>
      <c r="M208" s="80" t="str">
        <f t="shared" si="7"/>
        <v>Boody</v>
      </c>
    </row>
    <row r="209" spans="1:13" ht="26.1" customHeight="1" x14ac:dyDescent="0.3">
      <c r="A209" s="75" t="str">
        <f>"25958"</f>
        <v>25958</v>
      </c>
      <c r="B209" s="76"/>
      <c r="C209" s="76" t="str">
        <f>"T-shirt Dame langærmet hvid "</f>
        <v xml:space="preserve">T-shirt Dame langærmet hvid </v>
      </c>
      <c r="D209" s="75" t="s">
        <v>628</v>
      </c>
      <c r="E209" s="75">
        <v>25</v>
      </c>
      <c r="F209" s="153">
        <v>99</v>
      </c>
      <c r="G209" s="77"/>
      <c r="H209" s="77" t="s">
        <v>48</v>
      </c>
      <c r="I209" s="78">
        <v>0.2</v>
      </c>
      <c r="J209" s="153">
        <v>199</v>
      </c>
      <c r="K209" s="79">
        <f t="shared" si="8"/>
        <v>0.2</v>
      </c>
      <c r="L209" s="76" t="str">
        <f t="shared" si="6"/>
        <v>085</v>
      </c>
      <c r="M209" s="80" t="str">
        <f t="shared" si="7"/>
        <v>Boody</v>
      </c>
    </row>
    <row r="210" spans="1:13" ht="26.1" customHeight="1" x14ac:dyDescent="0.3">
      <c r="A210" s="75" t="str">
        <f>"25959"</f>
        <v>25959</v>
      </c>
      <c r="B210" s="76"/>
      <c r="C210" s="76" t="str">
        <f>"T-shirt Dame langærmet hvid "</f>
        <v xml:space="preserve">T-shirt Dame langærmet hvid </v>
      </c>
      <c r="D210" s="75" t="s">
        <v>628</v>
      </c>
      <c r="E210" s="75">
        <v>25</v>
      </c>
      <c r="F210" s="153">
        <v>99</v>
      </c>
      <c r="G210" s="77"/>
      <c r="H210" s="77" t="s">
        <v>48</v>
      </c>
      <c r="I210" s="78">
        <v>0.2</v>
      </c>
      <c r="J210" s="153">
        <v>199</v>
      </c>
      <c r="K210" s="79">
        <f t="shared" si="8"/>
        <v>0.2</v>
      </c>
      <c r="L210" s="76" t="str">
        <f t="shared" si="6"/>
        <v>085</v>
      </c>
      <c r="M210" s="80" t="str">
        <f t="shared" si="7"/>
        <v>Boody</v>
      </c>
    </row>
    <row r="211" spans="1:13" ht="26.1" customHeight="1" x14ac:dyDescent="0.3">
      <c r="A211" s="75" t="str">
        <f>"26409"</f>
        <v>26409</v>
      </c>
      <c r="B211" s="76"/>
      <c r="C211" s="76" t="str">
        <f>"T-shirt Dame langærmet sort"</f>
        <v>T-shirt Dame langærmet sort</v>
      </c>
      <c r="D211" s="75" t="s">
        <v>628</v>
      </c>
      <c r="E211" s="75">
        <v>25</v>
      </c>
      <c r="F211" s="153">
        <v>119.5</v>
      </c>
      <c r="G211" s="77"/>
      <c r="H211" s="77" t="s">
        <v>48</v>
      </c>
      <c r="I211" s="78">
        <v>0.2</v>
      </c>
      <c r="J211" s="153">
        <v>239</v>
      </c>
      <c r="K211" s="79">
        <f t="shared" si="8"/>
        <v>0.2</v>
      </c>
      <c r="L211" s="76" t="str">
        <f t="shared" si="6"/>
        <v>085</v>
      </c>
      <c r="M211" s="80" t="str">
        <f t="shared" si="7"/>
        <v>Boody</v>
      </c>
    </row>
    <row r="212" spans="1:13" ht="26.1" customHeight="1" x14ac:dyDescent="0.3">
      <c r="A212" s="75" t="str">
        <f>"26410"</f>
        <v>26410</v>
      </c>
      <c r="B212" s="76"/>
      <c r="C212" s="76" t="str">
        <f>"T-shirt Dame langærmet sort"</f>
        <v>T-shirt Dame langærmet sort</v>
      </c>
      <c r="D212" s="75" t="s">
        <v>628</v>
      </c>
      <c r="E212" s="75">
        <v>25</v>
      </c>
      <c r="F212" s="153">
        <v>119.5</v>
      </c>
      <c r="G212" s="77"/>
      <c r="H212" s="77" t="s">
        <v>48</v>
      </c>
      <c r="I212" s="78">
        <v>0.2</v>
      </c>
      <c r="J212" s="153">
        <v>239</v>
      </c>
      <c r="K212" s="79">
        <f t="shared" si="8"/>
        <v>0.2</v>
      </c>
      <c r="L212" s="76" t="str">
        <f t="shared" ref="L212:L260" si="9">"085"</f>
        <v>085</v>
      </c>
      <c r="M212" s="80" t="str">
        <f t="shared" ref="M212:M260" si="10">"Boody"</f>
        <v>Boody</v>
      </c>
    </row>
    <row r="213" spans="1:13" ht="26.1" customHeight="1" x14ac:dyDescent="0.3">
      <c r="A213" s="75" t="str">
        <f>"25119"</f>
        <v>25119</v>
      </c>
      <c r="B213" s="76"/>
      <c r="C213" s="76" t="str">
        <f>"T-shirt Dame langærmet sort "</f>
        <v xml:space="preserve">T-shirt Dame langærmet sort </v>
      </c>
      <c r="D213" s="75" t="s">
        <v>628</v>
      </c>
      <c r="E213" s="75">
        <v>25</v>
      </c>
      <c r="F213" s="153">
        <v>99</v>
      </c>
      <c r="G213" s="77"/>
      <c r="H213" s="77" t="s">
        <v>48</v>
      </c>
      <c r="I213" s="78">
        <v>0.2</v>
      </c>
      <c r="J213" s="153">
        <v>199</v>
      </c>
      <c r="K213" s="79">
        <f t="shared" ref="K213:K277" si="11">I213</f>
        <v>0.2</v>
      </c>
      <c r="L213" s="76" t="str">
        <f t="shared" si="9"/>
        <v>085</v>
      </c>
      <c r="M213" s="80" t="str">
        <f t="shared" si="10"/>
        <v>Boody</v>
      </c>
    </row>
    <row r="214" spans="1:13" ht="26.1" customHeight="1" x14ac:dyDescent="0.3">
      <c r="A214" s="75" t="str">
        <f>"25120"</f>
        <v>25120</v>
      </c>
      <c r="B214" s="76"/>
      <c r="C214" s="76" t="str">
        <f>"T-shirt Dame langærmet sort "</f>
        <v xml:space="preserve">T-shirt Dame langærmet sort </v>
      </c>
      <c r="D214" s="75" t="s">
        <v>628</v>
      </c>
      <c r="E214" s="75">
        <v>25</v>
      </c>
      <c r="F214" s="153">
        <v>99</v>
      </c>
      <c r="G214" s="77"/>
      <c r="H214" s="77" t="s">
        <v>48</v>
      </c>
      <c r="I214" s="78">
        <v>0.2</v>
      </c>
      <c r="J214" s="153">
        <v>199</v>
      </c>
      <c r="K214" s="79">
        <f t="shared" si="11"/>
        <v>0.2</v>
      </c>
      <c r="L214" s="76" t="str">
        <f t="shared" si="9"/>
        <v>085</v>
      </c>
      <c r="M214" s="80" t="str">
        <f t="shared" si="10"/>
        <v>Boody</v>
      </c>
    </row>
    <row r="215" spans="1:13" ht="26.1" customHeight="1" x14ac:dyDescent="0.3">
      <c r="A215" s="75" t="str">
        <f>"26407"</f>
        <v>26407</v>
      </c>
      <c r="B215" s="76"/>
      <c r="C215" s="76" t="str">
        <f>"T-shirt Dame langærmet sort "</f>
        <v xml:space="preserve">T-shirt Dame langærmet sort </v>
      </c>
      <c r="D215" s="75" t="s">
        <v>628</v>
      </c>
      <c r="E215" s="75">
        <v>25</v>
      </c>
      <c r="F215" s="153">
        <v>119.5</v>
      </c>
      <c r="G215" s="77"/>
      <c r="H215" s="77" t="s">
        <v>48</v>
      </c>
      <c r="I215" s="78">
        <v>0.2</v>
      </c>
      <c r="J215" s="153">
        <v>239</v>
      </c>
      <c r="K215" s="79">
        <f t="shared" si="11"/>
        <v>0.2</v>
      </c>
      <c r="L215" s="76" t="str">
        <f t="shared" si="9"/>
        <v>085</v>
      </c>
      <c r="M215" s="80" t="str">
        <f t="shared" si="10"/>
        <v>Boody</v>
      </c>
    </row>
    <row r="216" spans="1:13" ht="26.1" customHeight="1" x14ac:dyDescent="0.3">
      <c r="A216" s="75" t="str">
        <f>"26408"</f>
        <v>26408</v>
      </c>
      <c r="B216" s="76"/>
      <c r="C216" s="76" t="str">
        <f>"T-shirt Dame langærmet sort "</f>
        <v xml:space="preserve">T-shirt Dame langærmet sort </v>
      </c>
      <c r="D216" s="75" t="s">
        <v>628</v>
      </c>
      <c r="E216" s="75">
        <v>25</v>
      </c>
      <c r="F216" s="153">
        <v>119.5</v>
      </c>
      <c r="G216" s="77"/>
      <c r="H216" s="77" t="s">
        <v>48</v>
      </c>
      <c r="I216" s="78">
        <v>0.2</v>
      </c>
      <c r="J216" s="153">
        <v>239</v>
      </c>
      <c r="K216" s="79">
        <f t="shared" si="11"/>
        <v>0.2</v>
      </c>
      <c r="L216" s="76" t="str">
        <f t="shared" si="9"/>
        <v>085</v>
      </c>
      <c r="M216" s="80" t="str">
        <f t="shared" si="10"/>
        <v>Boody</v>
      </c>
    </row>
    <row r="217" spans="1:13" ht="26.1" customHeight="1" x14ac:dyDescent="0.3">
      <c r="A217" s="75" t="str">
        <f>"26448"</f>
        <v>26448</v>
      </c>
      <c r="B217" s="76"/>
      <c r="C217" s="76" t="str">
        <f>"T-shirt Dame langærmet sort "</f>
        <v xml:space="preserve">T-shirt Dame langærmet sort </v>
      </c>
      <c r="D217" s="75" t="s">
        <v>628</v>
      </c>
      <c r="E217" s="75">
        <v>25</v>
      </c>
      <c r="F217" s="153">
        <v>99</v>
      </c>
      <c r="G217" s="77"/>
      <c r="H217" s="77" t="s">
        <v>48</v>
      </c>
      <c r="I217" s="78">
        <v>0.2</v>
      </c>
      <c r="J217" s="153">
        <v>199</v>
      </c>
      <c r="K217" s="79">
        <f t="shared" si="11"/>
        <v>0.2</v>
      </c>
      <c r="L217" s="76" t="str">
        <f t="shared" si="9"/>
        <v>085</v>
      </c>
      <c r="M217" s="80" t="str">
        <f t="shared" si="10"/>
        <v>Boody</v>
      </c>
    </row>
    <row r="218" spans="1:13" ht="26.1" customHeight="1" x14ac:dyDescent="0.3">
      <c r="A218" s="75" t="str">
        <f>"25118"</f>
        <v>25118</v>
      </c>
      <c r="B218" s="76"/>
      <c r="C218" s="76" t="str">
        <f>"T-shirt Dame langærmet sort  "</f>
        <v xml:space="preserve">T-shirt Dame langærmet sort  </v>
      </c>
      <c r="D218" s="75" t="s">
        <v>628</v>
      </c>
      <c r="E218" s="75">
        <v>25</v>
      </c>
      <c r="F218" s="153">
        <v>99</v>
      </c>
      <c r="G218" s="77"/>
      <c r="H218" s="77" t="s">
        <v>48</v>
      </c>
      <c r="I218" s="78">
        <v>0.2</v>
      </c>
      <c r="J218" s="153">
        <v>199</v>
      </c>
      <c r="K218" s="79">
        <f t="shared" si="11"/>
        <v>0.2</v>
      </c>
      <c r="L218" s="76" t="str">
        <f t="shared" si="9"/>
        <v>085</v>
      </c>
      <c r="M218" s="80" t="str">
        <f t="shared" si="10"/>
        <v>Boody</v>
      </c>
    </row>
    <row r="219" spans="1:13" ht="26.1" customHeight="1" x14ac:dyDescent="0.3">
      <c r="A219" s="75" t="str">
        <f>"25729"</f>
        <v>25729</v>
      </c>
      <c r="B219" s="76"/>
      <c r="C219" s="76" t="str">
        <f>"T-Shirt Dame lys grå str. L"</f>
        <v>T-Shirt Dame lys grå str. L</v>
      </c>
      <c r="D219" s="75" t="s">
        <v>628</v>
      </c>
      <c r="E219" s="75">
        <v>25</v>
      </c>
      <c r="F219" s="153">
        <v>99</v>
      </c>
      <c r="G219" s="77"/>
      <c r="H219" s="77" t="s">
        <v>48</v>
      </c>
      <c r="I219" s="78">
        <v>0.2</v>
      </c>
      <c r="J219" s="153">
        <v>199</v>
      </c>
      <c r="K219" s="79">
        <f t="shared" si="11"/>
        <v>0.2</v>
      </c>
      <c r="L219" s="76" t="str">
        <f t="shared" si="9"/>
        <v>085</v>
      </c>
      <c r="M219" s="80" t="str">
        <f t="shared" si="10"/>
        <v>Boody</v>
      </c>
    </row>
    <row r="220" spans="1:13" ht="26.1" customHeight="1" x14ac:dyDescent="0.3">
      <c r="A220" s="75" t="str">
        <f>"25728"</f>
        <v>25728</v>
      </c>
      <c r="B220" s="76"/>
      <c r="C220" s="76" t="str">
        <f>"T-Shirt Dame lys grå str. M"</f>
        <v>T-Shirt Dame lys grå str. M</v>
      </c>
      <c r="D220" s="75" t="s">
        <v>628</v>
      </c>
      <c r="E220" s="75">
        <v>25</v>
      </c>
      <c r="F220" s="153">
        <v>99</v>
      </c>
      <c r="G220" s="77"/>
      <c r="H220" s="77" t="s">
        <v>48</v>
      </c>
      <c r="I220" s="78">
        <v>0.2</v>
      </c>
      <c r="J220" s="153">
        <v>199</v>
      </c>
      <c r="K220" s="79">
        <f t="shared" si="11"/>
        <v>0.2</v>
      </c>
      <c r="L220" s="76" t="str">
        <f t="shared" si="9"/>
        <v>085</v>
      </c>
      <c r="M220" s="80" t="str">
        <f t="shared" si="10"/>
        <v>Boody</v>
      </c>
    </row>
    <row r="221" spans="1:13" ht="26.1" customHeight="1" x14ac:dyDescent="0.3">
      <c r="A221" s="75" t="str">
        <f>"25727"</f>
        <v>25727</v>
      </c>
      <c r="B221" s="76"/>
      <c r="C221" s="76" t="str">
        <f>"T-Shirt Dame lys grå str. S"</f>
        <v>T-Shirt Dame lys grå str. S</v>
      </c>
      <c r="D221" s="75" t="s">
        <v>628</v>
      </c>
      <c r="E221" s="75">
        <v>25</v>
      </c>
      <c r="F221" s="153">
        <v>99</v>
      </c>
      <c r="G221" s="77"/>
      <c r="H221" s="77" t="s">
        <v>48</v>
      </c>
      <c r="I221" s="78">
        <v>0.2</v>
      </c>
      <c r="J221" s="153">
        <v>199</v>
      </c>
      <c r="K221" s="79">
        <f t="shared" si="11"/>
        <v>0.2</v>
      </c>
      <c r="L221" s="76" t="str">
        <f t="shared" si="9"/>
        <v>085</v>
      </c>
      <c r="M221" s="80" t="str">
        <f t="shared" si="10"/>
        <v>Boody</v>
      </c>
    </row>
    <row r="222" spans="1:13" ht="26.1" customHeight="1" x14ac:dyDescent="0.3">
      <c r="A222" s="75" t="str">
        <f>"25730"</f>
        <v>25730</v>
      </c>
      <c r="B222" s="76"/>
      <c r="C222" s="76" t="str">
        <f>"T-Shirt Dame lys grå str. XL"</f>
        <v>T-Shirt Dame lys grå str. XL</v>
      </c>
      <c r="D222" s="75" t="s">
        <v>628</v>
      </c>
      <c r="E222" s="75">
        <v>25</v>
      </c>
      <c r="F222" s="153">
        <v>99</v>
      </c>
      <c r="G222" s="77"/>
      <c r="H222" s="77" t="s">
        <v>48</v>
      </c>
      <c r="I222" s="78">
        <v>0.2</v>
      </c>
      <c r="J222" s="153">
        <v>199</v>
      </c>
      <c r="K222" s="79">
        <f t="shared" si="11"/>
        <v>0.2</v>
      </c>
      <c r="L222" s="76" t="str">
        <f t="shared" si="9"/>
        <v>085</v>
      </c>
      <c r="M222" s="80" t="str">
        <f t="shared" si="10"/>
        <v>Boody</v>
      </c>
    </row>
    <row r="223" spans="1:13" ht="26.1" customHeight="1" x14ac:dyDescent="0.3">
      <c r="A223" s="75" t="str">
        <f>"23791"</f>
        <v>23791</v>
      </c>
      <c r="B223" s="76"/>
      <c r="C223" s="76" t="str">
        <f>"T-Shirt Dame sort str. L"</f>
        <v>T-Shirt Dame sort str. L</v>
      </c>
      <c r="D223" s="75" t="s">
        <v>628</v>
      </c>
      <c r="E223" s="75">
        <v>25</v>
      </c>
      <c r="F223" s="153">
        <v>99</v>
      </c>
      <c r="G223" s="77"/>
      <c r="H223" s="77" t="s">
        <v>48</v>
      </c>
      <c r="I223" s="78">
        <v>0.2</v>
      </c>
      <c r="J223" s="153">
        <v>199</v>
      </c>
      <c r="K223" s="79">
        <f t="shared" si="11"/>
        <v>0.2</v>
      </c>
      <c r="L223" s="76" t="str">
        <f t="shared" si="9"/>
        <v>085</v>
      </c>
      <c r="M223" s="80" t="str">
        <f t="shared" si="10"/>
        <v>Boody</v>
      </c>
    </row>
    <row r="224" spans="1:13" ht="26.1" customHeight="1" x14ac:dyDescent="0.3">
      <c r="A224" s="75" t="str">
        <f>"25725"</f>
        <v>25725</v>
      </c>
      <c r="B224" s="76"/>
      <c r="C224" s="76" t="str">
        <f>"T-Shirt Dame sort str. L"</f>
        <v>T-Shirt Dame sort str. L</v>
      </c>
      <c r="D224" s="75" t="s">
        <v>628</v>
      </c>
      <c r="E224" s="75">
        <v>25</v>
      </c>
      <c r="F224" s="153">
        <v>99</v>
      </c>
      <c r="G224" s="77"/>
      <c r="H224" s="77" t="s">
        <v>48</v>
      </c>
      <c r="I224" s="78">
        <v>0.2</v>
      </c>
      <c r="J224" s="153">
        <v>199</v>
      </c>
      <c r="K224" s="79">
        <f t="shared" si="11"/>
        <v>0.2</v>
      </c>
      <c r="L224" s="76" t="str">
        <f t="shared" si="9"/>
        <v>085</v>
      </c>
      <c r="M224" s="80" t="str">
        <f t="shared" si="10"/>
        <v>Boody</v>
      </c>
    </row>
    <row r="225" spans="1:13" ht="26.1" customHeight="1" x14ac:dyDescent="0.3">
      <c r="A225" s="75" t="str">
        <f>"23790"</f>
        <v>23790</v>
      </c>
      <c r="B225" s="76"/>
      <c r="C225" s="76" t="str">
        <f>"T-Shirt Dame sort str. M"</f>
        <v>T-Shirt Dame sort str. M</v>
      </c>
      <c r="D225" s="75" t="s">
        <v>628</v>
      </c>
      <c r="E225" s="75">
        <v>25</v>
      </c>
      <c r="F225" s="153">
        <v>99</v>
      </c>
      <c r="G225" s="77"/>
      <c r="H225" s="77" t="s">
        <v>48</v>
      </c>
      <c r="I225" s="78">
        <v>0.2</v>
      </c>
      <c r="J225" s="153">
        <v>199</v>
      </c>
      <c r="K225" s="79">
        <f t="shared" si="11"/>
        <v>0.2</v>
      </c>
      <c r="L225" s="76" t="str">
        <f t="shared" si="9"/>
        <v>085</v>
      </c>
      <c r="M225" s="80" t="str">
        <f t="shared" si="10"/>
        <v>Boody</v>
      </c>
    </row>
    <row r="226" spans="1:13" ht="26.1" customHeight="1" x14ac:dyDescent="0.3">
      <c r="A226" s="75" t="str">
        <f>"25724"</f>
        <v>25724</v>
      </c>
      <c r="B226" s="76"/>
      <c r="C226" s="76" t="str">
        <f>"T-Shirt Dame sort str. M"</f>
        <v>T-Shirt Dame sort str. M</v>
      </c>
      <c r="D226" s="75" t="s">
        <v>628</v>
      </c>
      <c r="E226" s="75">
        <v>25</v>
      </c>
      <c r="F226" s="153">
        <v>99</v>
      </c>
      <c r="G226" s="77"/>
      <c r="H226" s="77" t="s">
        <v>48</v>
      </c>
      <c r="I226" s="78">
        <v>0.2</v>
      </c>
      <c r="J226" s="153">
        <v>199</v>
      </c>
      <c r="K226" s="79">
        <f t="shared" si="11"/>
        <v>0.2</v>
      </c>
      <c r="L226" s="76" t="str">
        <f t="shared" si="9"/>
        <v>085</v>
      </c>
      <c r="M226" s="80" t="str">
        <f t="shared" si="10"/>
        <v>Boody</v>
      </c>
    </row>
    <row r="227" spans="1:13" ht="26.1" customHeight="1" x14ac:dyDescent="0.3">
      <c r="A227" s="75" t="str">
        <f>"23858"</f>
        <v>23858</v>
      </c>
      <c r="B227" s="76"/>
      <c r="C227" s="76" t="str">
        <f>"T-Shirt Dame sort str. S"</f>
        <v>T-Shirt Dame sort str. S</v>
      </c>
      <c r="D227" s="75" t="s">
        <v>628</v>
      </c>
      <c r="E227" s="75">
        <v>25</v>
      </c>
      <c r="F227" s="153">
        <v>99</v>
      </c>
      <c r="G227" s="77"/>
      <c r="H227" s="77" t="s">
        <v>48</v>
      </c>
      <c r="I227" s="78">
        <v>0.2</v>
      </c>
      <c r="J227" s="153">
        <v>199</v>
      </c>
      <c r="K227" s="79">
        <f t="shared" si="11"/>
        <v>0.2</v>
      </c>
      <c r="L227" s="76" t="str">
        <f t="shared" si="9"/>
        <v>085</v>
      </c>
      <c r="M227" s="80" t="str">
        <f t="shared" si="10"/>
        <v>Boody</v>
      </c>
    </row>
    <row r="228" spans="1:13" ht="26.1" customHeight="1" x14ac:dyDescent="0.3">
      <c r="A228" s="75" t="str">
        <f>"25723"</f>
        <v>25723</v>
      </c>
      <c r="B228" s="76"/>
      <c r="C228" s="76" t="str">
        <f>"T-Shirt Dame sort str. S"</f>
        <v>T-Shirt Dame sort str. S</v>
      </c>
      <c r="D228" s="75" t="s">
        <v>628</v>
      </c>
      <c r="E228" s="75">
        <v>25</v>
      </c>
      <c r="F228" s="153">
        <v>99</v>
      </c>
      <c r="G228" s="77"/>
      <c r="H228" s="77" t="s">
        <v>48</v>
      </c>
      <c r="I228" s="78">
        <v>0.2</v>
      </c>
      <c r="J228" s="153">
        <v>199</v>
      </c>
      <c r="K228" s="79">
        <f t="shared" si="11"/>
        <v>0.2</v>
      </c>
      <c r="L228" s="76" t="str">
        <f t="shared" si="9"/>
        <v>085</v>
      </c>
      <c r="M228" s="80" t="str">
        <f t="shared" si="10"/>
        <v>Boody</v>
      </c>
    </row>
    <row r="229" spans="1:13" ht="26.1" customHeight="1" x14ac:dyDescent="0.3">
      <c r="A229" s="75" t="str">
        <f>"25721"</f>
        <v>25721</v>
      </c>
      <c r="B229" s="76"/>
      <c r="C229" s="76" t="str">
        <f>"T-Shirt Dame sort str. XL"</f>
        <v>T-Shirt Dame sort str. XL</v>
      </c>
      <c r="D229" s="75" t="s">
        <v>628</v>
      </c>
      <c r="E229" s="75">
        <v>25</v>
      </c>
      <c r="F229" s="153">
        <v>99</v>
      </c>
      <c r="G229" s="77"/>
      <c r="H229" s="77" t="s">
        <v>48</v>
      </c>
      <c r="I229" s="78">
        <v>0.2</v>
      </c>
      <c r="J229" s="153">
        <v>199</v>
      </c>
      <c r="K229" s="79">
        <f t="shared" si="11"/>
        <v>0.2</v>
      </c>
      <c r="L229" s="76" t="str">
        <f t="shared" si="9"/>
        <v>085</v>
      </c>
      <c r="M229" s="80" t="str">
        <f t="shared" si="10"/>
        <v>Boody</v>
      </c>
    </row>
    <row r="230" spans="1:13" ht="26.1" customHeight="1" x14ac:dyDescent="0.3">
      <c r="A230" s="75" t="str">
        <f>"25726"</f>
        <v>25726</v>
      </c>
      <c r="B230" s="76"/>
      <c r="C230" s="76" t="str">
        <f>"T-Shirt Dame sort str. XL"</f>
        <v>T-Shirt Dame sort str. XL</v>
      </c>
      <c r="D230" s="75" t="s">
        <v>628</v>
      </c>
      <c r="E230" s="75">
        <v>25</v>
      </c>
      <c r="F230" s="153">
        <v>99</v>
      </c>
      <c r="G230" s="77"/>
      <c r="H230" s="77" t="s">
        <v>48</v>
      </c>
      <c r="I230" s="78">
        <v>0.2</v>
      </c>
      <c r="J230" s="153">
        <v>199</v>
      </c>
      <c r="K230" s="79">
        <f t="shared" si="11"/>
        <v>0.2</v>
      </c>
      <c r="L230" s="76" t="str">
        <f t="shared" si="9"/>
        <v>085</v>
      </c>
      <c r="M230" s="80" t="str">
        <f t="shared" si="10"/>
        <v>Boody</v>
      </c>
    </row>
    <row r="231" spans="1:13" ht="26.1" customHeight="1" x14ac:dyDescent="0.3">
      <c r="A231" s="75" t="str">
        <f>"23834"</f>
        <v>23834</v>
      </c>
      <c r="B231" s="76"/>
      <c r="C231" s="76" t="str">
        <f>"T-Shirt Herre hvid str. L"</f>
        <v>T-Shirt Herre hvid str. L</v>
      </c>
      <c r="D231" s="75" t="s">
        <v>628</v>
      </c>
      <c r="E231" s="75">
        <v>25</v>
      </c>
      <c r="F231" s="153">
        <v>99</v>
      </c>
      <c r="G231" s="77"/>
      <c r="H231" s="77" t="s">
        <v>48</v>
      </c>
      <c r="I231" s="78">
        <v>0.2</v>
      </c>
      <c r="J231" s="153">
        <v>199</v>
      </c>
      <c r="K231" s="79">
        <f t="shared" si="11"/>
        <v>0.2</v>
      </c>
      <c r="L231" s="76" t="str">
        <f t="shared" si="9"/>
        <v>085</v>
      </c>
      <c r="M231" s="80" t="str">
        <f t="shared" si="10"/>
        <v>Boody</v>
      </c>
    </row>
    <row r="232" spans="1:13" ht="26.1" customHeight="1" x14ac:dyDescent="0.3">
      <c r="A232" s="75" t="str">
        <f>"23833"</f>
        <v>23833</v>
      </c>
      <c r="B232" s="76"/>
      <c r="C232" s="76" t="str">
        <f>"T-Shirt Herre hvid str. M"</f>
        <v>T-Shirt Herre hvid str. M</v>
      </c>
      <c r="D232" s="75" t="s">
        <v>628</v>
      </c>
      <c r="E232" s="75">
        <v>25</v>
      </c>
      <c r="F232" s="153">
        <v>99</v>
      </c>
      <c r="G232" s="77"/>
      <c r="H232" s="77" t="s">
        <v>48</v>
      </c>
      <c r="I232" s="78">
        <v>0.2</v>
      </c>
      <c r="J232" s="153">
        <v>199</v>
      </c>
      <c r="K232" s="79">
        <f t="shared" si="11"/>
        <v>0.2</v>
      </c>
      <c r="L232" s="76" t="str">
        <f t="shared" si="9"/>
        <v>085</v>
      </c>
      <c r="M232" s="80" t="str">
        <f t="shared" si="10"/>
        <v>Boody</v>
      </c>
    </row>
    <row r="233" spans="1:13" ht="26.1" customHeight="1" x14ac:dyDescent="0.3">
      <c r="A233" s="75" t="str">
        <f>"23832"</f>
        <v>23832</v>
      </c>
      <c r="B233" s="76"/>
      <c r="C233" s="76" t="str">
        <f>"T-Shirt Herre hvid str. S"</f>
        <v>T-Shirt Herre hvid str. S</v>
      </c>
      <c r="D233" s="75" t="s">
        <v>628</v>
      </c>
      <c r="E233" s="75">
        <v>25</v>
      </c>
      <c r="F233" s="153">
        <v>99</v>
      </c>
      <c r="G233" s="77"/>
      <c r="H233" s="77" t="s">
        <v>48</v>
      </c>
      <c r="I233" s="78">
        <v>0.2</v>
      </c>
      <c r="J233" s="153">
        <v>199</v>
      </c>
      <c r="K233" s="79">
        <f t="shared" si="11"/>
        <v>0.2</v>
      </c>
      <c r="L233" s="76" t="str">
        <f t="shared" si="9"/>
        <v>085</v>
      </c>
      <c r="M233" s="80" t="str">
        <f t="shared" si="10"/>
        <v>Boody</v>
      </c>
    </row>
    <row r="234" spans="1:13" ht="26.1" customHeight="1" x14ac:dyDescent="0.3">
      <c r="A234" s="75" t="str">
        <f>"23835"</f>
        <v>23835</v>
      </c>
      <c r="B234" s="76"/>
      <c r="C234" s="76" t="str">
        <f>"T-Shirt Herre hvid str. XL"</f>
        <v>T-Shirt Herre hvid str. XL</v>
      </c>
      <c r="D234" s="75" t="s">
        <v>628</v>
      </c>
      <c r="E234" s="75">
        <v>25</v>
      </c>
      <c r="F234" s="153">
        <v>99</v>
      </c>
      <c r="G234" s="77"/>
      <c r="H234" s="77" t="s">
        <v>48</v>
      </c>
      <c r="I234" s="78">
        <v>0.2</v>
      </c>
      <c r="J234" s="153">
        <v>199</v>
      </c>
      <c r="K234" s="79">
        <f t="shared" si="11"/>
        <v>0.2</v>
      </c>
      <c r="L234" s="76" t="str">
        <f t="shared" si="9"/>
        <v>085</v>
      </c>
      <c r="M234" s="80" t="str">
        <f t="shared" si="10"/>
        <v>Boody</v>
      </c>
    </row>
    <row r="235" spans="1:13" ht="26.1" customHeight="1" x14ac:dyDescent="0.3">
      <c r="A235" s="75" t="str">
        <f>"26570"</f>
        <v>26570</v>
      </c>
      <c r="B235" s="76"/>
      <c r="C235" s="76" t="str">
        <f>"T-shirt Herre langærmet sort"</f>
        <v>T-shirt Herre langærmet sort</v>
      </c>
      <c r="D235" s="75" t="s">
        <v>628</v>
      </c>
      <c r="E235" s="75">
        <v>25</v>
      </c>
      <c r="F235" s="153">
        <v>119.5</v>
      </c>
      <c r="G235" s="77"/>
      <c r="H235" s="77" t="s">
        <v>48</v>
      </c>
      <c r="I235" s="78">
        <v>0.2</v>
      </c>
      <c r="J235" s="153">
        <v>239</v>
      </c>
      <c r="K235" s="79">
        <f t="shared" si="11"/>
        <v>0.2</v>
      </c>
      <c r="L235" s="76" t="str">
        <f t="shared" si="9"/>
        <v>085</v>
      </c>
      <c r="M235" s="80" t="str">
        <f t="shared" si="10"/>
        <v>Boody</v>
      </c>
    </row>
    <row r="236" spans="1:13" ht="26.1" customHeight="1" x14ac:dyDescent="0.3">
      <c r="A236" s="75" t="str">
        <f>"26571"</f>
        <v>26571</v>
      </c>
      <c r="B236" s="76"/>
      <c r="C236" s="76" t="str">
        <f>"T-shirt Herre langærmet sort "</f>
        <v xml:space="preserve">T-shirt Herre langærmet sort </v>
      </c>
      <c r="D236" s="75" t="s">
        <v>628</v>
      </c>
      <c r="E236" s="75">
        <v>25</v>
      </c>
      <c r="F236" s="153">
        <v>119.5</v>
      </c>
      <c r="G236" s="77"/>
      <c r="H236" s="77" t="s">
        <v>48</v>
      </c>
      <c r="I236" s="78">
        <v>0.2</v>
      </c>
      <c r="J236" s="153">
        <v>239</v>
      </c>
      <c r="K236" s="79">
        <f t="shared" si="11"/>
        <v>0.2</v>
      </c>
      <c r="L236" s="76" t="str">
        <f t="shared" si="9"/>
        <v>085</v>
      </c>
      <c r="M236" s="80" t="str">
        <f t="shared" si="10"/>
        <v>Boody</v>
      </c>
    </row>
    <row r="237" spans="1:13" ht="26.1" customHeight="1" x14ac:dyDescent="0.3">
      <c r="A237" s="75" t="str">
        <f>"26572"</f>
        <v>26572</v>
      </c>
      <c r="B237" s="76"/>
      <c r="C237" s="76" t="str">
        <f>"T-shirt Herre langærmet sort "</f>
        <v xml:space="preserve">T-shirt Herre langærmet sort </v>
      </c>
      <c r="D237" s="75" t="s">
        <v>628</v>
      </c>
      <c r="E237" s="75">
        <v>25</v>
      </c>
      <c r="F237" s="153">
        <v>119.5</v>
      </c>
      <c r="G237" s="77"/>
      <c r="H237" s="77" t="s">
        <v>48</v>
      </c>
      <c r="I237" s="78">
        <v>0.2</v>
      </c>
      <c r="J237" s="153">
        <v>239</v>
      </c>
      <c r="K237" s="79">
        <f t="shared" si="11"/>
        <v>0.2</v>
      </c>
      <c r="L237" s="76" t="str">
        <f t="shared" si="9"/>
        <v>085</v>
      </c>
      <c r="M237" s="80" t="str">
        <f t="shared" si="10"/>
        <v>Boody</v>
      </c>
    </row>
    <row r="238" spans="1:13" ht="26.1" customHeight="1" x14ac:dyDescent="0.3">
      <c r="A238" s="75" t="str">
        <f>"26573"</f>
        <v>26573</v>
      </c>
      <c r="B238" s="76"/>
      <c r="C238" s="76" t="str">
        <f>"T-shirt Herre langærmet sort "</f>
        <v xml:space="preserve">T-shirt Herre langærmet sort </v>
      </c>
      <c r="D238" s="75" t="s">
        <v>628</v>
      </c>
      <c r="E238" s="75">
        <v>25</v>
      </c>
      <c r="F238" s="153">
        <v>119.5</v>
      </c>
      <c r="G238" s="77"/>
      <c r="H238" s="77" t="s">
        <v>48</v>
      </c>
      <c r="I238" s="78">
        <v>0.2</v>
      </c>
      <c r="J238" s="153">
        <v>239</v>
      </c>
      <c r="K238" s="79">
        <f t="shared" si="11"/>
        <v>0.2</v>
      </c>
      <c r="L238" s="76" t="str">
        <f t="shared" si="9"/>
        <v>085</v>
      </c>
      <c r="M238" s="80" t="str">
        <f t="shared" si="10"/>
        <v>Boody</v>
      </c>
    </row>
    <row r="239" spans="1:13" ht="26.1" customHeight="1" x14ac:dyDescent="0.3">
      <c r="A239" s="75" t="str">
        <f>"25737"</f>
        <v>25737</v>
      </c>
      <c r="B239" s="76"/>
      <c r="C239" s="76" t="str">
        <f>"T-Shirt Herre mørk grå str. L"</f>
        <v>T-Shirt Herre mørk grå str. L</v>
      </c>
      <c r="D239" s="75" t="s">
        <v>628</v>
      </c>
      <c r="E239" s="75">
        <v>25</v>
      </c>
      <c r="F239" s="153">
        <v>99</v>
      </c>
      <c r="G239" s="77"/>
      <c r="H239" s="77" t="s">
        <v>48</v>
      </c>
      <c r="I239" s="78">
        <v>0.2</v>
      </c>
      <c r="J239" s="153">
        <v>199</v>
      </c>
      <c r="K239" s="79">
        <f t="shared" si="11"/>
        <v>0.2</v>
      </c>
      <c r="L239" s="76" t="str">
        <f t="shared" si="9"/>
        <v>085</v>
      </c>
      <c r="M239" s="80" t="str">
        <f t="shared" si="10"/>
        <v>Boody</v>
      </c>
    </row>
    <row r="240" spans="1:13" ht="26.1" customHeight="1" x14ac:dyDescent="0.3">
      <c r="A240" s="75" t="str">
        <f>"25736"</f>
        <v>25736</v>
      </c>
      <c r="B240" s="76"/>
      <c r="C240" s="76" t="str">
        <f>"T-Shirt Herre mørk grå str. M"</f>
        <v>T-Shirt Herre mørk grå str. M</v>
      </c>
      <c r="D240" s="75" t="s">
        <v>628</v>
      </c>
      <c r="E240" s="75">
        <v>25</v>
      </c>
      <c r="F240" s="153">
        <v>99</v>
      </c>
      <c r="G240" s="77"/>
      <c r="H240" s="77" t="s">
        <v>48</v>
      </c>
      <c r="I240" s="78">
        <v>0.2</v>
      </c>
      <c r="J240" s="153">
        <v>199</v>
      </c>
      <c r="K240" s="79">
        <f t="shared" si="11"/>
        <v>0.2</v>
      </c>
      <c r="L240" s="76" t="str">
        <f t="shared" si="9"/>
        <v>085</v>
      </c>
      <c r="M240" s="80" t="str">
        <f t="shared" si="10"/>
        <v>Boody</v>
      </c>
    </row>
    <row r="241" spans="1:13" ht="26.1" customHeight="1" x14ac:dyDescent="0.3">
      <c r="A241" s="75" t="str">
        <f>"25735"</f>
        <v>25735</v>
      </c>
      <c r="B241" s="76"/>
      <c r="C241" s="76" t="str">
        <f>"T-Shirt Herre mørk grå str. S"</f>
        <v>T-Shirt Herre mørk grå str. S</v>
      </c>
      <c r="D241" s="75" t="s">
        <v>628</v>
      </c>
      <c r="E241" s="75">
        <v>25</v>
      </c>
      <c r="F241" s="153">
        <v>99</v>
      </c>
      <c r="G241" s="77"/>
      <c r="H241" s="77" t="s">
        <v>48</v>
      </c>
      <c r="I241" s="78">
        <v>0.2</v>
      </c>
      <c r="J241" s="153">
        <v>199</v>
      </c>
      <c r="K241" s="79">
        <f t="shared" si="11"/>
        <v>0.2</v>
      </c>
      <c r="L241" s="76" t="str">
        <f t="shared" si="9"/>
        <v>085</v>
      </c>
      <c r="M241" s="80" t="str">
        <f t="shared" si="10"/>
        <v>Boody</v>
      </c>
    </row>
    <row r="242" spans="1:13" ht="26.1" customHeight="1" x14ac:dyDescent="0.3">
      <c r="A242" s="75" t="str">
        <f>"25738"</f>
        <v>25738</v>
      </c>
      <c r="B242" s="76"/>
      <c r="C242" s="76" t="str">
        <f>"T-Shirt Herre mørk grå str. XL"</f>
        <v>T-Shirt Herre mørk grå str. XL</v>
      </c>
      <c r="D242" s="75" t="s">
        <v>628</v>
      </c>
      <c r="E242" s="75">
        <v>25</v>
      </c>
      <c r="F242" s="153">
        <v>99</v>
      </c>
      <c r="G242" s="77"/>
      <c r="H242" s="77" t="s">
        <v>48</v>
      </c>
      <c r="I242" s="78">
        <v>0.2</v>
      </c>
      <c r="J242" s="153">
        <v>199</v>
      </c>
      <c r="K242" s="79">
        <f t="shared" si="11"/>
        <v>0.2</v>
      </c>
      <c r="L242" s="76" t="str">
        <f t="shared" si="9"/>
        <v>085</v>
      </c>
      <c r="M242" s="80" t="str">
        <f t="shared" si="10"/>
        <v>Boody</v>
      </c>
    </row>
    <row r="243" spans="1:13" ht="26.1" customHeight="1" x14ac:dyDescent="0.3">
      <c r="A243" s="75" t="str">
        <f>"23830"</f>
        <v>23830</v>
      </c>
      <c r="B243" s="76"/>
      <c r="C243" s="76" t="str">
        <f>"T-Shirt Herre sort str. L"</f>
        <v>T-Shirt Herre sort str. L</v>
      </c>
      <c r="D243" s="75" t="s">
        <v>628</v>
      </c>
      <c r="E243" s="75">
        <v>25</v>
      </c>
      <c r="F243" s="153">
        <v>99</v>
      </c>
      <c r="G243" s="77"/>
      <c r="H243" s="77" t="s">
        <v>48</v>
      </c>
      <c r="I243" s="78">
        <v>0.2</v>
      </c>
      <c r="J243" s="153">
        <v>199</v>
      </c>
      <c r="K243" s="79">
        <f t="shared" si="11"/>
        <v>0.2</v>
      </c>
      <c r="L243" s="76" t="str">
        <f t="shared" si="9"/>
        <v>085</v>
      </c>
      <c r="M243" s="80" t="str">
        <f t="shared" si="10"/>
        <v>Boody</v>
      </c>
    </row>
    <row r="244" spans="1:13" ht="26.1" customHeight="1" x14ac:dyDescent="0.3">
      <c r="A244" s="75" t="str">
        <f>"23829"</f>
        <v>23829</v>
      </c>
      <c r="B244" s="76"/>
      <c r="C244" s="76" t="str">
        <f>"T-Shirt Herre sort str. M"</f>
        <v>T-Shirt Herre sort str. M</v>
      </c>
      <c r="D244" s="75" t="s">
        <v>628</v>
      </c>
      <c r="E244" s="75">
        <v>25</v>
      </c>
      <c r="F244" s="153">
        <v>99</v>
      </c>
      <c r="G244" s="77"/>
      <c r="H244" s="77" t="s">
        <v>48</v>
      </c>
      <c r="I244" s="78">
        <v>0.2</v>
      </c>
      <c r="J244" s="153">
        <v>199</v>
      </c>
      <c r="K244" s="79">
        <f t="shared" si="11"/>
        <v>0.2</v>
      </c>
      <c r="L244" s="76" t="str">
        <f t="shared" si="9"/>
        <v>085</v>
      </c>
      <c r="M244" s="80" t="str">
        <f t="shared" si="10"/>
        <v>Boody</v>
      </c>
    </row>
    <row r="245" spans="1:13" ht="26.1" customHeight="1" x14ac:dyDescent="0.3">
      <c r="A245" s="75" t="str">
        <f>"23828"</f>
        <v>23828</v>
      </c>
      <c r="B245" s="76"/>
      <c r="C245" s="76" t="str">
        <f>"T-Shirt Herre sort str. S"</f>
        <v>T-Shirt Herre sort str. S</v>
      </c>
      <c r="D245" s="75" t="s">
        <v>628</v>
      </c>
      <c r="E245" s="75">
        <v>25</v>
      </c>
      <c r="F245" s="153">
        <v>99</v>
      </c>
      <c r="G245" s="77"/>
      <c r="H245" s="77" t="s">
        <v>48</v>
      </c>
      <c r="I245" s="78">
        <v>0.2</v>
      </c>
      <c r="J245" s="153">
        <v>199</v>
      </c>
      <c r="K245" s="79">
        <f t="shared" si="11"/>
        <v>0.2</v>
      </c>
      <c r="L245" s="76" t="str">
        <f t="shared" si="9"/>
        <v>085</v>
      </c>
      <c r="M245" s="80" t="str">
        <f t="shared" si="10"/>
        <v>Boody</v>
      </c>
    </row>
    <row r="246" spans="1:13" ht="26.1" customHeight="1" x14ac:dyDescent="0.3">
      <c r="A246" s="75" t="str">
        <f>"23831"</f>
        <v>23831</v>
      </c>
      <c r="B246" s="76"/>
      <c r="C246" s="76" t="str">
        <f>"T-Shirt Herre sort str. XL"</f>
        <v>T-Shirt Herre sort str. XL</v>
      </c>
      <c r="D246" s="75" t="s">
        <v>628</v>
      </c>
      <c r="E246" s="75">
        <v>25</v>
      </c>
      <c r="F246" s="153">
        <v>99</v>
      </c>
      <c r="G246" s="77"/>
      <c r="H246" s="77" t="s">
        <v>48</v>
      </c>
      <c r="I246" s="78">
        <v>0.2</v>
      </c>
      <c r="J246" s="153">
        <v>199</v>
      </c>
      <c r="K246" s="79">
        <f t="shared" si="11"/>
        <v>0.2</v>
      </c>
      <c r="L246" s="76" t="str">
        <f t="shared" si="9"/>
        <v>085</v>
      </c>
      <c r="M246" s="80" t="str">
        <f t="shared" si="10"/>
        <v>Boody</v>
      </c>
    </row>
    <row r="247" spans="1:13" ht="26.1" customHeight="1" x14ac:dyDescent="0.3">
      <c r="A247" s="75" t="str">
        <f>"26411"</f>
        <v>26411</v>
      </c>
      <c r="B247" s="76"/>
      <c r="C247" s="76" t="str">
        <f>"T-shirt Herre V-hals sort "</f>
        <v xml:space="preserve">T-shirt Herre V-hals sort </v>
      </c>
      <c r="D247" s="75" t="s">
        <v>628</v>
      </c>
      <c r="E247" s="75">
        <v>25</v>
      </c>
      <c r="F247" s="153">
        <v>99</v>
      </c>
      <c r="G247" s="77"/>
      <c r="H247" s="77" t="s">
        <v>48</v>
      </c>
      <c r="I247" s="78">
        <v>0.2</v>
      </c>
      <c r="J247" s="153">
        <v>199</v>
      </c>
      <c r="K247" s="79">
        <f t="shared" si="11"/>
        <v>0.2</v>
      </c>
      <c r="L247" s="76" t="str">
        <f t="shared" si="9"/>
        <v>085</v>
      </c>
      <c r="M247" s="80" t="str">
        <f t="shared" si="10"/>
        <v>Boody</v>
      </c>
    </row>
    <row r="248" spans="1:13" ht="26.1" customHeight="1" x14ac:dyDescent="0.3">
      <c r="A248" s="75" t="str">
        <f>"26412"</f>
        <v>26412</v>
      </c>
      <c r="B248" s="76"/>
      <c r="C248" s="76" t="str">
        <f>"T-shirt Herrer V-hals sort "</f>
        <v xml:space="preserve">T-shirt Herrer V-hals sort </v>
      </c>
      <c r="D248" s="75" t="s">
        <v>628</v>
      </c>
      <c r="E248" s="75">
        <v>25</v>
      </c>
      <c r="F248" s="153">
        <v>99</v>
      </c>
      <c r="G248" s="77"/>
      <c r="H248" s="77" t="s">
        <v>48</v>
      </c>
      <c r="I248" s="78">
        <v>0.2</v>
      </c>
      <c r="J248" s="153">
        <v>199</v>
      </c>
      <c r="K248" s="79">
        <f t="shared" si="11"/>
        <v>0.2</v>
      </c>
      <c r="L248" s="76" t="str">
        <f t="shared" si="9"/>
        <v>085</v>
      </c>
      <c r="M248" s="80" t="str">
        <f t="shared" si="10"/>
        <v>Boody</v>
      </c>
    </row>
    <row r="249" spans="1:13" ht="26.1" customHeight="1" x14ac:dyDescent="0.3">
      <c r="A249" s="75" t="str">
        <f>"26413"</f>
        <v>26413</v>
      </c>
      <c r="B249" s="76"/>
      <c r="C249" s="76" t="str">
        <f>"T-shirt Herrer V-hals sort "</f>
        <v xml:space="preserve">T-shirt Herrer V-hals sort </v>
      </c>
      <c r="D249" s="75" t="s">
        <v>628</v>
      </c>
      <c r="E249" s="75">
        <v>25</v>
      </c>
      <c r="F249" s="153">
        <v>99</v>
      </c>
      <c r="G249" s="77"/>
      <c r="H249" s="77" t="s">
        <v>48</v>
      </c>
      <c r="I249" s="78">
        <v>0.2</v>
      </c>
      <c r="J249" s="153">
        <v>199</v>
      </c>
      <c r="K249" s="79">
        <f t="shared" si="11"/>
        <v>0.2</v>
      </c>
      <c r="L249" s="76" t="str">
        <f t="shared" si="9"/>
        <v>085</v>
      </c>
      <c r="M249" s="80" t="str">
        <f t="shared" si="10"/>
        <v>Boody</v>
      </c>
    </row>
    <row r="250" spans="1:13" ht="26.1" customHeight="1" x14ac:dyDescent="0.3">
      <c r="A250" s="75" t="str">
        <f>"26414"</f>
        <v>26414</v>
      </c>
      <c r="B250" s="76"/>
      <c r="C250" s="76" t="str">
        <f>"T-shirt Herrer V-hals sort "</f>
        <v xml:space="preserve">T-shirt Herrer V-hals sort </v>
      </c>
      <c r="D250" s="75" t="s">
        <v>628</v>
      </c>
      <c r="E250" s="75">
        <v>25</v>
      </c>
      <c r="F250" s="153">
        <v>99</v>
      </c>
      <c r="G250" s="77"/>
      <c r="H250" s="77" t="s">
        <v>48</v>
      </c>
      <c r="I250" s="78">
        <v>0.2</v>
      </c>
      <c r="J250" s="153">
        <v>199</v>
      </c>
      <c r="K250" s="79">
        <f t="shared" si="11"/>
        <v>0.2</v>
      </c>
      <c r="L250" s="76" t="str">
        <f t="shared" si="9"/>
        <v>085</v>
      </c>
      <c r="M250" s="80" t="str">
        <f t="shared" si="10"/>
        <v>Boody</v>
      </c>
    </row>
    <row r="251" spans="1:13" ht="26.1" customHeight="1" x14ac:dyDescent="0.3">
      <c r="A251" s="75" t="str">
        <f>"26578"</f>
        <v>26578</v>
      </c>
      <c r="B251" s="76"/>
      <c r="C251" s="76" t="str">
        <f>"Tørklæde grå unisex"</f>
        <v>Tørklæde grå unisex</v>
      </c>
      <c r="D251" s="75" t="s">
        <v>628</v>
      </c>
      <c r="E251" s="75">
        <v>25</v>
      </c>
      <c r="F251" s="153">
        <v>84.5</v>
      </c>
      <c r="G251" s="77"/>
      <c r="H251" s="77" t="s">
        <v>48</v>
      </c>
      <c r="I251" s="78">
        <v>0.2</v>
      </c>
      <c r="J251" s="153">
        <v>169.95</v>
      </c>
      <c r="K251" s="79">
        <f t="shared" si="11"/>
        <v>0.2</v>
      </c>
      <c r="L251" s="76" t="str">
        <f t="shared" si="9"/>
        <v>085</v>
      </c>
      <c r="M251" s="80" t="str">
        <f t="shared" si="10"/>
        <v>Boody</v>
      </c>
    </row>
    <row r="252" spans="1:13" ht="26.1" customHeight="1" x14ac:dyDescent="0.3">
      <c r="A252" s="75" t="str">
        <f>"26579"</f>
        <v>26579</v>
      </c>
      <c r="B252" s="76"/>
      <c r="C252" s="76" t="str">
        <f>"Tørklæde sort unisex"</f>
        <v>Tørklæde sort unisex</v>
      </c>
      <c r="D252" s="75" t="s">
        <v>628</v>
      </c>
      <c r="E252" s="75">
        <v>25</v>
      </c>
      <c r="F252" s="153">
        <v>84.5</v>
      </c>
      <c r="G252" s="77"/>
      <c r="H252" s="77" t="s">
        <v>48</v>
      </c>
      <c r="I252" s="78">
        <v>0.2</v>
      </c>
      <c r="J252" s="153">
        <v>169.95</v>
      </c>
      <c r="K252" s="79">
        <f t="shared" si="11"/>
        <v>0.2</v>
      </c>
      <c r="L252" s="76" t="str">
        <f t="shared" si="9"/>
        <v>085</v>
      </c>
      <c r="M252" s="80" t="str">
        <f t="shared" si="10"/>
        <v>Boody</v>
      </c>
    </row>
    <row r="253" spans="1:13" ht="26.1" customHeight="1" x14ac:dyDescent="0.3">
      <c r="A253" s="75" t="str">
        <f>"25135"</f>
        <v>25135</v>
      </c>
      <c r="B253" s="76"/>
      <c r="C253" s="76" t="str">
        <f>"Undertrøje herre hvid str. L"</f>
        <v>Undertrøje herre hvid str. L</v>
      </c>
      <c r="D253" s="75" t="s">
        <v>628</v>
      </c>
      <c r="E253" s="75">
        <v>25</v>
      </c>
      <c r="F253" s="153">
        <v>84.95</v>
      </c>
      <c r="G253" s="77"/>
      <c r="H253" s="77" t="s">
        <v>48</v>
      </c>
      <c r="I253" s="78">
        <v>0.2</v>
      </c>
      <c r="J253" s="153">
        <v>169.95</v>
      </c>
      <c r="K253" s="79">
        <f t="shared" si="11"/>
        <v>0.2</v>
      </c>
      <c r="L253" s="76" t="str">
        <f t="shared" si="9"/>
        <v>085</v>
      </c>
      <c r="M253" s="80" t="str">
        <f t="shared" si="10"/>
        <v>Boody</v>
      </c>
    </row>
    <row r="254" spans="1:13" ht="26.1" customHeight="1" x14ac:dyDescent="0.3">
      <c r="A254" s="75" t="str">
        <f>"25134"</f>
        <v>25134</v>
      </c>
      <c r="B254" s="76"/>
      <c r="C254" s="76" t="str">
        <f>"Undertrøje herre hvid str. M"</f>
        <v>Undertrøje herre hvid str. M</v>
      </c>
      <c r="D254" s="75" t="s">
        <v>628</v>
      </c>
      <c r="E254" s="75">
        <v>25</v>
      </c>
      <c r="F254" s="153">
        <v>84.95</v>
      </c>
      <c r="G254" s="77"/>
      <c r="H254" s="77" t="s">
        <v>48</v>
      </c>
      <c r="I254" s="78">
        <v>0.2</v>
      </c>
      <c r="J254" s="153">
        <v>169.95</v>
      </c>
      <c r="K254" s="79">
        <f t="shared" si="11"/>
        <v>0.2</v>
      </c>
      <c r="L254" s="76" t="str">
        <f t="shared" si="9"/>
        <v>085</v>
      </c>
      <c r="M254" s="80" t="str">
        <f t="shared" si="10"/>
        <v>Boody</v>
      </c>
    </row>
    <row r="255" spans="1:13" ht="26.1" customHeight="1" x14ac:dyDescent="0.3">
      <c r="A255" s="75" t="str">
        <f>"25133"</f>
        <v>25133</v>
      </c>
      <c r="B255" s="76"/>
      <c r="C255" s="76" t="str">
        <f>"Undertrøje herre hvid str. S"</f>
        <v>Undertrøje herre hvid str. S</v>
      </c>
      <c r="D255" s="75" t="s">
        <v>628</v>
      </c>
      <c r="E255" s="75">
        <v>25</v>
      </c>
      <c r="F255" s="153">
        <v>84.95</v>
      </c>
      <c r="G255" s="77"/>
      <c r="H255" s="77" t="s">
        <v>48</v>
      </c>
      <c r="I255" s="78">
        <v>0.2</v>
      </c>
      <c r="J255" s="153">
        <v>169.95</v>
      </c>
      <c r="K255" s="79">
        <f t="shared" si="11"/>
        <v>0.2</v>
      </c>
      <c r="L255" s="76" t="str">
        <f t="shared" si="9"/>
        <v>085</v>
      </c>
      <c r="M255" s="80" t="str">
        <f t="shared" si="10"/>
        <v>Boody</v>
      </c>
    </row>
    <row r="256" spans="1:13" ht="26.1" customHeight="1" x14ac:dyDescent="0.3">
      <c r="A256" s="75" t="str">
        <f>"25136"</f>
        <v>25136</v>
      </c>
      <c r="B256" s="76"/>
      <c r="C256" s="76" t="str">
        <f>"Undertrøje herre hvid str. XL"</f>
        <v>Undertrøje herre hvid str. XL</v>
      </c>
      <c r="D256" s="75" t="s">
        <v>628</v>
      </c>
      <c r="E256" s="75">
        <v>25</v>
      </c>
      <c r="F256" s="153">
        <v>84.95</v>
      </c>
      <c r="G256" s="77"/>
      <c r="H256" s="77" t="s">
        <v>48</v>
      </c>
      <c r="I256" s="78">
        <v>0.2</v>
      </c>
      <c r="J256" s="153">
        <v>169.95</v>
      </c>
      <c r="K256" s="79">
        <f t="shared" si="11"/>
        <v>0.2</v>
      </c>
      <c r="L256" s="76" t="str">
        <f t="shared" si="9"/>
        <v>085</v>
      </c>
      <c r="M256" s="80" t="str">
        <f t="shared" si="10"/>
        <v>Boody</v>
      </c>
    </row>
    <row r="257" spans="1:13" ht="26.1" customHeight="1" x14ac:dyDescent="0.3">
      <c r="A257" s="75" t="str">
        <f>"25131"</f>
        <v>25131</v>
      </c>
      <c r="B257" s="76"/>
      <c r="C257" s="76" t="str">
        <f>"Undertrøje herre sort str. L"</f>
        <v>Undertrøje herre sort str. L</v>
      </c>
      <c r="D257" s="75" t="s">
        <v>628</v>
      </c>
      <c r="E257" s="75">
        <v>25</v>
      </c>
      <c r="F257" s="153">
        <v>84.95</v>
      </c>
      <c r="G257" s="77"/>
      <c r="H257" s="77" t="s">
        <v>48</v>
      </c>
      <c r="I257" s="78">
        <v>0.2</v>
      </c>
      <c r="J257" s="153">
        <v>169.95</v>
      </c>
      <c r="K257" s="79">
        <f t="shared" si="11"/>
        <v>0.2</v>
      </c>
      <c r="L257" s="76" t="str">
        <f t="shared" si="9"/>
        <v>085</v>
      </c>
      <c r="M257" s="80" t="str">
        <f t="shared" si="10"/>
        <v>Boody</v>
      </c>
    </row>
    <row r="258" spans="1:13" ht="26.1" customHeight="1" x14ac:dyDescent="0.3">
      <c r="A258" s="75" t="str">
        <f>"25130"</f>
        <v>25130</v>
      </c>
      <c r="B258" s="76"/>
      <c r="C258" s="76" t="str">
        <f>"Undertrøje herre sort str. M"</f>
        <v>Undertrøje herre sort str. M</v>
      </c>
      <c r="D258" s="75" t="s">
        <v>628</v>
      </c>
      <c r="E258" s="75">
        <v>25</v>
      </c>
      <c r="F258" s="153">
        <v>84.95</v>
      </c>
      <c r="G258" s="77"/>
      <c r="H258" s="77" t="s">
        <v>48</v>
      </c>
      <c r="I258" s="78">
        <v>0.2</v>
      </c>
      <c r="J258" s="153">
        <v>169.95</v>
      </c>
      <c r="K258" s="79">
        <f t="shared" si="11"/>
        <v>0.2</v>
      </c>
      <c r="L258" s="76" t="str">
        <f t="shared" si="9"/>
        <v>085</v>
      </c>
      <c r="M258" s="80" t="str">
        <f t="shared" si="10"/>
        <v>Boody</v>
      </c>
    </row>
    <row r="259" spans="1:13" ht="26.1" customHeight="1" x14ac:dyDescent="0.3">
      <c r="A259" s="75" t="str">
        <f>"25129"</f>
        <v>25129</v>
      </c>
      <c r="B259" s="76"/>
      <c r="C259" s="76" t="str">
        <f>"Undertrøje herre sort str. S"</f>
        <v>Undertrøje herre sort str. S</v>
      </c>
      <c r="D259" s="75" t="s">
        <v>628</v>
      </c>
      <c r="E259" s="75">
        <v>25</v>
      </c>
      <c r="F259" s="153">
        <v>84.95</v>
      </c>
      <c r="G259" s="77"/>
      <c r="H259" s="77" t="s">
        <v>48</v>
      </c>
      <c r="I259" s="78">
        <v>0.2</v>
      </c>
      <c r="J259" s="153">
        <v>169.95</v>
      </c>
      <c r="K259" s="79">
        <f t="shared" si="11"/>
        <v>0.2</v>
      </c>
      <c r="L259" s="76" t="str">
        <f t="shared" si="9"/>
        <v>085</v>
      </c>
      <c r="M259" s="80" t="str">
        <f t="shared" si="10"/>
        <v>Boody</v>
      </c>
    </row>
    <row r="260" spans="1:13" ht="26.1" customHeight="1" x14ac:dyDescent="0.3">
      <c r="A260" s="81" t="str">
        <f>"25132"</f>
        <v>25132</v>
      </c>
      <c r="B260" s="82"/>
      <c r="C260" s="82" t="str">
        <f>"Undertrøje herre sort str. XL"</f>
        <v>Undertrøje herre sort str. XL</v>
      </c>
      <c r="D260" s="81" t="s">
        <v>628</v>
      </c>
      <c r="E260" s="81">
        <v>25</v>
      </c>
      <c r="F260" s="171">
        <v>84.95</v>
      </c>
      <c r="G260" s="83"/>
      <c r="H260" s="83" t="s">
        <v>48</v>
      </c>
      <c r="I260" s="84">
        <v>0.2</v>
      </c>
      <c r="J260" s="171">
        <v>169.95</v>
      </c>
      <c r="K260" s="85">
        <f t="shared" si="11"/>
        <v>0.2</v>
      </c>
      <c r="L260" s="82" t="str">
        <f t="shared" si="9"/>
        <v>085</v>
      </c>
      <c r="M260" s="86" t="str">
        <f t="shared" si="10"/>
        <v>Boody</v>
      </c>
    </row>
    <row r="261" spans="1:13" ht="26.1" customHeight="1" x14ac:dyDescent="0.3">
      <c r="A261" s="174"/>
      <c r="B261" s="88"/>
      <c r="C261" s="88"/>
      <c r="D261" s="87"/>
      <c r="E261" s="87"/>
      <c r="F261" s="172"/>
      <c r="G261" s="89"/>
      <c r="H261" s="89"/>
      <c r="I261" s="90"/>
      <c r="J261" s="172"/>
      <c r="K261" s="91"/>
      <c r="L261" s="88"/>
      <c r="M261" s="92"/>
    </row>
    <row r="262" spans="1:13" ht="26.1" customHeight="1" x14ac:dyDescent="0.3">
      <c r="A262" s="93" t="str">
        <f>"3191"</f>
        <v>3191</v>
      </c>
      <c r="B262" s="94"/>
      <c r="C262" s="94" t="str">
        <f>"Affaldsposer kompostbar large"</f>
        <v>Affaldsposer kompostbar large</v>
      </c>
      <c r="D262" s="93" t="s">
        <v>635</v>
      </c>
      <c r="E262" s="93">
        <v>12</v>
      </c>
      <c r="F262" s="173">
        <v>29.41</v>
      </c>
      <c r="G262" s="95"/>
      <c r="H262" s="95" t="s">
        <v>48</v>
      </c>
      <c r="I262" s="96">
        <v>0.2</v>
      </c>
      <c r="J262" s="173">
        <v>57.95</v>
      </c>
      <c r="K262" s="97">
        <f t="shared" si="11"/>
        <v>0.2</v>
      </c>
      <c r="L262" s="94" t="str">
        <f t="shared" ref="L262:L278" si="12">"255"</f>
        <v>255</v>
      </c>
      <c r="M262" s="98" t="str">
        <f t="shared" ref="M262:M278" si="13">"If you care"</f>
        <v>If you care</v>
      </c>
    </row>
    <row r="263" spans="1:13" ht="26.1" customHeight="1" x14ac:dyDescent="0.3">
      <c r="A263" s="75" t="str">
        <f>"17571"</f>
        <v>17571</v>
      </c>
      <c r="B263" s="76"/>
      <c r="C263" s="76" t="str">
        <f>"Affaldsposer kompostbar small"</f>
        <v>Affaldsposer kompostbar small</v>
      </c>
      <c r="D263" s="75" t="s">
        <v>636</v>
      </c>
      <c r="E263" s="75">
        <v>12</v>
      </c>
      <c r="F263" s="153">
        <v>29.4</v>
      </c>
      <c r="G263" s="77"/>
      <c r="H263" s="77" t="s">
        <v>48</v>
      </c>
      <c r="I263" s="78">
        <v>0.2</v>
      </c>
      <c r="J263" s="153">
        <v>58.95</v>
      </c>
      <c r="K263" s="79">
        <f t="shared" si="11"/>
        <v>0.2</v>
      </c>
      <c r="L263" s="76" t="str">
        <f t="shared" si="12"/>
        <v>255</v>
      </c>
      <c r="M263" s="80" t="str">
        <f t="shared" si="13"/>
        <v>If you care</v>
      </c>
    </row>
    <row r="264" spans="1:13" ht="26.1" customHeight="1" x14ac:dyDescent="0.3">
      <c r="A264" s="75" t="str">
        <f>"26548"</f>
        <v>26548</v>
      </c>
      <c r="B264" s="76"/>
      <c r="C264" s="76" t="str">
        <f>"Affaldsposer m. snørreluk "</f>
        <v xml:space="preserve">Affaldsposer m. snørreluk </v>
      </c>
      <c r="D264" s="75" t="s">
        <v>367</v>
      </c>
      <c r="E264" s="75">
        <v>12</v>
      </c>
      <c r="F264" s="153">
        <v>28.32</v>
      </c>
      <c r="G264" s="77"/>
      <c r="H264" s="77" t="s">
        <v>48</v>
      </c>
      <c r="I264" s="78">
        <v>0.2</v>
      </c>
      <c r="J264" s="153">
        <v>57.95</v>
      </c>
      <c r="K264" s="79">
        <f t="shared" si="11"/>
        <v>0.2</v>
      </c>
      <c r="L264" s="76" t="str">
        <f t="shared" si="12"/>
        <v>255</v>
      </c>
      <c r="M264" s="80" t="str">
        <f t="shared" si="13"/>
        <v>If you care</v>
      </c>
    </row>
    <row r="265" spans="1:13" ht="26.1" customHeight="1" x14ac:dyDescent="0.3">
      <c r="A265" s="75" t="str">
        <f>"26580"</f>
        <v>26580</v>
      </c>
      <c r="B265" s="76"/>
      <c r="C265" s="76" t="str">
        <f>"Affaldsposer m. snørreluk "</f>
        <v xml:space="preserve">Affaldsposer m. snørreluk </v>
      </c>
      <c r="D265" s="75" t="s">
        <v>367</v>
      </c>
      <c r="E265" s="75">
        <v>12</v>
      </c>
      <c r="F265" s="153">
        <v>29.95</v>
      </c>
      <c r="G265" s="77"/>
      <c r="H265" s="77" t="s">
        <v>48</v>
      </c>
      <c r="I265" s="78">
        <v>0.2</v>
      </c>
      <c r="J265" s="153">
        <v>59.95</v>
      </c>
      <c r="K265" s="79">
        <f t="shared" si="11"/>
        <v>0.2</v>
      </c>
      <c r="L265" s="76" t="str">
        <f t="shared" si="12"/>
        <v>255</v>
      </c>
      <c r="M265" s="80" t="str">
        <f t="shared" si="13"/>
        <v>If you care</v>
      </c>
    </row>
    <row r="266" spans="1:13" ht="26.1" customHeight="1" x14ac:dyDescent="0.3">
      <c r="A266" s="75" t="str">
        <f>"3103"</f>
        <v>3103</v>
      </c>
      <c r="B266" s="76"/>
      <c r="C266" s="76" t="str">
        <f>"Aluminiumfolie ekstra stærk "</f>
        <v>Aluminiumfolie ekstra stærk </v>
      </c>
      <c r="D266" s="75" t="s">
        <v>635</v>
      </c>
      <c r="E266" s="75">
        <v>12</v>
      </c>
      <c r="F266" s="153">
        <v>22.94</v>
      </c>
      <c r="G266" s="77"/>
      <c r="H266" s="77" t="s">
        <v>48</v>
      </c>
      <c r="I266" s="78">
        <v>0.2</v>
      </c>
      <c r="J266" s="153">
        <v>44.95</v>
      </c>
      <c r="K266" s="79">
        <f t="shared" si="11"/>
        <v>0.2</v>
      </c>
      <c r="L266" s="76" t="str">
        <f t="shared" si="12"/>
        <v>255</v>
      </c>
      <c r="M266" s="80" t="str">
        <f t="shared" si="13"/>
        <v>If you care</v>
      </c>
    </row>
    <row r="267" spans="1:13" ht="26.1" customHeight="1" x14ac:dyDescent="0.3">
      <c r="A267" s="75" t="str">
        <f>"3102"</f>
        <v>3102</v>
      </c>
      <c r="B267" s="76"/>
      <c r="C267" s="76" t="str">
        <f>"Aluminiumfolie genanvendt"</f>
        <v>Aluminiumfolie genanvendt</v>
      </c>
      <c r="D267" s="75" t="s">
        <v>635</v>
      </c>
      <c r="E267" s="75">
        <v>12</v>
      </c>
      <c r="F267" s="153">
        <v>17</v>
      </c>
      <c r="G267" s="77"/>
      <c r="H267" s="77" t="s">
        <v>48</v>
      </c>
      <c r="I267" s="78">
        <v>0.2</v>
      </c>
      <c r="J267" s="153">
        <v>33.950000000000003</v>
      </c>
      <c r="K267" s="79">
        <f t="shared" si="11"/>
        <v>0.2</v>
      </c>
      <c r="L267" s="76" t="str">
        <f t="shared" si="12"/>
        <v>255</v>
      </c>
      <c r="M267" s="80" t="str">
        <f t="shared" si="13"/>
        <v>If you care</v>
      </c>
    </row>
    <row r="268" spans="1:13" ht="26.1" customHeight="1" x14ac:dyDescent="0.3">
      <c r="A268" s="75" t="str">
        <f>"3147"</f>
        <v>3147</v>
      </c>
      <c r="B268" s="76"/>
      <c r="C268" s="76" t="str">
        <f>"Bageform ubleget jumbo "</f>
        <v xml:space="preserve">Bageform ubleget jumbo </v>
      </c>
      <c r="D268" s="75" t="s">
        <v>637</v>
      </c>
      <c r="E268" s="75">
        <v>24</v>
      </c>
      <c r="F268" s="153">
        <v>9.41</v>
      </c>
      <c r="G268" s="77"/>
      <c r="H268" s="77" t="s">
        <v>48</v>
      </c>
      <c r="I268" s="78">
        <v>0.2</v>
      </c>
      <c r="J268" s="153">
        <v>18.95</v>
      </c>
      <c r="K268" s="79">
        <f t="shared" si="11"/>
        <v>0.2</v>
      </c>
      <c r="L268" s="76" t="str">
        <f t="shared" si="12"/>
        <v>255</v>
      </c>
      <c r="M268" s="80" t="str">
        <f t="shared" si="13"/>
        <v>If you care</v>
      </c>
    </row>
    <row r="269" spans="1:13" ht="26.1" customHeight="1" x14ac:dyDescent="0.3">
      <c r="A269" s="75" t="str">
        <f>"3101"</f>
        <v>3101</v>
      </c>
      <c r="B269" s="76"/>
      <c r="C269" s="76" t="str">
        <f>"Bageforme ubleget large"</f>
        <v>Bageforme ubleget large</v>
      </c>
      <c r="D269" s="75" t="s">
        <v>638</v>
      </c>
      <c r="E269" s="75">
        <v>24</v>
      </c>
      <c r="F269" s="153">
        <v>9.5</v>
      </c>
      <c r="G269" s="77"/>
      <c r="H269" s="77" t="s">
        <v>48</v>
      </c>
      <c r="I269" s="78">
        <v>0.2</v>
      </c>
      <c r="J269" s="153">
        <v>18.95</v>
      </c>
      <c r="K269" s="79">
        <f t="shared" si="11"/>
        <v>0.2</v>
      </c>
      <c r="L269" s="76" t="str">
        <f t="shared" si="12"/>
        <v>255</v>
      </c>
      <c r="M269" s="80" t="str">
        <f t="shared" si="13"/>
        <v>If you care</v>
      </c>
    </row>
    <row r="270" spans="1:13" ht="26.1" customHeight="1" x14ac:dyDescent="0.3">
      <c r="A270" s="75" t="str">
        <f>"17574"</f>
        <v>17574</v>
      </c>
      <c r="B270" s="76"/>
      <c r="C270" s="76" t="str">
        <f>"Bagepapir ubleget rulle"</f>
        <v>Bagepapir ubleget rulle</v>
      </c>
      <c r="D270" s="75" t="s">
        <v>628</v>
      </c>
      <c r="E270" s="75">
        <v>12</v>
      </c>
      <c r="F270" s="153">
        <v>25.15</v>
      </c>
      <c r="G270" s="77"/>
      <c r="H270" s="77" t="s">
        <v>48</v>
      </c>
      <c r="I270" s="78">
        <v>0.2</v>
      </c>
      <c r="J270" s="153">
        <v>49.95</v>
      </c>
      <c r="K270" s="79">
        <f t="shared" si="11"/>
        <v>0.2</v>
      </c>
      <c r="L270" s="76" t="str">
        <f t="shared" si="12"/>
        <v>255</v>
      </c>
      <c r="M270" s="80" t="str">
        <f t="shared" si="13"/>
        <v>If you care</v>
      </c>
    </row>
    <row r="271" spans="1:13" ht="26.1" customHeight="1" x14ac:dyDescent="0.3">
      <c r="A271" s="75" t="str">
        <f>"3100"</f>
        <v>3100</v>
      </c>
      <c r="B271" s="76"/>
      <c r="C271" s="76" t="str">
        <f>"Bagepapir ubleget ark"</f>
        <v>Bagepapir ubleget ark</v>
      </c>
      <c r="D271" s="75" t="s">
        <v>637</v>
      </c>
      <c r="E271" s="75">
        <v>12</v>
      </c>
      <c r="F271" s="153">
        <v>17.5</v>
      </c>
      <c r="G271" s="77"/>
      <c r="H271" s="77" t="s">
        <v>48</v>
      </c>
      <c r="I271" s="78">
        <v>0.2</v>
      </c>
      <c r="J271" s="153">
        <v>34.950000000000003</v>
      </c>
      <c r="K271" s="79">
        <f t="shared" si="11"/>
        <v>0.2</v>
      </c>
      <c r="L271" s="76" t="str">
        <f t="shared" si="12"/>
        <v>255</v>
      </c>
      <c r="M271" s="80" t="str">
        <f t="shared" si="13"/>
        <v>If you care</v>
      </c>
    </row>
    <row r="272" spans="1:13" ht="26.1" customHeight="1" x14ac:dyDescent="0.3">
      <c r="A272" s="75" t="str">
        <f>"3122"</f>
        <v>3122</v>
      </c>
      <c r="B272" s="76"/>
      <c r="C272" s="76" t="str">
        <f>"Kaffefilter ubleget no. 4 "</f>
        <v>Kaffefilter ubleget no. 4 </v>
      </c>
      <c r="D272" s="75" t="s">
        <v>639</v>
      </c>
      <c r="E272" s="75">
        <v>12</v>
      </c>
      <c r="F272" s="153">
        <v>14.94</v>
      </c>
      <c r="G272" s="77"/>
      <c r="H272" s="77" t="s">
        <v>48</v>
      </c>
      <c r="I272" s="78">
        <v>0.2</v>
      </c>
      <c r="J272" s="153">
        <v>29.95</v>
      </c>
      <c r="K272" s="79">
        <f t="shared" si="11"/>
        <v>0.2</v>
      </c>
      <c r="L272" s="76" t="str">
        <f t="shared" si="12"/>
        <v>255</v>
      </c>
      <c r="M272" s="80" t="str">
        <f t="shared" si="13"/>
        <v>If you care</v>
      </c>
    </row>
    <row r="273" spans="1:13" ht="26.1" customHeight="1" x14ac:dyDescent="0.3">
      <c r="A273" s="75" t="str">
        <f>"24114"</f>
        <v>24114</v>
      </c>
      <c r="B273" s="76"/>
      <c r="C273" s="76" t="str">
        <f>"Latexhandsker str. L"</f>
        <v>Latexhandsker str. L</v>
      </c>
      <c r="D273" s="75" t="s">
        <v>628</v>
      </c>
      <c r="E273" s="75">
        <v>12</v>
      </c>
      <c r="F273" s="153">
        <v>23.52</v>
      </c>
      <c r="G273" s="77"/>
      <c r="H273" s="77" t="s">
        <v>48</v>
      </c>
      <c r="I273" s="78">
        <v>0.2</v>
      </c>
      <c r="J273" s="153">
        <v>46.95</v>
      </c>
      <c r="K273" s="79">
        <f t="shared" si="11"/>
        <v>0.2</v>
      </c>
      <c r="L273" s="76" t="str">
        <f t="shared" si="12"/>
        <v>255</v>
      </c>
      <c r="M273" s="80" t="str">
        <f t="shared" si="13"/>
        <v>If you care</v>
      </c>
    </row>
    <row r="274" spans="1:13" ht="26.1" customHeight="1" x14ac:dyDescent="0.3">
      <c r="A274" s="75" t="str">
        <f>"17588"</f>
        <v>17588</v>
      </c>
      <c r="B274" s="76"/>
      <c r="C274" s="76" t="str">
        <f>"Latexhandsker str. M"</f>
        <v>Latexhandsker str. M</v>
      </c>
      <c r="D274" s="75" t="s">
        <v>628</v>
      </c>
      <c r="E274" s="75">
        <v>12</v>
      </c>
      <c r="F274" s="153">
        <v>23.52</v>
      </c>
      <c r="G274" s="77"/>
      <c r="H274" s="77" t="s">
        <v>48</v>
      </c>
      <c r="I274" s="78">
        <v>0.2</v>
      </c>
      <c r="J274" s="153">
        <v>46.95</v>
      </c>
      <c r="K274" s="79">
        <f t="shared" si="11"/>
        <v>0.2</v>
      </c>
      <c r="L274" s="76" t="str">
        <f t="shared" si="12"/>
        <v>255</v>
      </c>
      <c r="M274" s="80" t="str">
        <f t="shared" si="13"/>
        <v>If you care</v>
      </c>
    </row>
    <row r="275" spans="1:13" ht="26.1" customHeight="1" x14ac:dyDescent="0.3">
      <c r="A275" s="75" t="str">
        <f>"17572"</f>
        <v>17572</v>
      </c>
      <c r="B275" s="76"/>
      <c r="C275" s="76" t="str">
        <f>"Sandwichposer ubleget small"</f>
        <v>Sandwichposer ubleget small</v>
      </c>
      <c r="D275" s="75" t="s">
        <v>636</v>
      </c>
      <c r="E275" s="75">
        <v>12</v>
      </c>
      <c r="F275" s="153">
        <v>23.52</v>
      </c>
      <c r="G275" s="77"/>
      <c r="H275" s="77" t="s">
        <v>48</v>
      </c>
      <c r="I275" s="78">
        <v>0.2</v>
      </c>
      <c r="J275" s="153">
        <v>44.95</v>
      </c>
      <c r="K275" s="79">
        <f t="shared" si="11"/>
        <v>0.2</v>
      </c>
      <c r="L275" s="76" t="str">
        <f t="shared" si="12"/>
        <v>255</v>
      </c>
      <c r="M275" s="80" t="str">
        <f t="shared" si="13"/>
        <v>If you care</v>
      </c>
    </row>
    <row r="276" spans="1:13" ht="26.1" customHeight="1" x14ac:dyDescent="0.3">
      <c r="A276" s="75" t="str">
        <f>"3148"</f>
        <v>3148</v>
      </c>
      <c r="B276" s="76"/>
      <c r="C276" s="76" t="str">
        <f>"Sandwichposer ubleget"</f>
        <v>Sandwichposer ubleget</v>
      </c>
      <c r="D276" s="75" t="s">
        <v>640</v>
      </c>
      <c r="E276" s="75">
        <v>12</v>
      </c>
      <c r="F276" s="153">
        <v>23.53</v>
      </c>
      <c r="G276" s="77"/>
      <c r="H276" s="77" t="s">
        <v>48</v>
      </c>
      <c r="I276" s="78">
        <v>0.2</v>
      </c>
      <c r="J276" s="153">
        <v>44.95</v>
      </c>
      <c r="K276" s="79">
        <f t="shared" si="11"/>
        <v>0.2</v>
      </c>
      <c r="L276" s="76" t="str">
        <f t="shared" si="12"/>
        <v>255</v>
      </c>
      <c r="M276" s="80" t="str">
        <f t="shared" si="13"/>
        <v>If you care</v>
      </c>
    </row>
    <row r="277" spans="1:13" ht="26.1" customHeight="1" x14ac:dyDescent="0.3">
      <c r="A277" s="75" t="str">
        <f>"17016"</f>
        <v>17016</v>
      </c>
      <c r="B277" s="76"/>
      <c r="C277" s="76" t="str">
        <f>"Svampeklud genanvendelige"</f>
        <v>Svampeklud genanvendelige</v>
      </c>
      <c r="D277" s="75" t="s">
        <v>641</v>
      </c>
      <c r="E277" s="75">
        <v>12</v>
      </c>
      <c r="F277" s="153">
        <v>23.53</v>
      </c>
      <c r="G277" s="77"/>
      <c r="H277" s="77" t="s">
        <v>48</v>
      </c>
      <c r="I277" s="78">
        <v>0.2</v>
      </c>
      <c r="J277" s="153">
        <v>44.95</v>
      </c>
      <c r="K277" s="79">
        <f t="shared" si="11"/>
        <v>0.2</v>
      </c>
      <c r="L277" s="76" t="str">
        <f t="shared" si="12"/>
        <v>255</v>
      </c>
      <c r="M277" s="80" t="str">
        <f t="shared" si="13"/>
        <v>If you care</v>
      </c>
    </row>
    <row r="278" spans="1:13" ht="26.1" customHeight="1" x14ac:dyDescent="0.3">
      <c r="A278" s="81" t="str">
        <f>"17017"</f>
        <v>17017</v>
      </c>
      <c r="B278" s="82"/>
      <c r="C278" s="82" t="str">
        <f>"Svampeklud/rulle genanvendelig"</f>
        <v>Svampeklud/rulle genanvendelig</v>
      </c>
      <c r="D278" s="81" t="s">
        <v>642</v>
      </c>
      <c r="E278" s="81">
        <v>8</v>
      </c>
      <c r="F278" s="171">
        <v>57.65</v>
      </c>
      <c r="G278" s="83"/>
      <c r="H278" s="83" t="s">
        <v>48</v>
      </c>
      <c r="I278" s="84">
        <v>0.2</v>
      </c>
      <c r="J278" s="171">
        <v>109.95</v>
      </c>
      <c r="K278" s="85">
        <f t="shared" ref="K278:K344" si="14">I278</f>
        <v>0.2</v>
      </c>
      <c r="L278" s="82" t="str">
        <f t="shared" si="12"/>
        <v>255</v>
      </c>
      <c r="M278" s="86" t="str">
        <f t="shared" si="13"/>
        <v>If you care</v>
      </c>
    </row>
    <row r="279" spans="1:13" ht="26.1" customHeight="1" x14ac:dyDescent="0.3">
      <c r="A279" s="174"/>
      <c r="B279" s="88"/>
      <c r="C279" s="88"/>
      <c r="D279" s="87"/>
      <c r="E279" s="87"/>
      <c r="F279" s="172"/>
      <c r="G279" s="89"/>
      <c r="H279" s="89"/>
      <c r="I279" s="90"/>
      <c r="J279" s="172"/>
      <c r="K279" s="91"/>
      <c r="L279" s="88"/>
      <c r="M279" s="92"/>
    </row>
    <row r="280" spans="1:13" ht="26.1" customHeight="1" x14ac:dyDescent="0.3">
      <c r="A280" s="93" t="str">
        <f>"14228"</f>
        <v>14228</v>
      </c>
      <c r="B280" s="94"/>
      <c r="C280" s="94" t="str">
        <f>"Organyc efterfødselsbind "</f>
        <v xml:space="preserve">Organyc efterfødselsbind </v>
      </c>
      <c r="D280" s="93" t="s">
        <v>635</v>
      </c>
      <c r="E280" s="93">
        <v>4</v>
      </c>
      <c r="F280" s="173">
        <v>28</v>
      </c>
      <c r="G280" s="95"/>
      <c r="H280" s="95" t="s">
        <v>48</v>
      </c>
      <c r="I280" s="96">
        <v>0.2</v>
      </c>
      <c r="J280" s="173">
        <v>57.95</v>
      </c>
      <c r="K280" s="97">
        <f t="shared" si="14"/>
        <v>0.2</v>
      </c>
      <c r="L280" s="94" t="str">
        <f t="shared" ref="L280:L297" si="15">"376"</f>
        <v>376</v>
      </c>
      <c r="M280" s="98" t="str">
        <f t="shared" ref="M280:M297" si="16">"Organyc"</f>
        <v>Organyc</v>
      </c>
    </row>
    <row r="281" spans="1:13" ht="26.1" customHeight="1" x14ac:dyDescent="0.3">
      <c r="A281" s="75" t="str">
        <f>"21742"</f>
        <v>21742</v>
      </c>
      <c r="B281" s="76"/>
      <c r="C281" s="76" t="str">
        <f>"Organyc intimsæbe"</f>
        <v>Organyc intimsæbe</v>
      </c>
      <c r="D281" s="75" t="s">
        <v>355</v>
      </c>
      <c r="E281" s="75">
        <v>12</v>
      </c>
      <c r="F281" s="153">
        <v>34.950000000000003</v>
      </c>
      <c r="G281" s="77"/>
      <c r="H281" s="77" t="s">
        <v>48</v>
      </c>
      <c r="I281" s="78">
        <v>0.2</v>
      </c>
      <c r="J281" s="153">
        <v>69.95</v>
      </c>
      <c r="K281" s="79">
        <f t="shared" si="14"/>
        <v>0.2</v>
      </c>
      <c r="L281" s="76" t="str">
        <f t="shared" si="15"/>
        <v>376</v>
      </c>
      <c r="M281" s="80" t="str">
        <f t="shared" si="16"/>
        <v>Organyc</v>
      </c>
    </row>
    <row r="282" spans="1:13" ht="26.1" customHeight="1" x14ac:dyDescent="0.3">
      <c r="A282" s="75" t="str">
        <f>"14230"</f>
        <v>14230</v>
      </c>
      <c r="B282" s="76"/>
      <c r="C282" s="76" t="str">
        <f>"Organyc ammeindlæg"</f>
        <v>Organyc ammeindlæg</v>
      </c>
      <c r="D282" s="75" t="s">
        <v>637</v>
      </c>
      <c r="E282" s="75">
        <v>12</v>
      </c>
      <c r="F282" s="153">
        <v>16</v>
      </c>
      <c r="G282" s="77"/>
      <c r="H282" s="77" t="s">
        <v>48</v>
      </c>
      <c r="I282" s="78">
        <v>0.2</v>
      </c>
      <c r="J282" s="153">
        <v>31.95</v>
      </c>
      <c r="K282" s="79">
        <f t="shared" si="14"/>
        <v>0.2</v>
      </c>
      <c r="L282" s="76" t="str">
        <f t="shared" si="15"/>
        <v>376</v>
      </c>
      <c r="M282" s="80" t="str">
        <f t="shared" si="16"/>
        <v>Organyc</v>
      </c>
    </row>
    <row r="283" spans="1:13" ht="26.1" customHeight="1" x14ac:dyDescent="0.3">
      <c r="A283" s="75" t="str">
        <f>"21717"</f>
        <v>21717</v>
      </c>
      <c r="B283" s="76"/>
      <c r="C283" s="76" t="str">
        <f>"Organyc dagbind med vinger"</f>
        <v>Organyc dagbind med vinger</v>
      </c>
      <c r="D283" s="75" t="s">
        <v>643</v>
      </c>
      <c r="E283" s="75">
        <v>12</v>
      </c>
      <c r="F283" s="153">
        <v>19.5</v>
      </c>
      <c r="G283" s="77"/>
      <c r="H283" s="77" t="s">
        <v>48</v>
      </c>
      <c r="I283" s="78">
        <v>0.2</v>
      </c>
      <c r="J283" s="153">
        <v>38.950000000000003</v>
      </c>
      <c r="K283" s="79">
        <f t="shared" si="14"/>
        <v>0.2</v>
      </c>
      <c r="L283" s="76" t="str">
        <f t="shared" si="15"/>
        <v>376</v>
      </c>
      <c r="M283" s="80" t="str">
        <f t="shared" si="16"/>
        <v>Organyc</v>
      </c>
    </row>
    <row r="284" spans="1:13" ht="26.1" customHeight="1" x14ac:dyDescent="0.3">
      <c r="A284" s="75" t="str">
        <f>"14231"</f>
        <v>14231</v>
      </c>
      <c r="B284" s="76"/>
      <c r="C284" s="76" t="str">
        <f>"Organyc engangsvaskeklude Baby"</f>
        <v>Organyc engangsvaskeklude Baby</v>
      </c>
      <c r="D284" s="75" t="s">
        <v>638</v>
      </c>
      <c r="E284" s="75">
        <v>12</v>
      </c>
      <c r="F284" s="153">
        <v>18</v>
      </c>
      <c r="G284" s="77"/>
      <c r="H284" s="77" t="s">
        <v>48</v>
      </c>
      <c r="I284" s="78">
        <v>0.2</v>
      </c>
      <c r="J284" s="153">
        <v>35.950000000000003</v>
      </c>
      <c r="K284" s="79">
        <f t="shared" si="14"/>
        <v>0.2</v>
      </c>
      <c r="L284" s="76" t="str">
        <f t="shared" si="15"/>
        <v>376</v>
      </c>
      <c r="M284" s="80" t="str">
        <f t="shared" si="16"/>
        <v>Organyc</v>
      </c>
    </row>
    <row r="285" spans="1:13" ht="26.1" customHeight="1" x14ac:dyDescent="0.3">
      <c r="A285" s="75" t="str">
        <f>"21718"</f>
        <v>21718</v>
      </c>
      <c r="B285" s="76"/>
      <c r="C285" s="76" t="str">
        <f>"Organyc natbind med vinger"</f>
        <v>Organyc natbind med vinger</v>
      </c>
      <c r="D285" s="75" t="s">
        <v>643</v>
      </c>
      <c r="E285" s="75">
        <v>12</v>
      </c>
      <c r="F285" s="153">
        <v>19.5</v>
      </c>
      <c r="G285" s="77"/>
      <c r="H285" s="77" t="s">
        <v>48</v>
      </c>
      <c r="I285" s="78">
        <v>0.2</v>
      </c>
      <c r="J285" s="153">
        <v>38.950000000000003</v>
      </c>
      <c r="K285" s="79">
        <f t="shared" si="14"/>
        <v>0.2</v>
      </c>
      <c r="L285" s="76" t="str">
        <f t="shared" si="15"/>
        <v>376</v>
      </c>
      <c r="M285" s="80" t="str">
        <f t="shared" si="16"/>
        <v>Organyc</v>
      </c>
    </row>
    <row r="286" spans="1:13" ht="26.1" customHeight="1" x14ac:dyDescent="0.3">
      <c r="A286" s="75" t="str">
        <f>"21713"</f>
        <v>21713</v>
      </c>
      <c r="B286" s="76"/>
      <c r="C286" s="76" t="str">
        <f>"Organyc tampon regular"</f>
        <v>Organyc tampon regular</v>
      </c>
      <c r="D286" s="75" t="s">
        <v>644</v>
      </c>
      <c r="E286" s="75">
        <v>12</v>
      </c>
      <c r="F286" s="153">
        <v>17</v>
      </c>
      <c r="G286" s="77"/>
      <c r="H286" s="77" t="s">
        <v>48</v>
      </c>
      <c r="I286" s="78">
        <v>0.2</v>
      </c>
      <c r="J286" s="153">
        <v>33.950000000000003</v>
      </c>
      <c r="K286" s="79">
        <f t="shared" si="14"/>
        <v>0.2</v>
      </c>
      <c r="L286" s="76" t="str">
        <f t="shared" si="15"/>
        <v>376</v>
      </c>
      <c r="M286" s="80" t="str">
        <f t="shared" si="16"/>
        <v>Organyc</v>
      </c>
    </row>
    <row r="287" spans="1:13" ht="26.1" customHeight="1" x14ac:dyDescent="0.3">
      <c r="A287" s="75" t="str">
        <f>"21710"</f>
        <v>21710</v>
      </c>
      <c r="B287" s="76"/>
      <c r="C287" s="76" t="str">
        <f>"Organyc tampon regular med "</f>
        <v xml:space="preserve">Organyc tampon regular med </v>
      </c>
      <c r="D287" s="75" t="s">
        <v>644</v>
      </c>
      <c r="E287" s="75">
        <v>6</v>
      </c>
      <c r="F287" s="153">
        <v>20.5</v>
      </c>
      <c r="G287" s="77"/>
      <c r="H287" s="77" t="s">
        <v>48</v>
      </c>
      <c r="I287" s="78">
        <v>0.2</v>
      </c>
      <c r="J287" s="153">
        <v>40.950000000000003</v>
      </c>
      <c r="K287" s="79">
        <f t="shared" si="14"/>
        <v>0.2</v>
      </c>
      <c r="L287" s="76" t="str">
        <f t="shared" si="15"/>
        <v>376</v>
      </c>
      <c r="M287" s="80" t="str">
        <f t="shared" si="16"/>
        <v>Organyc</v>
      </c>
    </row>
    <row r="288" spans="1:13" ht="26.1" customHeight="1" x14ac:dyDescent="0.3">
      <c r="A288" s="75" t="str">
        <f>"21714"</f>
        <v>21714</v>
      </c>
      <c r="B288" s="76"/>
      <c r="C288" s="76" t="str">
        <f>"Organyc tampon super"</f>
        <v>Organyc tampon super</v>
      </c>
      <c r="D288" s="75" t="s">
        <v>644</v>
      </c>
      <c r="E288" s="75">
        <v>12</v>
      </c>
      <c r="F288" s="153">
        <v>18</v>
      </c>
      <c r="G288" s="77"/>
      <c r="H288" s="77" t="s">
        <v>48</v>
      </c>
      <c r="I288" s="78">
        <v>0.2</v>
      </c>
      <c r="J288" s="153">
        <v>35.950000000000003</v>
      </c>
      <c r="K288" s="79">
        <f t="shared" si="14"/>
        <v>0.2</v>
      </c>
      <c r="L288" s="76" t="str">
        <f t="shared" si="15"/>
        <v>376</v>
      </c>
      <c r="M288" s="80" t="str">
        <f t="shared" si="16"/>
        <v>Organyc</v>
      </c>
    </row>
    <row r="289" spans="1:13" ht="26.1" customHeight="1" x14ac:dyDescent="0.3">
      <c r="A289" s="75" t="str">
        <f>"21715"</f>
        <v>21715</v>
      </c>
      <c r="B289" s="76"/>
      <c r="C289" s="76" t="str">
        <f>"Organyc tampon super plus "</f>
        <v>Organyc tampon super plus </v>
      </c>
      <c r="D289" s="75" t="s">
        <v>644</v>
      </c>
      <c r="E289" s="75">
        <v>12</v>
      </c>
      <c r="F289" s="153">
        <v>18</v>
      </c>
      <c r="G289" s="77"/>
      <c r="H289" s="77" t="s">
        <v>48</v>
      </c>
      <c r="I289" s="78">
        <v>0.2</v>
      </c>
      <c r="J289" s="153">
        <v>35.950000000000003</v>
      </c>
      <c r="K289" s="79">
        <f t="shared" si="14"/>
        <v>0.2</v>
      </c>
      <c r="L289" s="76" t="str">
        <f t="shared" si="15"/>
        <v>376</v>
      </c>
      <c r="M289" s="80" t="str">
        <f t="shared" si="16"/>
        <v>Organyc</v>
      </c>
    </row>
    <row r="290" spans="1:13" ht="26.1" customHeight="1" x14ac:dyDescent="0.3">
      <c r="A290" s="75" t="str">
        <f>"21711"</f>
        <v>21711</v>
      </c>
      <c r="B290" s="76"/>
      <c r="C290" s="76" t="str">
        <f>"Organyc tampon super med"</f>
        <v>Organyc tampon super med</v>
      </c>
      <c r="D290" s="75" t="s">
        <v>645</v>
      </c>
      <c r="E290" s="75">
        <v>6</v>
      </c>
      <c r="F290" s="153">
        <v>20.5</v>
      </c>
      <c r="G290" s="77"/>
      <c r="H290" s="77" t="s">
        <v>48</v>
      </c>
      <c r="I290" s="78">
        <v>0.2</v>
      </c>
      <c r="J290" s="153">
        <v>40.950000000000003</v>
      </c>
      <c r="K290" s="79">
        <f t="shared" si="14"/>
        <v>0.2</v>
      </c>
      <c r="L290" s="76" t="str">
        <f t="shared" si="15"/>
        <v>376</v>
      </c>
      <c r="M290" s="80" t="str">
        <f t="shared" si="16"/>
        <v>Organyc</v>
      </c>
    </row>
    <row r="291" spans="1:13" ht="26.1" customHeight="1" x14ac:dyDescent="0.3">
      <c r="A291" s="75" t="str">
        <f>"21716"</f>
        <v>21716</v>
      </c>
      <c r="B291" s="76"/>
      <c r="C291" s="76" t="str">
        <f>"Organyc trusseindlæg"</f>
        <v>Organyc trusseindlæg</v>
      </c>
      <c r="D291" s="75" t="s">
        <v>637</v>
      </c>
      <c r="E291" s="75">
        <v>12</v>
      </c>
      <c r="F291" s="153">
        <v>19.5</v>
      </c>
      <c r="G291" s="77"/>
      <c r="H291" s="77" t="s">
        <v>48</v>
      </c>
      <c r="I291" s="78">
        <v>0.2</v>
      </c>
      <c r="J291" s="153">
        <v>38.950000000000003</v>
      </c>
      <c r="K291" s="79">
        <f t="shared" si="14"/>
        <v>0.2</v>
      </c>
      <c r="L291" s="76" t="str">
        <f t="shared" si="15"/>
        <v>376</v>
      </c>
      <c r="M291" s="80" t="str">
        <f t="shared" si="16"/>
        <v>Organyc</v>
      </c>
    </row>
    <row r="292" spans="1:13" ht="26.1" customHeight="1" x14ac:dyDescent="0.3">
      <c r="A292" s="75" t="str">
        <f>"21720"</f>
        <v>21720</v>
      </c>
      <c r="B292" s="76"/>
      <c r="C292" s="76" t="str">
        <f>"Organyc trusseindlæg extra"</f>
        <v>Organyc trusseindlæg extra</v>
      </c>
      <c r="D292" s="75" t="s">
        <v>637</v>
      </c>
      <c r="E292" s="75">
        <v>12</v>
      </c>
      <c r="F292" s="153">
        <v>19.5</v>
      </c>
      <c r="G292" s="77"/>
      <c r="H292" s="77" t="s">
        <v>48</v>
      </c>
      <c r="I292" s="78">
        <v>0.2</v>
      </c>
      <c r="J292" s="153">
        <v>38.950000000000003</v>
      </c>
      <c r="K292" s="79">
        <f t="shared" si="14"/>
        <v>0.2</v>
      </c>
      <c r="L292" s="76" t="str">
        <f t="shared" si="15"/>
        <v>376</v>
      </c>
      <c r="M292" s="80" t="str">
        <f t="shared" si="16"/>
        <v>Organyc</v>
      </c>
    </row>
    <row r="293" spans="1:13" ht="26.1" customHeight="1" x14ac:dyDescent="0.3">
      <c r="A293" s="75" t="str">
        <f>"21707"</f>
        <v>21707</v>
      </c>
      <c r="B293" s="76"/>
      <c r="C293" s="76" t="str">
        <f>"Organyc ultra bind med vinger"</f>
        <v>Organyc ultra bind med vinger</v>
      </c>
      <c r="D293" s="75" t="s">
        <v>643</v>
      </c>
      <c r="E293" s="75">
        <v>12</v>
      </c>
      <c r="F293" s="153">
        <v>19.5</v>
      </c>
      <c r="G293" s="77"/>
      <c r="H293" s="77" t="s">
        <v>48</v>
      </c>
      <c r="I293" s="78">
        <v>0.2</v>
      </c>
      <c r="J293" s="153">
        <v>38.950000000000003</v>
      </c>
      <c r="K293" s="79">
        <f t="shared" si="14"/>
        <v>0.2</v>
      </c>
      <c r="L293" s="76" t="str">
        <f t="shared" si="15"/>
        <v>376</v>
      </c>
      <c r="M293" s="80" t="str">
        <f t="shared" si="16"/>
        <v>Organyc</v>
      </c>
    </row>
    <row r="294" spans="1:13" ht="26.1" customHeight="1" x14ac:dyDescent="0.3">
      <c r="A294" s="75" t="str">
        <f>"21739"</f>
        <v>21739</v>
      </c>
      <c r="B294" s="76"/>
      <c r="C294" s="76" t="str">
        <f>"Organyc vatpinde"</f>
        <v>Organyc vatpinde</v>
      </c>
      <c r="D294" s="75" t="s">
        <v>646</v>
      </c>
      <c r="E294" s="75">
        <v>12</v>
      </c>
      <c r="F294" s="153">
        <v>13.5</v>
      </c>
      <c r="G294" s="77"/>
      <c r="H294" s="77" t="s">
        <v>48</v>
      </c>
      <c r="I294" s="78">
        <v>0.2</v>
      </c>
      <c r="J294" s="153">
        <v>26.95</v>
      </c>
      <c r="K294" s="79">
        <f t="shared" si="14"/>
        <v>0.2</v>
      </c>
      <c r="L294" s="76" t="str">
        <f t="shared" si="15"/>
        <v>376</v>
      </c>
      <c r="M294" s="80" t="str">
        <f t="shared" si="16"/>
        <v>Organyc</v>
      </c>
    </row>
    <row r="295" spans="1:13" ht="26.1" customHeight="1" x14ac:dyDescent="0.3">
      <c r="A295" s="75" t="str">
        <f>"21740"</f>
        <v>21740</v>
      </c>
      <c r="B295" s="76"/>
      <c r="C295" s="76" t="str">
        <f>"Organyc vatrondeller"</f>
        <v>Organyc vatrondeller</v>
      </c>
      <c r="D295" s="75" t="s">
        <v>647</v>
      </c>
      <c r="E295" s="75">
        <v>12</v>
      </c>
      <c r="F295" s="153">
        <v>9</v>
      </c>
      <c r="G295" s="77"/>
      <c r="H295" s="77" t="s">
        <v>48</v>
      </c>
      <c r="I295" s="78">
        <v>0.2</v>
      </c>
      <c r="J295" s="153">
        <v>17.95</v>
      </c>
      <c r="K295" s="79">
        <f t="shared" si="14"/>
        <v>0.2</v>
      </c>
      <c r="L295" s="76" t="str">
        <f t="shared" si="15"/>
        <v>376</v>
      </c>
      <c r="M295" s="80" t="str">
        <f t="shared" si="16"/>
        <v>Organyc</v>
      </c>
    </row>
    <row r="296" spans="1:13" ht="26.1" customHeight="1" x14ac:dyDescent="0.3">
      <c r="A296" s="75" t="str">
        <f>"21709"</f>
        <v>21709</v>
      </c>
      <c r="B296" s="76"/>
      <c r="C296" s="76" t="str">
        <f>"Organyc vådservietter intim"</f>
        <v>Organyc vådservietter intim</v>
      </c>
      <c r="D296" s="75" t="s">
        <v>635</v>
      </c>
      <c r="E296" s="75">
        <v>12</v>
      </c>
      <c r="F296" s="153">
        <v>17.5</v>
      </c>
      <c r="G296" s="77"/>
      <c r="H296" s="77" t="s">
        <v>48</v>
      </c>
      <c r="I296" s="78">
        <v>0.2</v>
      </c>
      <c r="J296" s="153">
        <v>34.950000000000003</v>
      </c>
      <c r="K296" s="79">
        <f t="shared" si="14"/>
        <v>0.2</v>
      </c>
      <c r="L296" s="76" t="str">
        <f t="shared" si="15"/>
        <v>376</v>
      </c>
      <c r="M296" s="80" t="str">
        <f t="shared" si="16"/>
        <v>Organyc</v>
      </c>
    </row>
    <row r="297" spans="1:13" ht="26.1" customHeight="1" x14ac:dyDescent="0.3">
      <c r="A297" s="81" t="str">
        <f>"21706"</f>
        <v>21706</v>
      </c>
      <c r="B297" s="82"/>
      <c r="C297" s="82" t="str">
        <f>"Organyc vådservietter Baby"</f>
        <v>Organyc vådservietter Baby</v>
      </c>
      <c r="D297" s="81" t="s">
        <v>638</v>
      </c>
      <c r="E297" s="81">
        <v>12</v>
      </c>
      <c r="F297" s="171">
        <v>20.5</v>
      </c>
      <c r="G297" s="83"/>
      <c r="H297" s="83" t="s">
        <v>48</v>
      </c>
      <c r="I297" s="84">
        <v>0.2</v>
      </c>
      <c r="J297" s="171">
        <v>40.950000000000003</v>
      </c>
      <c r="K297" s="85">
        <f t="shared" si="14"/>
        <v>0.2</v>
      </c>
      <c r="L297" s="82" t="str">
        <f t="shared" si="15"/>
        <v>376</v>
      </c>
      <c r="M297" s="86" t="str">
        <f t="shared" si="16"/>
        <v>Organyc</v>
      </c>
    </row>
    <row r="298" spans="1:13" ht="26.1" customHeight="1" x14ac:dyDescent="0.3">
      <c r="A298" s="174"/>
      <c r="B298" s="88"/>
      <c r="C298" s="88"/>
      <c r="D298" s="87"/>
      <c r="E298" s="87"/>
      <c r="F298" s="172"/>
      <c r="G298" s="89"/>
      <c r="H298" s="89"/>
      <c r="I298" s="90"/>
      <c r="J298" s="172"/>
      <c r="K298" s="91"/>
      <c r="L298" s="88"/>
      <c r="M298" s="92"/>
    </row>
    <row r="299" spans="1:13" ht="26.1" customHeight="1" x14ac:dyDescent="0.3">
      <c r="A299" s="93" t="str">
        <f>"25463"</f>
        <v>25463</v>
      </c>
      <c r="B299" s="94"/>
      <c r="C299" s="94" t="str">
        <f>"Mundskum mint"</f>
        <v>Mundskum mint</v>
      </c>
      <c r="D299" s="93" t="s">
        <v>352</v>
      </c>
      <c r="E299" s="93">
        <v>7</v>
      </c>
      <c r="F299" s="173">
        <v>30.24</v>
      </c>
      <c r="G299" s="95"/>
      <c r="H299" s="95" t="s">
        <v>48</v>
      </c>
      <c r="I299" s="96">
        <v>0.2</v>
      </c>
      <c r="J299" s="173">
        <v>60.95</v>
      </c>
      <c r="K299" s="97">
        <f t="shared" si="14"/>
        <v>0.2</v>
      </c>
      <c r="L299" s="94" t="str">
        <f t="shared" ref="L299:L311" si="17">"536"</f>
        <v>536</v>
      </c>
      <c r="M299" s="98" t="str">
        <f t="shared" ref="M299:M311" si="18">"ecodenta"</f>
        <v>ecodenta</v>
      </c>
    </row>
    <row r="300" spans="1:13" ht="26.1" customHeight="1" x14ac:dyDescent="0.3">
      <c r="A300" s="75" t="str">
        <f>"25464"</f>
        <v>25464</v>
      </c>
      <c r="B300" s="76"/>
      <c r="C300" s="76" t="str">
        <f>"Mundskyl Whitening m. sort kul"</f>
        <v>Mundskyl Whitening m. sort kul</v>
      </c>
      <c r="D300" s="75" t="s">
        <v>392</v>
      </c>
      <c r="E300" s="75">
        <v>10</v>
      </c>
      <c r="F300" s="153">
        <v>46</v>
      </c>
      <c r="G300" s="77"/>
      <c r="H300" s="77" t="s">
        <v>48</v>
      </c>
      <c r="I300" s="78">
        <v>0.2</v>
      </c>
      <c r="J300" s="153">
        <v>89.95</v>
      </c>
      <c r="K300" s="79">
        <f t="shared" si="14"/>
        <v>0.2</v>
      </c>
      <c r="L300" s="76" t="str">
        <f t="shared" si="17"/>
        <v>536</v>
      </c>
      <c r="M300" s="80" t="str">
        <f t="shared" si="18"/>
        <v>ecodenta</v>
      </c>
    </row>
    <row r="301" spans="1:13" ht="26.1" customHeight="1" x14ac:dyDescent="0.3">
      <c r="A301" s="75" t="str">
        <f>"25454"</f>
        <v>25454</v>
      </c>
      <c r="B301" s="76"/>
      <c r="C301" s="76" t="str">
        <f>"Tandpasta m. 7 urter"</f>
        <v>Tandpasta m. 7 urter</v>
      </c>
      <c r="D301" s="75" t="s">
        <v>351</v>
      </c>
      <c r="E301" s="75">
        <v>16</v>
      </c>
      <c r="F301" s="153">
        <v>19.559999999999999</v>
      </c>
      <c r="G301" s="77"/>
      <c r="H301" s="77" t="s">
        <v>48</v>
      </c>
      <c r="I301" s="78">
        <v>0.2</v>
      </c>
      <c r="J301" s="153">
        <v>39.950000000000003</v>
      </c>
      <c r="K301" s="79">
        <f t="shared" si="14"/>
        <v>0.2</v>
      </c>
      <c r="L301" s="76" t="str">
        <f t="shared" si="17"/>
        <v>536</v>
      </c>
      <c r="M301" s="80" t="str">
        <f t="shared" si="18"/>
        <v>ecodenta</v>
      </c>
    </row>
    <row r="302" spans="1:13" ht="26.1" customHeight="1" x14ac:dyDescent="0.3">
      <c r="A302" s="75" t="str">
        <f>"25456"</f>
        <v>25456</v>
      </c>
      <c r="B302" s="76"/>
      <c r="C302" s="76" t="str">
        <f>"Tandpasta m. hyaluronsyre og"</f>
        <v>Tandpasta m. hyaluronsyre og</v>
      </c>
      <c r="D302" s="75" t="s">
        <v>351</v>
      </c>
      <c r="E302" s="75">
        <v>16</v>
      </c>
      <c r="F302" s="153">
        <v>30.24</v>
      </c>
      <c r="G302" s="77"/>
      <c r="H302" s="77" t="s">
        <v>48</v>
      </c>
      <c r="I302" s="78">
        <v>0.2</v>
      </c>
      <c r="J302" s="153">
        <v>59.95</v>
      </c>
      <c r="K302" s="79">
        <f t="shared" si="14"/>
        <v>0.2</v>
      </c>
      <c r="L302" s="76" t="str">
        <f t="shared" si="17"/>
        <v>536</v>
      </c>
      <c r="M302" s="80" t="str">
        <f t="shared" si="18"/>
        <v>ecodenta</v>
      </c>
    </row>
    <row r="303" spans="1:13" ht="26.1" customHeight="1" x14ac:dyDescent="0.3">
      <c r="A303" s="75" t="str">
        <f>"25453"</f>
        <v>25453</v>
      </c>
      <c r="B303" s="76"/>
      <c r="C303" s="76" t="str">
        <f>"Tandpasta m. kanel"</f>
        <v>Tandpasta m. kanel</v>
      </c>
      <c r="D303" s="75" t="s">
        <v>351</v>
      </c>
      <c r="E303" s="75">
        <v>16</v>
      </c>
      <c r="F303" s="153">
        <v>24.69</v>
      </c>
      <c r="G303" s="77"/>
      <c r="H303" s="77" t="s">
        <v>48</v>
      </c>
      <c r="I303" s="78">
        <v>0.2</v>
      </c>
      <c r="J303" s="153">
        <v>49.95</v>
      </c>
      <c r="K303" s="79">
        <f t="shared" si="14"/>
        <v>0.2</v>
      </c>
      <c r="L303" s="76" t="str">
        <f t="shared" si="17"/>
        <v>536</v>
      </c>
      <c r="M303" s="80" t="str">
        <f t="shared" si="18"/>
        <v>ecodenta</v>
      </c>
    </row>
    <row r="304" spans="1:13" ht="26.1" customHeight="1" x14ac:dyDescent="0.3">
      <c r="A304" s="75" t="str">
        <f>"25460"</f>
        <v>25460</v>
      </c>
      <c r="B304" s="76"/>
      <c r="C304" s="76" t="str">
        <f>"Tandpasta m. kokosnød u. flour"</f>
        <v>Tandpasta m. kokosnød u. flour</v>
      </c>
      <c r="D304" s="75" t="s">
        <v>351</v>
      </c>
      <c r="E304" s="75">
        <v>16</v>
      </c>
      <c r="F304" s="153">
        <v>39.840000000000003</v>
      </c>
      <c r="G304" s="77"/>
      <c r="H304" s="77" t="s">
        <v>48</v>
      </c>
      <c r="I304" s="78">
        <v>0.2</v>
      </c>
      <c r="J304" s="153">
        <v>79.95</v>
      </c>
      <c r="K304" s="79">
        <f t="shared" si="14"/>
        <v>0.2</v>
      </c>
      <c r="L304" s="76" t="str">
        <f t="shared" si="17"/>
        <v>536</v>
      </c>
      <c r="M304" s="80" t="str">
        <f t="shared" si="18"/>
        <v>ecodenta</v>
      </c>
    </row>
    <row r="305" spans="1:13" ht="26.1" customHeight="1" x14ac:dyDescent="0.3">
      <c r="A305" s="75" t="str">
        <f>"25455"</f>
        <v>25455</v>
      </c>
      <c r="B305" s="76"/>
      <c r="C305" s="76" t="str">
        <f>"Tandpasta m. melon"</f>
        <v>Tandpasta m. melon</v>
      </c>
      <c r="D305" s="75" t="s">
        <v>351</v>
      </c>
      <c r="E305" s="75">
        <v>16</v>
      </c>
      <c r="F305" s="153">
        <v>30.24</v>
      </c>
      <c r="G305" s="77"/>
      <c r="H305" s="77" t="s">
        <v>48</v>
      </c>
      <c r="I305" s="78">
        <v>0.2</v>
      </c>
      <c r="J305" s="153">
        <v>60.95</v>
      </c>
      <c r="K305" s="79">
        <f t="shared" si="14"/>
        <v>0.2</v>
      </c>
      <c r="L305" s="76" t="str">
        <f t="shared" si="17"/>
        <v>536</v>
      </c>
      <c r="M305" s="80" t="str">
        <f t="shared" si="18"/>
        <v>ecodenta</v>
      </c>
    </row>
    <row r="306" spans="1:13" ht="26.1" customHeight="1" x14ac:dyDescent="0.3">
      <c r="A306" s="75" t="str">
        <f>"25459"</f>
        <v>25459</v>
      </c>
      <c r="B306" s="76"/>
      <c r="C306" s="76" t="str">
        <f>"Tandpasta m. salt u. flour"</f>
        <v>Tandpasta m. salt u. flour</v>
      </c>
      <c r="D306" s="75" t="s">
        <v>351</v>
      </c>
      <c r="E306" s="75">
        <v>16</v>
      </c>
      <c r="F306" s="153">
        <v>39.840000000000003</v>
      </c>
      <c r="G306" s="77"/>
      <c r="H306" s="77" t="s">
        <v>48</v>
      </c>
      <c r="I306" s="78">
        <v>0.2</v>
      </c>
      <c r="J306" s="153">
        <v>79.95</v>
      </c>
      <c r="K306" s="79">
        <f t="shared" si="14"/>
        <v>0.2</v>
      </c>
      <c r="L306" s="76" t="str">
        <f t="shared" si="17"/>
        <v>536</v>
      </c>
      <c r="M306" s="80" t="str">
        <f t="shared" si="18"/>
        <v>ecodenta</v>
      </c>
    </row>
    <row r="307" spans="1:13" ht="26.1" customHeight="1" x14ac:dyDescent="0.3">
      <c r="A307" s="75" t="str">
        <f>"25458"</f>
        <v>25458</v>
      </c>
      <c r="B307" s="76"/>
      <c r="C307" s="76" t="str">
        <f>"Tandpasta m. sort kul u. flour"</f>
        <v>Tandpasta m. sort kul u. flour</v>
      </c>
      <c r="D307" s="75" t="s">
        <v>351</v>
      </c>
      <c r="E307" s="75">
        <v>16</v>
      </c>
      <c r="F307" s="153">
        <v>24.69</v>
      </c>
      <c r="G307" s="77"/>
      <c r="H307" s="77" t="s">
        <v>48</v>
      </c>
      <c r="I307" s="78">
        <v>0.2</v>
      </c>
      <c r="J307" s="153">
        <v>49.95</v>
      </c>
      <c r="K307" s="79">
        <f t="shared" si="14"/>
        <v>0.2</v>
      </c>
      <c r="L307" s="76" t="str">
        <f t="shared" si="17"/>
        <v>536</v>
      </c>
      <c r="M307" s="80" t="str">
        <f t="shared" si="18"/>
        <v>ecodenta</v>
      </c>
    </row>
    <row r="308" spans="1:13" ht="26.1" customHeight="1" x14ac:dyDescent="0.3">
      <c r="A308" s="75" t="str">
        <f>"25462"</f>
        <v>25462</v>
      </c>
      <c r="B308" s="76"/>
      <c r="C308" s="76" t="str">
        <f>"Tandpasta m. trandbær "</f>
        <v xml:space="preserve">Tandpasta m. trandbær </v>
      </c>
      <c r="D308" s="75" t="s">
        <v>351</v>
      </c>
      <c r="E308" s="75">
        <v>16</v>
      </c>
      <c r="F308" s="153">
        <v>19.559999999999999</v>
      </c>
      <c r="G308" s="77"/>
      <c r="H308" s="77" t="s">
        <v>48</v>
      </c>
      <c r="I308" s="78">
        <v>0.2</v>
      </c>
      <c r="J308" s="153">
        <v>39.950000000000003</v>
      </c>
      <c r="K308" s="79">
        <f t="shared" si="14"/>
        <v>0.2</v>
      </c>
      <c r="L308" s="76" t="str">
        <f t="shared" si="17"/>
        <v>536</v>
      </c>
      <c r="M308" s="80" t="str">
        <f t="shared" si="18"/>
        <v>ecodenta</v>
      </c>
    </row>
    <row r="309" spans="1:13" ht="26.1" customHeight="1" x14ac:dyDescent="0.3">
      <c r="A309" s="75" t="str">
        <f>"25457"</f>
        <v>25457</v>
      </c>
      <c r="B309" s="76"/>
      <c r="C309" s="76" t="str">
        <f>"Tandpasta Triple effect"</f>
        <v>Tandpasta Triple effect</v>
      </c>
      <c r="D309" s="75" t="s">
        <v>351</v>
      </c>
      <c r="E309" s="75">
        <v>16</v>
      </c>
      <c r="F309" s="153">
        <v>24.69</v>
      </c>
      <c r="G309" s="77"/>
      <c r="H309" s="77" t="s">
        <v>48</v>
      </c>
      <c r="I309" s="78">
        <v>0.2</v>
      </c>
      <c r="J309" s="153">
        <v>49.95</v>
      </c>
      <c r="K309" s="79">
        <f t="shared" si="14"/>
        <v>0.2</v>
      </c>
      <c r="L309" s="76" t="str">
        <f t="shared" si="17"/>
        <v>536</v>
      </c>
      <c r="M309" s="80" t="str">
        <f t="shared" si="18"/>
        <v>ecodenta</v>
      </c>
    </row>
    <row r="310" spans="1:13" ht="26.1" customHeight="1" x14ac:dyDescent="0.3">
      <c r="A310" s="75" t="str">
        <f>"25461"</f>
        <v>25461</v>
      </c>
      <c r="B310" s="76"/>
      <c r="C310" s="76" t="str">
        <f>"Tandpasta Whitening m. papaya"</f>
        <v>Tandpasta Whitening m. papaya</v>
      </c>
      <c r="D310" s="75" t="s">
        <v>351</v>
      </c>
      <c r="E310" s="75">
        <v>16</v>
      </c>
      <c r="F310" s="153">
        <v>39.840000000000003</v>
      </c>
      <c r="G310" s="77"/>
      <c r="H310" s="77" t="s">
        <v>48</v>
      </c>
      <c r="I310" s="78">
        <v>0.2</v>
      </c>
      <c r="J310" s="153">
        <v>79.95</v>
      </c>
      <c r="K310" s="79">
        <f t="shared" si="14"/>
        <v>0.2</v>
      </c>
      <c r="L310" s="76" t="str">
        <f t="shared" si="17"/>
        <v>536</v>
      </c>
      <c r="M310" s="80" t="str">
        <f t="shared" si="18"/>
        <v>ecodenta</v>
      </c>
    </row>
    <row r="311" spans="1:13" ht="26.1" customHeight="1" x14ac:dyDescent="0.3">
      <c r="A311" s="81" t="str">
        <f>"25465"</f>
        <v>25465</v>
      </c>
      <c r="B311" s="82"/>
      <c r="C311" s="82" t="str">
        <f>"Tandtråd bambus m. mintsmag"</f>
        <v>Tandtråd bambus m. mintsmag</v>
      </c>
      <c r="D311" s="81" t="s">
        <v>412</v>
      </c>
      <c r="E311" s="81">
        <v>30</v>
      </c>
      <c r="F311" s="171">
        <v>14.94</v>
      </c>
      <c r="G311" s="83"/>
      <c r="H311" s="83" t="s">
        <v>48</v>
      </c>
      <c r="I311" s="84">
        <v>0.2</v>
      </c>
      <c r="J311" s="171">
        <v>27.95</v>
      </c>
      <c r="K311" s="85">
        <f t="shared" si="14"/>
        <v>0.2</v>
      </c>
      <c r="L311" s="82" t="str">
        <f t="shared" si="17"/>
        <v>536</v>
      </c>
      <c r="M311" s="86" t="str">
        <f t="shared" si="18"/>
        <v>ecodenta</v>
      </c>
    </row>
    <row r="312" spans="1:13" ht="26.1" customHeight="1" x14ac:dyDescent="0.3">
      <c r="A312" s="174"/>
      <c r="B312" s="88"/>
      <c r="C312" s="88"/>
      <c r="D312" s="87"/>
      <c r="E312" s="87"/>
      <c r="F312" s="172"/>
      <c r="G312" s="89"/>
      <c r="H312" s="89"/>
      <c r="I312" s="90"/>
      <c r="J312" s="172"/>
      <c r="K312" s="91"/>
      <c r="L312" s="88"/>
      <c r="M312" s="92"/>
    </row>
    <row r="313" spans="1:13" ht="26.1" customHeight="1" x14ac:dyDescent="0.3">
      <c r="A313" s="93" t="str">
        <f>"26549"</f>
        <v>26549</v>
      </c>
      <c r="B313" s="94"/>
      <c r="C313" s="94" t="str">
        <f>"Näkd bar bluberry muffin"</f>
        <v>Näkd bar bluberry muffin</v>
      </c>
      <c r="D313" s="93" t="s">
        <v>413</v>
      </c>
      <c r="E313" s="93">
        <v>18</v>
      </c>
      <c r="F313" s="173">
        <v>6.25</v>
      </c>
      <c r="G313" s="95"/>
      <c r="H313" s="95" t="s">
        <v>48</v>
      </c>
      <c r="I313" s="96">
        <v>0.2</v>
      </c>
      <c r="J313" s="173">
        <v>12.95</v>
      </c>
      <c r="K313" s="97">
        <f t="shared" si="14"/>
        <v>0.2</v>
      </c>
      <c r="L313" s="94" t="str">
        <f t="shared" ref="L313:L322" si="19">"635"</f>
        <v>635</v>
      </c>
      <c r="M313" s="98" t="str">
        <f t="shared" ref="M313:M322" si="20">"Nàkd"</f>
        <v>Nàkd</v>
      </c>
    </row>
    <row r="314" spans="1:13" ht="26.1" customHeight="1" x14ac:dyDescent="0.3">
      <c r="A314" s="75" t="str">
        <f>"3161"</f>
        <v>3161</v>
      </c>
      <c r="B314" s="76"/>
      <c r="C314" s="76" t="str">
        <f>"Näkd bar cacoa delight "</f>
        <v xml:space="preserve">Näkd bar cacoa delight </v>
      </c>
      <c r="D314" s="75" t="s">
        <v>413</v>
      </c>
      <c r="E314" s="75">
        <v>18</v>
      </c>
      <c r="F314" s="153">
        <v>6.25</v>
      </c>
      <c r="G314" s="77"/>
      <c r="H314" s="77" t="s">
        <v>48</v>
      </c>
      <c r="I314" s="78">
        <v>0.2</v>
      </c>
      <c r="J314" s="153">
        <v>12.95</v>
      </c>
      <c r="K314" s="79">
        <f t="shared" si="14"/>
        <v>0.2</v>
      </c>
      <c r="L314" s="76" t="str">
        <f t="shared" si="19"/>
        <v>635</v>
      </c>
      <c r="M314" s="80" t="str">
        <f t="shared" si="20"/>
        <v>Nàkd</v>
      </c>
    </row>
    <row r="315" spans="1:13" ht="26.1" customHeight="1" x14ac:dyDescent="0.3">
      <c r="A315" s="75" t="str">
        <f>"3168"</f>
        <v>3168</v>
      </c>
      <c r="B315" s="76"/>
      <c r="C315" s="76" t="str">
        <f>"Näkd bar cashew cookie "</f>
        <v xml:space="preserve">Näkd bar cashew cookie </v>
      </c>
      <c r="D315" s="75" t="s">
        <v>413</v>
      </c>
      <c r="E315" s="75">
        <v>18</v>
      </c>
      <c r="F315" s="153">
        <v>6.25</v>
      </c>
      <c r="G315" s="77"/>
      <c r="H315" s="77" t="s">
        <v>48</v>
      </c>
      <c r="I315" s="78">
        <v>0.2</v>
      </c>
      <c r="J315" s="153">
        <v>12.95</v>
      </c>
      <c r="K315" s="79">
        <f t="shared" si="14"/>
        <v>0.2</v>
      </c>
      <c r="L315" s="76" t="str">
        <f t="shared" si="19"/>
        <v>635</v>
      </c>
      <c r="M315" s="80" t="str">
        <f t="shared" si="20"/>
        <v>Nàkd</v>
      </c>
    </row>
    <row r="316" spans="1:13" ht="26.1" customHeight="1" x14ac:dyDescent="0.3">
      <c r="A316" s="75" t="str">
        <f>"25755"</f>
        <v>25755</v>
      </c>
      <c r="B316" s="76"/>
      <c r="C316" s="76" t="str">
        <f>"Näkd bar cocoa coconut "</f>
        <v xml:space="preserve">Näkd bar cocoa coconut </v>
      </c>
      <c r="D316" s="75" t="s">
        <v>413</v>
      </c>
      <c r="E316" s="75">
        <v>18</v>
      </c>
      <c r="F316" s="153">
        <v>6.25</v>
      </c>
      <c r="G316" s="77"/>
      <c r="H316" s="77" t="s">
        <v>48</v>
      </c>
      <c r="I316" s="78">
        <v>0.2</v>
      </c>
      <c r="J316" s="153">
        <v>12.95</v>
      </c>
      <c r="K316" s="79">
        <f t="shared" si="14"/>
        <v>0.2</v>
      </c>
      <c r="L316" s="76" t="str">
        <f t="shared" si="19"/>
        <v>635</v>
      </c>
      <c r="M316" s="80" t="str">
        <f t="shared" si="20"/>
        <v>Nàkd</v>
      </c>
    </row>
    <row r="317" spans="1:13" ht="26.1" customHeight="1" x14ac:dyDescent="0.3">
      <c r="A317" s="75" t="str">
        <f>"26551"</f>
        <v>26551</v>
      </c>
      <c r="B317" s="76"/>
      <c r="C317" s="76" t="str">
        <f>"Näkd bar coffee walnut"</f>
        <v>Näkd bar coffee walnut</v>
      </c>
      <c r="D317" s="75" t="s">
        <v>413</v>
      </c>
      <c r="E317" s="75">
        <v>18</v>
      </c>
      <c r="F317" s="153">
        <v>6.25</v>
      </c>
      <c r="G317" s="77"/>
      <c r="H317" s="77" t="s">
        <v>48</v>
      </c>
      <c r="I317" s="78">
        <v>0.2</v>
      </c>
      <c r="J317" s="153">
        <v>12.95</v>
      </c>
      <c r="K317" s="79">
        <f t="shared" si="14"/>
        <v>0.2</v>
      </c>
      <c r="L317" s="76" t="str">
        <f t="shared" si="19"/>
        <v>635</v>
      </c>
      <c r="M317" s="80" t="str">
        <f t="shared" si="20"/>
        <v>Nàkd</v>
      </c>
    </row>
    <row r="318" spans="1:13" ht="26.1" customHeight="1" x14ac:dyDescent="0.3">
      <c r="A318" s="75" t="str">
        <f>"3164"</f>
        <v>3164</v>
      </c>
      <c r="B318" s="76"/>
      <c r="C318" s="76" t="str">
        <f>"Näkd bar ginger bread "</f>
        <v xml:space="preserve">Näkd bar ginger bread </v>
      </c>
      <c r="D318" s="75" t="s">
        <v>413</v>
      </c>
      <c r="E318" s="75">
        <v>18</v>
      </c>
      <c r="F318" s="153">
        <v>6.25</v>
      </c>
      <c r="G318" s="77"/>
      <c r="H318" s="77" t="s">
        <v>48</v>
      </c>
      <c r="I318" s="78">
        <v>0.2</v>
      </c>
      <c r="J318" s="153">
        <v>12.95</v>
      </c>
      <c r="K318" s="79">
        <f t="shared" si="14"/>
        <v>0.2</v>
      </c>
      <c r="L318" s="76" t="str">
        <f t="shared" si="19"/>
        <v>635</v>
      </c>
      <c r="M318" s="80" t="str">
        <f t="shared" si="20"/>
        <v>Nàkd</v>
      </c>
    </row>
    <row r="319" spans="1:13" ht="26.1" customHeight="1" x14ac:dyDescent="0.3">
      <c r="A319" s="75" t="str">
        <f>"25756"</f>
        <v>25756</v>
      </c>
      <c r="B319" s="76"/>
      <c r="C319" s="76" t="str">
        <f>"Näkd bar lemon drizzle"</f>
        <v>Näkd bar lemon drizzle</v>
      </c>
      <c r="D319" s="75" t="s">
        <v>413</v>
      </c>
      <c r="E319" s="75">
        <v>18</v>
      </c>
      <c r="F319" s="153">
        <v>6.25</v>
      </c>
      <c r="G319" s="77"/>
      <c r="H319" s="77" t="s">
        <v>48</v>
      </c>
      <c r="I319" s="78">
        <v>0.2</v>
      </c>
      <c r="J319" s="153">
        <v>12.95</v>
      </c>
      <c r="K319" s="79">
        <f t="shared" si="14"/>
        <v>0.2</v>
      </c>
      <c r="L319" s="76" t="str">
        <f t="shared" si="19"/>
        <v>635</v>
      </c>
      <c r="M319" s="80" t="str">
        <f t="shared" si="20"/>
        <v>Nàkd</v>
      </c>
    </row>
    <row r="320" spans="1:13" ht="26.1" customHeight="1" x14ac:dyDescent="0.3">
      <c r="A320" s="75" t="str">
        <f>"3190"</f>
        <v>3190</v>
      </c>
      <c r="B320" s="76"/>
      <c r="C320" s="76" t="str">
        <f>"Näkd bar penut delight"</f>
        <v>Näkd bar penut delight</v>
      </c>
      <c r="D320" s="75" t="s">
        <v>413</v>
      </c>
      <c r="E320" s="75">
        <v>18</v>
      </c>
      <c r="F320" s="153">
        <v>6.25</v>
      </c>
      <c r="G320" s="77"/>
      <c r="H320" s="77" t="s">
        <v>48</v>
      </c>
      <c r="I320" s="78">
        <v>0.2</v>
      </c>
      <c r="J320" s="153">
        <v>12.95</v>
      </c>
      <c r="K320" s="79">
        <f t="shared" si="14"/>
        <v>0.2</v>
      </c>
      <c r="L320" s="76" t="str">
        <f t="shared" si="19"/>
        <v>635</v>
      </c>
      <c r="M320" s="80" t="str">
        <f t="shared" si="20"/>
        <v>Nàkd</v>
      </c>
    </row>
    <row r="321" spans="1:13" ht="26.1" customHeight="1" x14ac:dyDescent="0.3">
      <c r="A321" s="75" t="str">
        <f>"26550"</f>
        <v>26550</v>
      </c>
      <c r="B321" s="76"/>
      <c r="C321" s="76" t="str">
        <f>"Näkd bar salted caramel"</f>
        <v>Näkd bar salted caramel</v>
      </c>
      <c r="D321" s="75" t="s">
        <v>413</v>
      </c>
      <c r="E321" s="75">
        <v>18</v>
      </c>
      <c r="F321" s="153">
        <v>6.25</v>
      </c>
      <c r="G321" s="77"/>
      <c r="H321" s="77" t="s">
        <v>48</v>
      </c>
      <c r="I321" s="78">
        <v>0.2</v>
      </c>
      <c r="J321" s="153">
        <v>12.95</v>
      </c>
      <c r="K321" s="79">
        <f t="shared" si="14"/>
        <v>0.2</v>
      </c>
      <c r="L321" s="76" t="str">
        <f t="shared" si="19"/>
        <v>635</v>
      </c>
      <c r="M321" s="80" t="str">
        <f t="shared" si="20"/>
        <v>Nàkd</v>
      </c>
    </row>
    <row r="322" spans="1:13" ht="26.1" customHeight="1" x14ac:dyDescent="0.3">
      <c r="A322" s="81" t="str">
        <f>"16758"</f>
        <v>16758</v>
      </c>
      <c r="B322" s="82"/>
      <c r="C322" s="82" t="str">
        <f>"Näkd salted caramel nibbles"</f>
        <v>Näkd salted caramel nibbles</v>
      </c>
      <c r="D322" s="81" t="s">
        <v>394</v>
      </c>
      <c r="E322" s="81">
        <v>18</v>
      </c>
      <c r="F322" s="171">
        <v>6.25</v>
      </c>
      <c r="G322" s="83"/>
      <c r="H322" s="83" t="s">
        <v>48</v>
      </c>
      <c r="I322" s="84">
        <v>0.2</v>
      </c>
      <c r="J322" s="171">
        <v>12.95</v>
      </c>
      <c r="K322" s="85">
        <f t="shared" si="14"/>
        <v>0.2</v>
      </c>
      <c r="L322" s="82" t="str">
        <f t="shared" si="19"/>
        <v>635</v>
      </c>
      <c r="M322" s="86" t="str">
        <f t="shared" si="20"/>
        <v>Nàkd</v>
      </c>
    </row>
    <row r="323" spans="1:13" ht="26.1" customHeight="1" x14ac:dyDescent="0.3">
      <c r="A323" s="174"/>
      <c r="B323" s="88"/>
      <c r="C323" s="88"/>
      <c r="D323" s="87"/>
      <c r="E323" s="87"/>
      <c r="F323" s="172"/>
      <c r="G323" s="89"/>
      <c r="H323" s="89"/>
      <c r="I323" s="90"/>
      <c r="J323" s="172"/>
      <c r="K323" s="91"/>
      <c r="L323" s="88"/>
      <c r="M323" s="92"/>
    </row>
    <row r="324" spans="1:13" ht="26.1" customHeight="1" x14ac:dyDescent="0.3">
      <c r="A324" s="93" t="str">
        <f>"26640"</f>
        <v>26640</v>
      </c>
      <c r="B324" s="94"/>
      <c r="C324" s="94" t="str">
        <f>"Cookie Almond butter &amp; Ø  "</f>
        <v xml:space="preserve">Cookie Almond butter &amp; Ø  </v>
      </c>
      <c r="D324" s="93" t="s">
        <v>401</v>
      </c>
      <c r="E324" s="93">
        <v>12</v>
      </c>
      <c r="F324" s="173">
        <v>12</v>
      </c>
      <c r="G324" s="95"/>
      <c r="H324" s="95" t="s">
        <v>48</v>
      </c>
      <c r="I324" s="96">
        <v>0.2</v>
      </c>
      <c r="J324" s="173">
        <v>24.95</v>
      </c>
      <c r="K324" s="97">
        <f t="shared" si="14"/>
        <v>0.2</v>
      </c>
      <c r="L324" s="94" t="str">
        <f t="shared" ref="L324:L344" si="21">"990"</f>
        <v>990</v>
      </c>
      <c r="M324" s="98" t="str">
        <f t="shared" ref="M324:M344" si="22">"Planet Organic"</f>
        <v>Planet Organic</v>
      </c>
    </row>
    <row r="325" spans="1:13" ht="26.1" customHeight="1" x14ac:dyDescent="0.3">
      <c r="A325" s="75" t="str">
        <f>"26641"</f>
        <v>26641</v>
      </c>
      <c r="B325" s="76"/>
      <c r="C325" s="76" t="str">
        <f>"Cookie Maple &amp; Pecan Protein Ø"</f>
        <v>Cookie Maple &amp; Pecan Protein Ø</v>
      </c>
      <c r="D325" s="75" t="s">
        <v>401</v>
      </c>
      <c r="E325" s="75">
        <v>12</v>
      </c>
      <c r="F325" s="153">
        <v>12</v>
      </c>
      <c r="G325" s="77"/>
      <c r="H325" s="77" t="s">
        <v>48</v>
      </c>
      <c r="I325" s="78">
        <v>0.2</v>
      </c>
      <c r="J325" s="153">
        <v>24.95</v>
      </c>
      <c r="K325" s="79">
        <f t="shared" si="14"/>
        <v>0.2</v>
      </c>
      <c r="L325" s="76" t="str">
        <f t="shared" si="21"/>
        <v>990</v>
      </c>
      <c r="M325" s="80" t="str">
        <f t="shared" si="22"/>
        <v>Planet Organic</v>
      </c>
    </row>
    <row r="326" spans="1:13" ht="26.1" customHeight="1" x14ac:dyDescent="0.3">
      <c r="A326" s="75" t="str">
        <f>"26639"</f>
        <v>26639</v>
      </c>
      <c r="B326" s="76"/>
      <c r="C326" s="76" t="str">
        <f>"Cookie Triple chocolate Ø"</f>
        <v>Cookie Triple chocolate Ø</v>
      </c>
      <c r="D326" s="75" t="s">
        <v>401</v>
      </c>
      <c r="E326" s="75">
        <v>12</v>
      </c>
      <c r="F326" s="153">
        <v>12</v>
      </c>
      <c r="G326" s="77"/>
      <c r="H326" s="77" t="s">
        <v>48</v>
      </c>
      <c r="I326" s="78">
        <v>0.2</v>
      </c>
      <c r="J326" s="153">
        <v>24.95</v>
      </c>
      <c r="K326" s="79">
        <f t="shared" si="14"/>
        <v>0.2</v>
      </c>
      <c r="L326" s="76" t="str">
        <f t="shared" si="21"/>
        <v>990</v>
      </c>
      <c r="M326" s="80" t="str">
        <f t="shared" si="22"/>
        <v>Planet Organic</v>
      </c>
    </row>
    <row r="327" spans="1:13" ht="26.1" customHeight="1" x14ac:dyDescent="0.3">
      <c r="A327" s="75" t="str">
        <f>"18190"</f>
        <v>18190</v>
      </c>
      <c r="B327" s="76"/>
      <c r="C327" s="76" t="str">
        <f>"Energibar chia &amp; vanilje Raw Ø"</f>
        <v>Energibar chia &amp; vanilje Raw Ø</v>
      </c>
      <c r="D327" s="75" t="s">
        <v>414</v>
      </c>
      <c r="E327" s="75">
        <v>20</v>
      </c>
      <c r="F327" s="153">
        <v>6.5</v>
      </c>
      <c r="G327" s="77"/>
      <c r="H327" s="77" t="s">
        <v>48</v>
      </c>
      <c r="I327" s="78">
        <v>0.2</v>
      </c>
      <c r="J327" s="153">
        <v>12.95</v>
      </c>
      <c r="K327" s="79">
        <f t="shared" si="14"/>
        <v>0.2</v>
      </c>
      <c r="L327" s="76" t="str">
        <f t="shared" si="21"/>
        <v>990</v>
      </c>
      <c r="M327" s="80" t="str">
        <f t="shared" si="22"/>
        <v>Planet Organic</v>
      </c>
    </row>
    <row r="328" spans="1:13" ht="26.1" customHeight="1" x14ac:dyDescent="0.3">
      <c r="A328" s="75" t="str">
        <f>"18188"</f>
        <v>18188</v>
      </c>
      <c r="B328" s="76"/>
      <c r="C328" s="76" t="str">
        <f>"Energibar kakao og paranødder"</f>
        <v>Energibar kakao og paranødder</v>
      </c>
      <c r="D328" s="75" t="s">
        <v>414</v>
      </c>
      <c r="E328" s="75">
        <v>20</v>
      </c>
      <c r="F328" s="153">
        <v>6.5</v>
      </c>
      <c r="G328" s="77"/>
      <c r="H328" s="77" t="s">
        <v>48</v>
      </c>
      <c r="I328" s="78">
        <v>0.2</v>
      </c>
      <c r="J328" s="153">
        <v>12.95</v>
      </c>
      <c r="K328" s="79">
        <f t="shared" si="14"/>
        <v>0.2</v>
      </c>
      <c r="L328" s="76" t="str">
        <f t="shared" si="21"/>
        <v>990</v>
      </c>
      <c r="M328" s="80" t="str">
        <f t="shared" si="22"/>
        <v>Planet Organic</v>
      </c>
    </row>
    <row r="329" spans="1:13" ht="26.1" customHeight="1" x14ac:dyDescent="0.3">
      <c r="A329" s="75" t="str">
        <f>"26274"</f>
        <v>26274</v>
      </c>
      <c r="B329" s="76"/>
      <c r="C329" s="76" t="str">
        <f>"Havredrink Ø"</f>
        <v>Havredrink Ø</v>
      </c>
      <c r="D329" s="75" t="s">
        <v>393</v>
      </c>
      <c r="E329" s="75">
        <v>6</v>
      </c>
      <c r="F329" s="153">
        <v>15.25</v>
      </c>
      <c r="G329" s="77"/>
      <c r="H329" s="77" t="s">
        <v>48</v>
      </c>
      <c r="I329" s="78">
        <v>0.2</v>
      </c>
      <c r="J329" s="153">
        <v>30.95</v>
      </c>
      <c r="K329" s="79">
        <f t="shared" si="14"/>
        <v>0.2</v>
      </c>
      <c r="L329" s="76" t="str">
        <f t="shared" si="21"/>
        <v>990</v>
      </c>
      <c r="M329" s="80" t="str">
        <f t="shared" si="22"/>
        <v>Planet Organic</v>
      </c>
    </row>
    <row r="330" spans="1:13" ht="26.1" customHeight="1" x14ac:dyDescent="0.3">
      <c r="A330" s="75" t="str">
        <f>"26273"</f>
        <v>26273</v>
      </c>
      <c r="B330" s="76"/>
      <c r="C330" s="76" t="str">
        <f>"Kokosdrink Ø "</f>
        <v xml:space="preserve">Kokosdrink Ø </v>
      </c>
      <c r="D330" s="75" t="s">
        <v>393</v>
      </c>
      <c r="E330" s="75">
        <v>6</v>
      </c>
      <c r="F330" s="153">
        <v>19.95</v>
      </c>
      <c r="G330" s="77"/>
      <c r="H330" s="77" t="s">
        <v>48</v>
      </c>
      <c r="I330" s="78">
        <v>0.2</v>
      </c>
      <c r="J330" s="153">
        <v>39.950000000000003</v>
      </c>
      <c r="K330" s="79">
        <f t="shared" si="14"/>
        <v>0.2</v>
      </c>
      <c r="L330" s="76" t="str">
        <f t="shared" si="21"/>
        <v>990</v>
      </c>
      <c r="M330" s="80" t="str">
        <f t="shared" si="22"/>
        <v>Planet Organic</v>
      </c>
    </row>
    <row r="331" spans="1:13" ht="26.1" customHeight="1" x14ac:dyDescent="0.3">
      <c r="A331" s="75" t="str">
        <f>"26275"</f>
        <v>26275</v>
      </c>
      <c r="B331" s="76"/>
      <c r="C331" s="76" t="str">
        <f>"Mandeldrink Ø"</f>
        <v>Mandeldrink Ø</v>
      </c>
      <c r="D331" s="75" t="s">
        <v>393</v>
      </c>
      <c r="E331" s="75">
        <v>6</v>
      </c>
      <c r="F331" s="153">
        <v>19.95</v>
      </c>
      <c r="G331" s="77"/>
      <c r="H331" s="77" t="s">
        <v>48</v>
      </c>
      <c r="I331" s="78">
        <v>0.2</v>
      </c>
      <c r="J331" s="153">
        <v>39.950000000000003</v>
      </c>
      <c r="K331" s="79">
        <f t="shared" si="14"/>
        <v>0.2</v>
      </c>
      <c r="L331" s="76" t="str">
        <f t="shared" si="21"/>
        <v>990</v>
      </c>
      <c r="M331" s="80" t="str">
        <f t="shared" si="22"/>
        <v>Planet Organic</v>
      </c>
    </row>
    <row r="332" spans="1:13" ht="26.1" customHeight="1" x14ac:dyDescent="0.3">
      <c r="A332" s="75" t="str">
        <f>"26283"</f>
        <v>26283</v>
      </c>
      <c r="B332" s="76"/>
      <c r="C332" s="76" t="str">
        <f>"Mandelsmør Crunchy Ø"</f>
        <v>Mandelsmør Crunchy Ø</v>
      </c>
      <c r="D332" s="75" t="s">
        <v>415</v>
      </c>
      <c r="E332" s="75">
        <v>6</v>
      </c>
      <c r="F332" s="153">
        <v>41.3</v>
      </c>
      <c r="G332" s="77"/>
      <c r="H332" s="77" t="s">
        <v>48</v>
      </c>
      <c r="I332" s="78">
        <v>0.2</v>
      </c>
      <c r="J332" s="153">
        <v>74.95</v>
      </c>
      <c r="K332" s="79">
        <f t="shared" si="14"/>
        <v>0.2</v>
      </c>
      <c r="L332" s="76" t="str">
        <f t="shared" si="21"/>
        <v>990</v>
      </c>
      <c r="M332" s="80" t="str">
        <f t="shared" si="22"/>
        <v>Planet Organic</v>
      </c>
    </row>
    <row r="333" spans="1:13" ht="26.1" customHeight="1" x14ac:dyDescent="0.3">
      <c r="A333" s="75" t="str">
        <f>"26284"</f>
        <v>26284</v>
      </c>
      <c r="B333" s="76"/>
      <c r="C333" s="76" t="str">
        <f>"Mandelsmør Crunchy Ø"</f>
        <v>Mandelsmør Crunchy Ø</v>
      </c>
      <c r="D333" s="75" t="s">
        <v>416</v>
      </c>
      <c r="E333" s="75">
        <v>6</v>
      </c>
      <c r="F333" s="153">
        <v>73.5</v>
      </c>
      <c r="G333" s="77"/>
      <c r="H333" s="77" t="s">
        <v>48</v>
      </c>
      <c r="I333" s="78">
        <v>0.2</v>
      </c>
      <c r="J333" s="153">
        <v>145.94999999999999</v>
      </c>
      <c r="K333" s="79">
        <f t="shared" si="14"/>
        <v>0.2</v>
      </c>
      <c r="L333" s="76" t="str">
        <f t="shared" si="21"/>
        <v>990</v>
      </c>
      <c r="M333" s="80" t="str">
        <f t="shared" si="22"/>
        <v>Planet Organic</v>
      </c>
    </row>
    <row r="334" spans="1:13" ht="26.1" customHeight="1" x14ac:dyDescent="0.3">
      <c r="A334" s="75" t="str">
        <f>"26280"</f>
        <v>26280</v>
      </c>
      <c r="B334" s="76"/>
      <c r="C334" s="76" t="str">
        <f>"Mandelsmør Smooth Ø"</f>
        <v>Mandelsmør Smooth Ø</v>
      </c>
      <c r="D334" s="75" t="s">
        <v>415</v>
      </c>
      <c r="E334" s="75">
        <v>6</v>
      </c>
      <c r="F334" s="153">
        <v>41.3</v>
      </c>
      <c r="G334" s="77"/>
      <c r="H334" s="77" t="s">
        <v>48</v>
      </c>
      <c r="I334" s="78">
        <v>0.2</v>
      </c>
      <c r="J334" s="153">
        <v>74.95</v>
      </c>
      <c r="K334" s="79">
        <f t="shared" si="14"/>
        <v>0.2</v>
      </c>
      <c r="L334" s="76" t="str">
        <f t="shared" si="21"/>
        <v>990</v>
      </c>
      <c r="M334" s="80" t="str">
        <f t="shared" si="22"/>
        <v>Planet Organic</v>
      </c>
    </row>
    <row r="335" spans="1:13" ht="26.1" customHeight="1" x14ac:dyDescent="0.3">
      <c r="A335" s="75" t="str">
        <f>"26282"</f>
        <v>26282</v>
      </c>
      <c r="B335" s="76"/>
      <c r="C335" s="76" t="str">
        <f>"Mandelsmør Smooth Ø"</f>
        <v>Mandelsmør Smooth Ø</v>
      </c>
      <c r="D335" s="75" t="s">
        <v>416</v>
      </c>
      <c r="E335" s="75">
        <v>6</v>
      </c>
      <c r="F335" s="153">
        <v>73.5</v>
      </c>
      <c r="G335" s="77"/>
      <c r="H335" s="77" t="s">
        <v>48</v>
      </c>
      <c r="I335" s="78">
        <v>0.2</v>
      </c>
      <c r="J335" s="153">
        <v>145.94999999999999</v>
      </c>
      <c r="K335" s="79">
        <f t="shared" si="14"/>
        <v>0.2</v>
      </c>
      <c r="L335" s="76" t="str">
        <f t="shared" si="21"/>
        <v>990</v>
      </c>
      <c r="M335" s="80" t="str">
        <f t="shared" si="22"/>
        <v>Planet Organic</v>
      </c>
    </row>
    <row r="336" spans="1:13" ht="26.1" customHeight="1" x14ac:dyDescent="0.3">
      <c r="A336" s="75" t="str">
        <f>"26276"</f>
        <v>26276</v>
      </c>
      <c r="B336" s="76"/>
      <c r="C336" s="76" t="str">
        <f>"Peanutbutter Crunchy Ø"</f>
        <v>Peanutbutter Crunchy Ø</v>
      </c>
      <c r="D336" s="75" t="s">
        <v>415</v>
      </c>
      <c r="E336" s="75">
        <v>6</v>
      </c>
      <c r="F336" s="153">
        <v>18.8</v>
      </c>
      <c r="G336" s="77"/>
      <c r="H336" s="77" t="s">
        <v>48</v>
      </c>
      <c r="I336" s="78">
        <v>0.2</v>
      </c>
      <c r="J336" s="153">
        <v>34.950000000000003</v>
      </c>
      <c r="K336" s="79">
        <f t="shared" si="14"/>
        <v>0.2</v>
      </c>
      <c r="L336" s="76" t="str">
        <f t="shared" si="21"/>
        <v>990</v>
      </c>
      <c r="M336" s="80" t="str">
        <f t="shared" si="22"/>
        <v>Planet Organic</v>
      </c>
    </row>
    <row r="337" spans="1:13" ht="26.1" customHeight="1" x14ac:dyDescent="0.3">
      <c r="A337" s="75" t="str">
        <f>"26277"</f>
        <v>26277</v>
      </c>
      <c r="B337" s="76"/>
      <c r="C337" s="76" t="str">
        <f>"Peanutbutter Crunchy Ø"</f>
        <v>Peanutbutter Crunchy Ø</v>
      </c>
      <c r="D337" s="75" t="s">
        <v>417</v>
      </c>
      <c r="E337" s="75">
        <v>6</v>
      </c>
      <c r="F337" s="153">
        <v>53.85</v>
      </c>
      <c r="G337" s="77"/>
      <c r="H337" s="77" t="s">
        <v>48</v>
      </c>
      <c r="I337" s="78">
        <v>0.2</v>
      </c>
      <c r="J337" s="153">
        <v>99.95</v>
      </c>
      <c r="K337" s="79">
        <f t="shared" si="14"/>
        <v>0.2</v>
      </c>
      <c r="L337" s="76" t="str">
        <f t="shared" si="21"/>
        <v>990</v>
      </c>
      <c r="M337" s="80" t="str">
        <f t="shared" si="22"/>
        <v>Planet Organic</v>
      </c>
    </row>
    <row r="338" spans="1:13" ht="26.1" customHeight="1" x14ac:dyDescent="0.3">
      <c r="A338" s="75" t="str">
        <f>"26281"</f>
        <v>26281</v>
      </c>
      <c r="B338" s="76"/>
      <c r="C338" s="76" t="str">
        <f>"Peanutbutter Crunchy Ø"</f>
        <v>Peanutbutter Crunchy Ø</v>
      </c>
      <c r="D338" s="75" t="s">
        <v>416</v>
      </c>
      <c r="E338" s="75">
        <v>6</v>
      </c>
      <c r="F338" s="153">
        <v>31.95</v>
      </c>
      <c r="G338" s="77"/>
      <c r="H338" s="77" t="s">
        <v>48</v>
      </c>
      <c r="I338" s="78">
        <v>0.2</v>
      </c>
      <c r="J338" s="153">
        <v>57.95</v>
      </c>
      <c r="K338" s="79">
        <f t="shared" si="14"/>
        <v>0.2</v>
      </c>
      <c r="L338" s="76" t="str">
        <f t="shared" si="21"/>
        <v>990</v>
      </c>
      <c r="M338" s="80" t="str">
        <f t="shared" si="22"/>
        <v>Planet Organic</v>
      </c>
    </row>
    <row r="339" spans="1:13" ht="26.1" customHeight="1" x14ac:dyDescent="0.3">
      <c r="A339" s="75" t="str">
        <f>"26279"</f>
        <v>26279</v>
      </c>
      <c r="B339" s="76"/>
      <c r="C339" s="76" t="str">
        <f>"Peanutbutter Smooth Ø"</f>
        <v>Peanutbutter Smooth Ø</v>
      </c>
      <c r="D339" s="75" t="s">
        <v>416</v>
      </c>
      <c r="E339" s="75">
        <v>6</v>
      </c>
      <c r="F339" s="153">
        <v>31.95</v>
      </c>
      <c r="G339" s="77"/>
      <c r="H339" s="77" t="s">
        <v>48</v>
      </c>
      <c r="I339" s="78">
        <v>0.2</v>
      </c>
      <c r="J339" s="153">
        <v>59.95</v>
      </c>
      <c r="K339" s="79">
        <f t="shared" si="14"/>
        <v>0.2</v>
      </c>
      <c r="L339" s="76" t="str">
        <f t="shared" si="21"/>
        <v>990</v>
      </c>
      <c r="M339" s="80" t="str">
        <f t="shared" si="22"/>
        <v>Planet Organic</v>
      </c>
    </row>
    <row r="340" spans="1:13" ht="26.1" customHeight="1" x14ac:dyDescent="0.3">
      <c r="A340" s="75" t="str">
        <f>"26278"</f>
        <v>26278</v>
      </c>
      <c r="B340" s="76"/>
      <c r="C340" s="76" t="str">
        <f>"Peanutbutter Smooth Ø "</f>
        <v xml:space="preserve">Peanutbutter Smooth Ø </v>
      </c>
      <c r="D340" s="75" t="s">
        <v>415</v>
      </c>
      <c r="E340" s="75">
        <v>6</v>
      </c>
      <c r="F340" s="153">
        <v>18.8</v>
      </c>
      <c r="G340" s="77"/>
      <c r="H340" s="77" t="s">
        <v>48</v>
      </c>
      <c r="I340" s="78">
        <v>0.2</v>
      </c>
      <c r="J340" s="153">
        <v>34.950000000000003</v>
      </c>
      <c r="K340" s="79">
        <f t="shared" si="14"/>
        <v>0.2</v>
      </c>
      <c r="L340" s="76" t="str">
        <f t="shared" si="21"/>
        <v>990</v>
      </c>
      <c r="M340" s="80" t="str">
        <f t="shared" si="22"/>
        <v>Planet Organic</v>
      </c>
    </row>
    <row r="341" spans="1:13" ht="26.1" customHeight="1" x14ac:dyDescent="0.3">
      <c r="A341" s="75" t="str">
        <f>"18185"</f>
        <v>18185</v>
      </c>
      <c r="B341" s="76"/>
      <c r="C341" s="76" t="str">
        <f>"Raw proteinbar Choc Chips &amp;"</f>
        <v>Raw proteinbar Choc Chips &amp;</v>
      </c>
      <c r="D341" s="75" t="s">
        <v>401</v>
      </c>
      <c r="E341" s="75">
        <v>14</v>
      </c>
      <c r="F341" s="153">
        <v>12</v>
      </c>
      <c r="G341" s="77"/>
      <c r="H341" s="77" t="s">
        <v>48</v>
      </c>
      <c r="I341" s="78">
        <v>0.2</v>
      </c>
      <c r="J341" s="153">
        <v>24.95</v>
      </c>
      <c r="K341" s="79">
        <f t="shared" si="14"/>
        <v>0.2</v>
      </c>
      <c r="L341" s="76" t="str">
        <f t="shared" si="21"/>
        <v>990</v>
      </c>
      <c r="M341" s="80" t="str">
        <f t="shared" si="22"/>
        <v>Planet Organic</v>
      </c>
    </row>
    <row r="342" spans="1:13" ht="26.1" customHeight="1" x14ac:dyDescent="0.3">
      <c r="A342" s="75" t="str">
        <f>"18179"</f>
        <v>18179</v>
      </c>
      <c r="B342" s="76"/>
      <c r="C342" s="76" t="str">
        <f>"Raw proteinbar Coconut &amp;"</f>
        <v>Raw proteinbar Coconut &amp;</v>
      </c>
      <c r="D342" s="75" t="s">
        <v>401</v>
      </c>
      <c r="E342" s="75">
        <v>14</v>
      </c>
      <c r="F342" s="153">
        <v>12</v>
      </c>
      <c r="G342" s="77"/>
      <c r="H342" s="77" t="s">
        <v>48</v>
      </c>
      <c r="I342" s="78">
        <v>0.2</v>
      </c>
      <c r="J342" s="153">
        <v>24.95</v>
      </c>
      <c r="K342" s="79">
        <f t="shared" si="14"/>
        <v>0.2</v>
      </c>
      <c r="L342" s="76" t="str">
        <f t="shared" si="21"/>
        <v>990</v>
      </c>
      <c r="M342" s="80" t="str">
        <f t="shared" si="22"/>
        <v>Planet Organic</v>
      </c>
    </row>
    <row r="343" spans="1:13" ht="26.1" customHeight="1" x14ac:dyDescent="0.3">
      <c r="A343" s="75" t="str">
        <f>"26643"</f>
        <v>26643</v>
      </c>
      <c r="B343" s="76"/>
      <c r="C343" s="76" t="str">
        <f>"Raw Proteinbar Espresso mochaØ"</f>
        <v>Raw Proteinbar Espresso mochaØ</v>
      </c>
      <c r="D343" s="75" t="s">
        <v>401</v>
      </c>
      <c r="E343" s="75">
        <v>14</v>
      </c>
      <c r="F343" s="153">
        <v>12</v>
      </c>
      <c r="G343" s="77"/>
      <c r="H343" s="77" t="s">
        <v>48</v>
      </c>
      <c r="I343" s="78">
        <v>0.2</v>
      </c>
      <c r="J343" s="153">
        <v>24.95</v>
      </c>
      <c r="K343" s="79">
        <f t="shared" si="14"/>
        <v>0.2</v>
      </c>
      <c r="L343" s="76" t="str">
        <f t="shared" si="21"/>
        <v>990</v>
      </c>
      <c r="M343" s="80" t="str">
        <f t="shared" si="22"/>
        <v>Planet Organic</v>
      </c>
    </row>
    <row r="344" spans="1:13" ht="26.1" customHeight="1" x14ac:dyDescent="0.3">
      <c r="A344" s="75" t="str">
        <f>"26642"</f>
        <v>26642</v>
      </c>
      <c r="B344" s="76"/>
      <c r="C344" s="76" t="str">
        <f>"Raw Proteinbar Sour Cherry Ø "</f>
        <v xml:space="preserve">Raw Proteinbar Sour Cherry Ø </v>
      </c>
      <c r="D344" s="75" t="s">
        <v>401</v>
      </c>
      <c r="E344" s="75">
        <v>14</v>
      </c>
      <c r="F344" s="153">
        <v>12</v>
      </c>
      <c r="G344" s="77"/>
      <c r="H344" s="77" t="s">
        <v>48</v>
      </c>
      <c r="I344" s="78">
        <v>0.2</v>
      </c>
      <c r="J344" s="153">
        <v>24.95</v>
      </c>
      <c r="K344" s="79">
        <f t="shared" si="14"/>
        <v>0.2</v>
      </c>
      <c r="L344" s="76" t="str">
        <f t="shared" si="21"/>
        <v>990</v>
      </c>
      <c r="M344" s="80" t="str">
        <f t="shared" si="22"/>
        <v>Planet Organic</v>
      </c>
    </row>
  </sheetData>
  <pageMargins left="0.59055118110236204" right="0.29527559055118102" top="0.74803149606299202" bottom="0.74803149606299202" header="0.31496062992126" footer="0.31496062992126"/>
  <pageSetup paperSize="9" scale="68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3" manualBreakCount="3">
    <brk id="252" max="12" man="1"/>
    <brk id="279" max="12" man="1"/>
    <brk id="312" max="12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>
    <pageSetUpPr fitToPage="1"/>
  </sheetPr>
  <dimension ref="A1:M48"/>
  <sheetViews>
    <sheetView view="pageBreakPreview" topLeftCell="A13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292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"1927"</f>
        <v>1927</v>
      </c>
      <c r="B20" s="76"/>
      <c r="C20" s="76" t="str">
        <f>"Basisgrød Hvid Helved Ø"</f>
        <v>Basisgrød Hvid Helved Ø</v>
      </c>
      <c r="D20" s="75" t="s">
        <v>364</v>
      </c>
      <c r="E20" s="75">
        <v>8</v>
      </c>
      <c r="F20" s="153">
        <v>18.059999999999999</v>
      </c>
      <c r="G20" s="77"/>
      <c r="H20" s="77" t="s">
        <v>48</v>
      </c>
      <c r="I20" s="78">
        <v>0.1</v>
      </c>
      <c r="J20" s="153">
        <v>31.95</v>
      </c>
      <c r="K20" s="79">
        <f>I20</f>
        <v>0.1</v>
      </c>
      <c r="L20" s="76" t="str">
        <f t="shared" ref="L20:L48" si="0">"454"</f>
        <v>454</v>
      </c>
      <c r="M20" s="80" t="str">
        <f t="shared" ref="M20:M48" si="1">"Skærtoft mølle"</f>
        <v>Skærtoft mølle</v>
      </c>
    </row>
    <row r="21" spans="1:13" ht="26.1" customHeight="1" x14ac:dyDescent="0.3">
      <c r="A21" s="75" t="str">
        <f>"1929"</f>
        <v>1929</v>
      </c>
      <c r="B21" s="76"/>
      <c r="C21" s="76" t="str">
        <f>"Basisgrød Rød Helved Ø"</f>
        <v>Basisgrød Rød Helved Ø</v>
      </c>
      <c r="D21" s="75" t="s">
        <v>364</v>
      </c>
      <c r="E21" s="75">
        <v>8</v>
      </c>
      <c r="F21" s="153">
        <v>18.059999999999999</v>
      </c>
      <c r="G21" s="77"/>
      <c r="H21" s="77" t="s">
        <v>48</v>
      </c>
      <c r="I21" s="78">
        <v>0.1</v>
      </c>
      <c r="J21" s="153">
        <v>31.95</v>
      </c>
      <c r="K21" s="79">
        <f t="shared" ref="K21:K48" si="2">I21</f>
        <v>0.1</v>
      </c>
      <c r="L21" s="76" t="str">
        <f t="shared" si="0"/>
        <v>454</v>
      </c>
      <c r="M21" s="80" t="str">
        <f t="shared" si="1"/>
        <v>Skærtoft mølle</v>
      </c>
    </row>
    <row r="22" spans="1:13" ht="26.1" customHeight="1" x14ac:dyDescent="0.3">
      <c r="A22" s="75" t="str">
        <f>"1896"</f>
        <v>1896</v>
      </c>
      <c r="B22" s="76"/>
      <c r="C22" s="76" t="str">
        <f>"Brødblanding grovbrød Ø"</f>
        <v>Brødblanding grovbrød Ø</v>
      </c>
      <c r="D22" s="75" t="s">
        <v>391</v>
      </c>
      <c r="E22" s="75">
        <v>6</v>
      </c>
      <c r="F22" s="153">
        <v>23.01</v>
      </c>
      <c r="G22" s="77"/>
      <c r="H22" s="77" t="s">
        <v>48</v>
      </c>
      <c r="I22" s="78">
        <v>0.1</v>
      </c>
      <c r="J22" s="153">
        <v>39.950000000000003</v>
      </c>
      <c r="K22" s="79">
        <f t="shared" si="2"/>
        <v>0.1</v>
      </c>
      <c r="L22" s="76" t="str">
        <f t="shared" si="0"/>
        <v>454</v>
      </c>
      <c r="M22" s="80" t="str">
        <f t="shared" si="1"/>
        <v>Skærtoft mølle</v>
      </c>
    </row>
    <row r="23" spans="1:13" ht="26.1" customHeight="1" x14ac:dyDescent="0.3">
      <c r="A23" s="75" t="str">
        <f>"1895"</f>
        <v>1895</v>
      </c>
      <c r="B23" s="76"/>
      <c r="C23" s="76" t="str">
        <f>"Brødblanding lyst brød Ø"</f>
        <v>Brødblanding lyst brød Ø</v>
      </c>
      <c r="D23" s="75" t="s">
        <v>391</v>
      </c>
      <c r="E23" s="75">
        <v>6</v>
      </c>
      <c r="F23" s="153">
        <v>21.12</v>
      </c>
      <c r="G23" s="77"/>
      <c r="H23" s="77" t="s">
        <v>48</v>
      </c>
      <c r="I23" s="78">
        <v>0.1</v>
      </c>
      <c r="J23" s="153">
        <v>39.950000000000003</v>
      </c>
      <c r="K23" s="79">
        <f t="shared" si="2"/>
        <v>0.1</v>
      </c>
      <c r="L23" s="76" t="str">
        <f t="shared" si="0"/>
        <v>454</v>
      </c>
      <c r="M23" s="80" t="str">
        <f t="shared" si="1"/>
        <v>Skærtoft mølle</v>
      </c>
    </row>
    <row r="24" spans="1:13" ht="26.1" customHeight="1" x14ac:dyDescent="0.3">
      <c r="A24" s="75" t="str">
        <f>"1897"</f>
        <v>1897</v>
      </c>
      <c r="B24" s="76"/>
      <c r="C24" s="76" t="str">
        <f>"Brødblanding mørkt brød Ø"</f>
        <v>Brødblanding mørkt brød Ø</v>
      </c>
      <c r="D24" s="75" t="s">
        <v>391</v>
      </c>
      <c r="E24" s="75">
        <v>6</v>
      </c>
      <c r="F24" s="153">
        <v>23.93</v>
      </c>
      <c r="G24" s="77"/>
      <c r="H24" s="77" t="s">
        <v>48</v>
      </c>
      <c r="I24" s="78">
        <v>0.1</v>
      </c>
      <c r="J24" s="153">
        <v>39.950000000000003</v>
      </c>
      <c r="K24" s="79">
        <f t="shared" si="2"/>
        <v>0.1</v>
      </c>
      <c r="L24" s="76" t="str">
        <f t="shared" si="0"/>
        <v>454</v>
      </c>
      <c r="M24" s="80" t="str">
        <f t="shared" si="1"/>
        <v>Skærtoft mølle</v>
      </c>
    </row>
    <row r="25" spans="1:13" ht="26.1" customHeight="1" x14ac:dyDescent="0.3">
      <c r="A25" s="75" t="str">
        <f>"1923"</f>
        <v>1923</v>
      </c>
      <c r="B25" s="76"/>
      <c r="C25" s="76" t="str">
        <f>"Byggryn knækket Ø"</f>
        <v>Byggryn knækket Ø</v>
      </c>
      <c r="D25" s="75" t="s">
        <v>364</v>
      </c>
      <c r="E25" s="75">
        <v>8</v>
      </c>
      <c r="F25" s="153">
        <v>14.24</v>
      </c>
      <c r="G25" s="77"/>
      <c r="H25" s="77" t="s">
        <v>48</v>
      </c>
      <c r="I25" s="78">
        <v>0.1</v>
      </c>
      <c r="J25" s="153">
        <v>24.95</v>
      </c>
      <c r="K25" s="79">
        <f t="shared" si="2"/>
        <v>0.1</v>
      </c>
      <c r="L25" s="76" t="str">
        <f t="shared" si="0"/>
        <v>454</v>
      </c>
      <c r="M25" s="80" t="str">
        <f t="shared" si="1"/>
        <v>Skærtoft mølle</v>
      </c>
    </row>
    <row r="26" spans="1:13" ht="26.1" customHeight="1" x14ac:dyDescent="0.3">
      <c r="A26" s="75" t="str">
        <f>"1478"</f>
        <v>1478</v>
      </c>
      <c r="B26" s="76"/>
      <c r="C26" s="76" t="str">
        <f>"Byggryn valsede Ø"</f>
        <v>Byggryn valsede Ø</v>
      </c>
      <c r="D26" s="75" t="s">
        <v>364</v>
      </c>
      <c r="E26" s="75">
        <v>8</v>
      </c>
      <c r="F26" s="153">
        <v>16.29</v>
      </c>
      <c r="G26" s="77"/>
      <c r="H26" s="77" t="s">
        <v>48</v>
      </c>
      <c r="I26" s="78">
        <v>0.1</v>
      </c>
      <c r="J26" s="153">
        <v>29.95</v>
      </c>
      <c r="K26" s="79">
        <f t="shared" si="2"/>
        <v>0.1</v>
      </c>
      <c r="L26" s="76" t="str">
        <f t="shared" si="0"/>
        <v>454</v>
      </c>
      <c r="M26" s="80" t="str">
        <f t="shared" si="1"/>
        <v>Skærtoft mølle</v>
      </c>
    </row>
    <row r="27" spans="1:13" ht="26.1" customHeight="1" x14ac:dyDescent="0.3">
      <c r="A27" s="75" t="str">
        <f>"1916"</f>
        <v>1916</v>
      </c>
      <c r="B27" s="76"/>
      <c r="C27" s="76" t="str">
        <f>"Bygmel fint sigtet Ø"</f>
        <v>Bygmel fint sigtet Ø</v>
      </c>
      <c r="D27" s="75" t="s">
        <v>386</v>
      </c>
      <c r="E27" s="75">
        <v>8</v>
      </c>
      <c r="F27" s="153">
        <v>19.29</v>
      </c>
      <c r="G27" s="77"/>
      <c r="H27" s="77" t="s">
        <v>48</v>
      </c>
      <c r="I27" s="78">
        <v>0.1</v>
      </c>
      <c r="J27" s="153">
        <v>33.950000000000003</v>
      </c>
      <c r="K27" s="79">
        <f t="shared" si="2"/>
        <v>0.1</v>
      </c>
      <c r="L27" s="76" t="str">
        <f t="shared" si="0"/>
        <v>454</v>
      </c>
      <c r="M27" s="80" t="str">
        <f t="shared" si="1"/>
        <v>Skærtoft mølle</v>
      </c>
    </row>
    <row r="28" spans="1:13" ht="26.1" customHeight="1" x14ac:dyDescent="0.3">
      <c r="A28" s="75" t="str">
        <f>"1918"</f>
        <v>1918</v>
      </c>
      <c r="B28" s="76"/>
      <c r="C28" s="76" t="str">
        <f>"Hvedekerner knækket Ø"</f>
        <v>Hvedekerner knækket Ø</v>
      </c>
      <c r="D28" s="75" t="s">
        <v>364</v>
      </c>
      <c r="E28" s="75">
        <v>8</v>
      </c>
      <c r="F28" s="153">
        <v>10.41</v>
      </c>
      <c r="G28" s="77"/>
      <c r="H28" s="77" t="s">
        <v>48</v>
      </c>
      <c r="I28" s="78">
        <v>0.1</v>
      </c>
      <c r="J28" s="153">
        <v>17.95</v>
      </c>
      <c r="K28" s="79">
        <f t="shared" si="2"/>
        <v>0.1</v>
      </c>
      <c r="L28" s="76" t="str">
        <f t="shared" si="0"/>
        <v>454</v>
      </c>
      <c r="M28" s="80" t="str">
        <f t="shared" si="1"/>
        <v>Skærtoft mølle</v>
      </c>
    </row>
    <row r="29" spans="1:13" ht="26.1" customHeight="1" x14ac:dyDescent="0.3">
      <c r="A29" s="75" t="str">
        <f>"1466"</f>
        <v>1466</v>
      </c>
      <c r="B29" s="76"/>
      <c r="C29" s="76" t="str">
        <f>"Hvedemel fuldkorn Ø"</f>
        <v>Hvedemel fuldkorn Ø</v>
      </c>
      <c r="D29" s="75" t="s">
        <v>386</v>
      </c>
      <c r="E29" s="75">
        <v>8</v>
      </c>
      <c r="F29" s="153">
        <v>13.65</v>
      </c>
      <c r="G29" s="77"/>
      <c r="H29" s="77" t="s">
        <v>48</v>
      </c>
      <c r="I29" s="78">
        <v>0.1</v>
      </c>
      <c r="J29" s="153">
        <v>24.95</v>
      </c>
      <c r="K29" s="79">
        <f t="shared" si="2"/>
        <v>0.1</v>
      </c>
      <c r="L29" s="76" t="str">
        <f t="shared" si="0"/>
        <v>454</v>
      </c>
      <c r="M29" s="80" t="str">
        <f t="shared" si="1"/>
        <v>Skærtoft mølle</v>
      </c>
    </row>
    <row r="30" spans="1:13" ht="26.1" customHeight="1" x14ac:dyDescent="0.3">
      <c r="A30" s="75" t="str">
        <f>"1467"</f>
        <v>1467</v>
      </c>
      <c r="B30" s="76"/>
      <c r="C30" s="76" t="str">
        <f>"Hvedemel sigtet Ø"</f>
        <v>Hvedemel sigtet Ø</v>
      </c>
      <c r="D30" s="75" t="s">
        <v>386</v>
      </c>
      <c r="E30" s="75">
        <v>8</v>
      </c>
      <c r="F30" s="153">
        <v>14.59</v>
      </c>
      <c r="G30" s="77"/>
      <c r="H30" s="77" t="s">
        <v>48</v>
      </c>
      <c r="I30" s="78">
        <v>0.1</v>
      </c>
      <c r="J30" s="153">
        <v>26.95</v>
      </c>
      <c r="K30" s="79">
        <f t="shared" si="2"/>
        <v>0.1</v>
      </c>
      <c r="L30" s="76" t="str">
        <f t="shared" si="0"/>
        <v>454</v>
      </c>
      <c r="M30" s="80" t="str">
        <f t="shared" si="1"/>
        <v>Skærtoft mølle</v>
      </c>
    </row>
    <row r="31" spans="1:13" ht="26.1" customHeight="1" x14ac:dyDescent="0.3">
      <c r="A31" s="75" t="str">
        <f>"1914"</f>
        <v>1914</v>
      </c>
      <c r="B31" s="76"/>
      <c r="C31" s="76" t="str">
        <f>"Kagemel fint sigtet hvede Ø"</f>
        <v>Kagemel fint sigtet hvede Ø</v>
      </c>
      <c r="D31" s="75" t="s">
        <v>386</v>
      </c>
      <c r="E31" s="75">
        <v>8</v>
      </c>
      <c r="F31" s="153">
        <v>14.59</v>
      </c>
      <c r="G31" s="77"/>
      <c r="H31" s="77" t="s">
        <v>48</v>
      </c>
      <c r="I31" s="78">
        <v>0.1</v>
      </c>
      <c r="J31" s="153">
        <v>26.95</v>
      </c>
      <c r="K31" s="79">
        <f t="shared" si="2"/>
        <v>0.1</v>
      </c>
      <c r="L31" s="76" t="str">
        <f t="shared" si="0"/>
        <v>454</v>
      </c>
      <c r="M31" s="80" t="str">
        <f t="shared" si="1"/>
        <v>Skærtoft mølle</v>
      </c>
    </row>
    <row r="32" spans="1:13" ht="26.1" customHeight="1" x14ac:dyDescent="0.3">
      <c r="A32" s="75" t="str">
        <f>"1917"</f>
        <v>1917</v>
      </c>
      <c r="B32" s="76"/>
      <c r="C32" s="76" t="str">
        <f>"Maltmel fintmalet Ø"</f>
        <v>Maltmel fintmalet Ø</v>
      </c>
      <c r="D32" s="75" t="s">
        <v>385</v>
      </c>
      <c r="E32" s="75">
        <v>8</v>
      </c>
      <c r="F32" s="153">
        <v>18.82</v>
      </c>
      <c r="G32" s="77"/>
      <c r="H32" s="77" t="s">
        <v>48</v>
      </c>
      <c r="I32" s="78">
        <v>0.1</v>
      </c>
      <c r="J32" s="153">
        <v>34.950000000000003</v>
      </c>
      <c r="K32" s="79">
        <f t="shared" si="2"/>
        <v>0.1</v>
      </c>
      <c r="L32" s="76" t="str">
        <f t="shared" si="0"/>
        <v>454</v>
      </c>
      <c r="M32" s="80" t="str">
        <f t="shared" si="1"/>
        <v>Skærtoft mølle</v>
      </c>
    </row>
    <row r="33" spans="1:13" ht="26.1" customHeight="1" x14ac:dyDescent="0.3">
      <c r="A33" s="75" t="str">
        <f>"1924"</f>
        <v>1924</v>
      </c>
      <c r="B33" s="76"/>
      <c r="C33" s="76" t="str">
        <f>"Maltsirup lys byg Ø"</f>
        <v>Maltsirup lys byg Ø</v>
      </c>
      <c r="D33" s="75" t="s">
        <v>364</v>
      </c>
      <c r="E33" s="75">
        <v>12</v>
      </c>
      <c r="F33" s="153">
        <v>26.47</v>
      </c>
      <c r="G33" s="77"/>
      <c r="H33" s="77" t="s">
        <v>48</v>
      </c>
      <c r="I33" s="78">
        <v>0.1</v>
      </c>
      <c r="J33" s="153">
        <v>45.95</v>
      </c>
      <c r="K33" s="79">
        <f t="shared" si="2"/>
        <v>0.1</v>
      </c>
      <c r="L33" s="76" t="str">
        <f t="shared" si="0"/>
        <v>454</v>
      </c>
      <c r="M33" s="80" t="str">
        <f t="shared" si="1"/>
        <v>Skærtoft mølle</v>
      </c>
    </row>
    <row r="34" spans="1:13" ht="26.1" customHeight="1" x14ac:dyDescent="0.3">
      <c r="A34" s="75" t="str">
        <f>"1405"</f>
        <v>1405</v>
      </c>
      <c r="B34" s="76"/>
      <c r="C34" s="76" t="str">
        <f>"Manitoba hvedemel fint Ø"</f>
        <v>Manitoba hvedemel fint Ø</v>
      </c>
      <c r="D34" s="75" t="s">
        <v>386</v>
      </c>
      <c r="E34" s="75">
        <v>8</v>
      </c>
      <c r="F34" s="153">
        <v>20</v>
      </c>
      <c r="G34" s="77"/>
      <c r="H34" s="77" t="s">
        <v>48</v>
      </c>
      <c r="I34" s="78">
        <v>0.1</v>
      </c>
      <c r="J34" s="153">
        <v>34.950000000000003</v>
      </c>
      <c r="K34" s="79">
        <f t="shared" si="2"/>
        <v>0.1</v>
      </c>
      <c r="L34" s="76" t="str">
        <f t="shared" si="0"/>
        <v>454</v>
      </c>
      <c r="M34" s="80" t="str">
        <f t="shared" si="1"/>
        <v>Skærtoft mølle</v>
      </c>
    </row>
    <row r="35" spans="1:13" ht="26.1" customHeight="1" x14ac:dyDescent="0.3">
      <c r="A35" s="75" t="str">
        <f>"1406"</f>
        <v>1406</v>
      </c>
      <c r="B35" s="76"/>
      <c r="C35" s="76" t="str">
        <f>"Manitoba hvedemel fuldkorn Ø"</f>
        <v>Manitoba hvedemel fuldkorn Ø</v>
      </c>
      <c r="D35" s="75" t="s">
        <v>386</v>
      </c>
      <c r="E35" s="75">
        <v>8</v>
      </c>
      <c r="F35" s="153">
        <v>18.059999999999999</v>
      </c>
      <c r="G35" s="77"/>
      <c r="H35" s="77" t="s">
        <v>48</v>
      </c>
      <c r="I35" s="78">
        <v>0.1</v>
      </c>
      <c r="J35" s="153">
        <v>31.95</v>
      </c>
      <c r="K35" s="79">
        <f t="shared" si="2"/>
        <v>0.1</v>
      </c>
      <c r="L35" s="76" t="str">
        <f t="shared" si="0"/>
        <v>454</v>
      </c>
      <c r="M35" s="80" t="str">
        <f t="shared" si="1"/>
        <v>Skærtoft mølle</v>
      </c>
    </row>
    <row r="36" spans="1:13" ht="26.1" customHeight="1" x14ac:dyDescent="0.3">
      <c r="A36" s="75" t="str">
        <f>"1477"</f>
        <v>1477</v>
      </c>
      <c r="B36" s="76"/>
      <c r="C36" s="76" t="str">
        <f>"Perlebyg Ø"</f>
        <v>Perlebyg Ø</v>
      </c>
      <c r="D36" s="75" t="s">
        <v>364</v>
      </c>
      <c r="E36" s="75">
        <v>8</v>
      </c>
      <c r="F36" s="153">
        <v>16.41</v>
      </c>
      <c r="G36" s="77"/>
      <c r="H36" s="77" t="s">
        <v>48</v>
      </c>
      <c r="I36" s="78">
        <v>0.1</v>
      </c>
      <c r="J36" s="153">
        <v>29.95</v>
      </c>
      <c r="K36" s="79">
        <f t="shared" si="2"/>
        <v>0.1</v>
      </c>
      <c r="L36" s="76" t="str">
        <f t="shared" si="0"/>
        <v>454</v>
      </c>
      <c r="M36" s="80" t="str">
        <f t="shared" si="1"/>
        <v>Skærtoft mølle</v>
      </c>
    </row>
    <row r="37" spans="1:13" ht="26.1" customHeight="1" x14ac:dyDescent="0.3">
      <c r="A37" s="75" t="str">
        <f>"1476"</f>
        <v>1476</v>
      </c>
      <c r="B37" s="76"/>
      <c r="C37" s="76" t="str">
        <f>"Perlerug Ø"</f>
        <v>Perlerug Ø</v>
      </c>
      <c r="D37" s="75" t="s">
        <v>364</v>
      </c>
      <c r="E37" s="75">
        <v>8</v>
      </c>
      <c r="F37" s="153">
        <v>15.24</v>
      </c>
      <c r="G37" s="77"/>
      <c r="H37" s="77" t="s">
        <v>48</v>
      </c>
      <c r="I37" s="78">
        <v>0.1</v>
      </c>
      <c r="J37" s="153">
        <v>25.95</v>
      </c>
      <c r="K37" s="79">
        <f t="shared" si="2"/>
        <v>0.1</v>
      </c>
      <c r="L37" s="76" t="str">
        <f t="shared" si="0"/>
        <v>454</v>
      </c>
      <c r="M37" s="80" t="str">
        <f t="shared" si="1"/>
        <v>Skærtoft mølle</v>
      </c>
    </row>
    <row r="38" spans="1:13" ht="26.1" customHeight="1" x14ac:dyDescent="0.3">
      <c r="A38" s="75" t="str">
        <f>"1475"</f>
        <v>1475</v>
      </c>
      <c r="B38" s="76"/>
      <c r="C38" s="76" t="str">
        <f>"Perlespelt Ø"</f>
        <v>Perlespelt Ø</v>
      </c>
      <c r="D38" s="75" t="s">
        <v>364</v>
      </c>
      <c r="E38" s="75">
        <v>8</v>
      </c>
      <c r="F38" s="153">
        <v>18.760000000000002</v>
      </c>
      <c r="G38" s="77"/>
      <c r="H38" s="77" t="s">
        <v>48</v>
      </c>
      <c r="I38" s="78">
        <v>0.1</v>
      </c>
      <c r="J38" s="153">
        <v>31.95</v>
      </c>
      <c r="K38" s="79">
        <f t="shared" si="2"/>
        <v>0.1</v>
      </c>
      <c r="L38" s="76" t="str">
        <f t="shared" si="0"/>
        <v>454</v>
      </c>
      <c r="M38" s="80" t="str">
        <f t="shared" si="1"/>
        <v>Skærtoft mølle</v>
      </c>
    </row>
    <row r="39" spans="1:13" ht="26.1" customHeight="1" x14ac:dyDescent="0.3">
      <c r="A39" s="75" t="str">
        <f>"1926"</f>
        <v>1926</v>
      </c>
      <c r="B39" s="76"/>
      <c r="C39" s="76" t="str">
        <f>"Ruggryn valsede Ø"</f>
        <v>Ruggryn valsede Ø</v>
      </c>
      <c r="D39" s="75" t="s">
        <v>364</v>
      </c>
      <c r="E39" s="75">
        <v>8</v>
      </c>
      <c r="F39" s="153">
        <v>17.47</v>
      </c>
      <c r="G39" s="77"/>
      <c r="H39" s="77" t="s">
        <v>48</v>
      </c>
      <c r="I39" s="78">
        <v>0.1</v>
      </c>
      <c r="J39" s="153">
        <v>29.95</v>
      </c>
      <c r="K39" s="79">
        <f t="shared" si="2"/>
        <v>0.1</v>
      </c>
      <c r="L39" s="76" t="str">
        <f t="shared" si="0"/>
        <v>454</v>
      </c>
      <c r="M39" s="80" t="str">
        <f t="shared" si="1"/>
        <v>Skærtoft mølle</v>
      </c>
    </row>
    <row r="40" spans="1:13" ht="26.1" customHeight="1" x14ac:dyDescent="0.3">
      <c r="A40" s="75" t="str">
        <f>"1920"</f>
        <v>1920</v>
      </c>
      <c r="B40" s="76"/>
      <c r="C40" s="76" t="str">
        <f>"Rugkerner knækket Ø"</f>
        <v>Rugkerner knækket Ø</v>
      </c>
      <c r="D40" s="75" t="s">
        <v>364</v>
      </c>
      <c r="E40" s="75">
        <v>8</v>
      </c>
      <c r="F40" s="153">
        <v>11.59</v>
      </c>
      <c r="G40" s="77"/>
      <c r="H40" s="77" t="s">
        <v>48</v>
      </c>
      <c r="I40" s="78">
        <v>0.1</v>
      </c>
      <c r="J40" s="153">
        <v>19.95</v>
      </c>
      <c r="K40" s="79">
        <f t="shared" si="2"/>
        <v>0.1</v>
      </c>
      <c r="L40" s="76" t="str">
        <f t="shared" si="0"/>
        <v>454</v>
      </c>
      <c r="M40" s="80" t="str">
        <f t="shared" si="1"/>
        <v>Skærtoft mølle</v>
      </c>
    </row>
    <row r="41" spans="1:13" ht="26.1" customHeight="1" x14ac:dyDescent="0.3">
      <c r="A41" s="75" t="str">
        <f>"1921"</f>
        <v>1921</v>
      </c>
      <c r="B41" s="76"/>
      <c r="C41" s="76" t="str">
        <f>"Rugkerner skårne Ø"</f>
        <v>Rugkerner skårne Ø</v>
      </c>
      <c r="D41" s="75" t="s">
        <v>364</v>
      </c>
      <c r="E41" s="75">
        <v>8</v>
      </c>
      <c r="F41" s="153">
        <v>11.59</v>
      </c>
      <c r="G41" s="77"/>
      <c r="H41" s="77" t="s">
        <v>48</v>
      </c>
      <c r="I41" s="78">
        <v>0.1</v>
      </c>
      <c r="J41" s="153">
        <v>19.95</v>
      </c>
      <c r="K41" s="79">
        <f t="shared" si="2"/>
        <v>0.1</v>
      </c>
      <c r="L41" s="76" t="str">
        <f t="shared" si="0"/>
        <v>454</v>
      </c>
      <c r="M41" s="80" t="str">
        <f t="shared" si="1"/>
        <v>Skærtoft mølle</v>
      </c>
    </row>
    <row r="42" spans="1:13" ht="26.1" customHeight="1" x14ac:dyDescent="0.3">
      <c r="A42" s="75" t="str">
        <f>"1915"</f>
        <v>1915</v>
      </c>
      <c r="B42" s="76"/>
      <c r="C42" s="76" t="str">
        <f>"Rugmel fint sigtet Ø"</f>
        <v>Rugmel fint sigtet Ø</v>
      </c>
      <c r="D42" s="75" t="s">
        <v>386</v>
      </c>
      <c r="E42" s="75">
        <v>8</v>
      </c>
      <c r="F42" s="153">
        <v>14.59</v>
      </c>
      <c r="G42" s="77"/>
      <c r="H42" s="77" t="s">
        <v>48</v>
      </c>
      <c r="I42" s="78">
        <v>0.1</v>
      </c>
      <c r="J42" s="153">
        <v>27.95</v>
      </c>
      <c r="K42" s="79">
        <f t="shared" si="2"/>
        <v>0.1</v>
      </c>
      <c r="L42" s="76" t="str">
        <f t="shared" si="0"/>
        <v>454</v>
      </c>
      <c r="M42" s="80" t="str">
        <f t="shared" si="1"/>
        <v>Skærtoft mølle</v>
      </c>
    </row>
    <row r="43" spans="1:13" ht="26.1" customHeight="1" x14ac:dyDescent="0.3">
      <c r="A43" s="75" t="str">
        <f>"1470"</f>
        <v>1470</v>
      </c>
      <c r="B43" s="76"/>
      <c r="C43" s="76" t="str">
        <f>"Rugmel fuldkorn Ø"</f>
        <v>Rugmel fuldkorn Ø</v>
      </c>
      <c r="D43" s="75" t="s">
        <v>386</v>
      </c>
      <c r="E43" s="75">
        <v>8</v>
      </c>
      <c r="F43" s="153">
        <v>13.65</v>
      </c>
      <c r="G43" s="77"/>
      <c r="H43" s="77" t="s">
        <v>48</v>
      </c>
      <c r="I43" s="78">
        <v>0.1</v>
      </c>
      <c r="J43" s="153">
        <v>25.95</v>
      </c>
      <c r="K43" s="79">
        <f t="shared" si="2"/>
        <v>0.1</v>
      </c>
      <c r="L43" s="76" t="str">
        <f t="shared" si="0"/>
        <v>454</v>
      </c>
      <c r="M43" s="80" t="str">
        <f t="shared" si="1"/>
        <v>Skærtoft mølle</v>
      </c>
    </row>
    <row r="44" spans="1:13" ht="26.1" customHeight="1" x14ac:dyDescent="0.3">
      <c r="A44" s="75" t="str">
        <f>"1919"</f>
        <v>1919</v>
      </c>
      <c r="B44" s="76"/>
      <c r="C44" s="76" t="str">
        <f>"Speltkerner knækket Ø"</f>
        <v>Speltkerner knækket Ø</v>
      </c>
      <c r="D44" s="75" t="s">
        <v>364</v>
      </c>
      <c r="E44" s="75">
        <v>8</v>
      </c>
      <c r="F44" s="153">
        <v>13.59</v>
      </c>
      <c r="G44" s="77"/>
      <c r="H44" s="77" t="s">
        <v>48</v>
      </c>
      <c r="I44" s="78">
        <v>0.1</v>
      </c>
      <c r="J44" s="153">
        <v>22.95</v>
      </c>
      <c r="K44" s="79">
        <f t="shared" si="2"/>
        <v>0.1</v>
      </c>
      <c r="L44" s="76" t="str">
        <f t="shared" si="0"/>
        <v>454</v>
      </c>
      <c r="M44" s="80" t="str">
        <f t="shared" si="1"/>
        <v>Skærtoft mølle</v>
      </c>
    </row>
    <row r="45" spans="1:13" ht="26.1" customHeight="1" x14ac:dyDescent="0.3">
      <c r="A45" s="75" t="str">
        <f>"1468"</f>
        <v>1468</v>
      </c>
      <c r="B45" s="76"/>
      <c r="C45" s="76" t="str">
        <f>"Speltmel fuldkorn Ø"</f>
        <v>Speltmel fuldkorn Ø</v>
      </c>
      <c r="D45" s="75" t="s">
        <v>386</v>
      </c>
      <c r="E45" s="75">
        <v>8</v>
      </c>
      <c r="F45" s="153">
        <v>18.649999999999999</v>
      </c>
      <c r="G45" s="77"/>
      <c r="H45" s="77" t="s">
        <v>48</v>
      </c>
      <c r="I45" s="78">
        <v>0.1</v>
      </c>
      <c r="J45" s="153">
        <v>33.950000000000003</v>
      </c>
      <c r="K45" s="79">
        <f t="shared" si="2"/>
        <v>0.1</v>
      </c>
      <c r="L45" s="76" t="str">
        <f t="shared" si="0"/>
        <v>454</v>
      </c>
      <c r="M45" s="80" t="str">
        <f t="shared" si="1"/>
        <v>Skærtoft mølle</v>
      </c>
    </row>
    <row r="46" spans="1:13" ht="26.1" customHeight="1" x14ac:dyDescent="0.3">
      <c r="A46" s="75" t="str">
        <f>"1469"</f>
        <v>1469</v>
      </c>
      <c r="B46" s="76"/>
      <c r="C46" s="76" t="str">
        <f>"Speltmel sigtet Ø"</f>
        <v>Speltmel sigtet Ø</v>
      </c>
      <c r="D46" s="75" t="s">
        <v>386</v>
      </c>
      <c r="E46" s="75">
        <v>8</v>
      </c>
      <c r="F46" s="153">
        <v>18.940000000000001</v>
      </c>
      <c r="G46" s="77"/>
      <c r="H46" s="77" t="s">
        <v>48</v>
      </c>
      <c r="I46" s="78">
        <v>0.1</v>
      </c>
      <c r="J46" s="153">
        <v>35.950000000000003</v>
      </c>
      <c r="K46" s="79">
        <f t="shared" si="2"/>
        <v>0.1</v>
      </c>
      <c r="L46" s="76" t="str">
        <f t="shared" si="0"/>
        <v>454</v>
      </c>
      <c r="M46" s="80" t="str">
        <f t="shared" si="1"/>
        <v>Skærtoft mølle</v>
      </c>
    </row>
    <row r="47" spans="1:13" ht="26.1" customHeight="1" x14ac:dyDescent="0.3">
      <c r="A47" s="75" t="str">
        <f>"1514"</f>
        <v>1514</v>
      </c>
      <c r="B47" s="76"/>
      <c r="C47" s="76" t="str">
        <f>"Ølandshvedemel fuldkorns Ø"</f>
        <v>Ølandshvedemel fuldkorns Ø</v>
      </c>
      <c r="D47" s="75" t="s">
        <v>386</v>
      </c>
      <c r="E47" s="75">
        <v>8</v>
      </c>
      <c r="F47" s="153">
        <v>15.18</v>
      </c>
      <c r="G47" s="77"/>
      <c r="H47" s="77" t="s">
        <v>48</v>
      </c>
      <c r="I47" s="78">
        <v>0.1</v>
      </c>
      <c r="J47" s="153">
        <v>26.95</v>
      </c>
      <c r="K47" s="79">
        <f t="shared" si="2"/>
        <v>0.1</v>
      </c>
      <c r="L47" s="76" t="str">
        <f t="shared" si="0"/>
        <v>454</v>
      </c>
      <c r="M47" s="80" t="str">
        <f t="shared" si="1"/>
        <v>Skærtoft mølle</v>
      </c>
    </row>
    <row r="48" spans="1:13" ht="26.1" customHeight="1" x14ac:dyDescent="0.3">
      <c r="A48" s="75" t="str">
        <f>"1922"</f>
        <v>1922</v>
      </c>
      <c r="B48" s="76"/>
      <c r="C48" s="76" t="str">
        <f>"Ølandshvedemel fint Ø"</f>
        <v>Ølandshvedemel fint Ø</v>
      </c>
      <c r="D48" s="75" t="s">
        <v>386</v>
      </c>
      <c r="E48" s="75">
        <v>8</v>
      </c>
      <c r="F48" s="153">
        <v>17.88</v>
      </c>
      <c r="G48" s="77"/>
      <c r="H48" s="77" t="s">
        <v>48</v>
      </c>
      <c r="I48" s="78">
        <v>0.1</v>
      </c>
      <c r="J48" s="153">
        <v>31.95</v>
      </c>
      <c r="K48" s="79">
        <f t="shared" si="2"/>
        <v>0.1</v>
      </c>
      <c r="L48" s="76" t="str">
        <f t="shared" si="0"/>
        <v>454</v>
      </c>
      <c r="M48" s="80" t="str">
        <f t="shared" si="1"/>
        <v>Skærtoft mølle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>
    <pageSetUpPr fitToPage="1"/>
  </sheetPr>
  <dimension ref="A1:M26"/>
  <sheetViews>
    <sheetView view="pageBreakPreview" zoomScale="60" zoomScaleNormal="100" workbookViewId="0">
      <selection activeCell="B23" sqref="B23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291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"3899"</f>
        <v>3899</v>
      </c>
      <c r="B20" s="76"/>
      <c r="C20" s="76" t="str">
        <f>"C-vitamin m. acerola 300 mg"</f>
        <v>C-vitamin m. acerola 300 mg</v>
      </c>
      <c r="D20" s="75" t="s">
        <v>418</v>
      </c>
      <c r="E20" s="75">
        <v>6</v>
      </c>
      <c r="F20" s="153">
        <v>51</v>
      </c>
      <c r="G20" s="77"/>
      <c r="H20" s="77" t="s">
        <v>48</v>
      </c>
      <c r="I20" s="78">
        <v>0.2</v>
      </c>
      <c r="J20" s="153">
        <v>101.95</v>
      </c>
      <c r="K20" s="79">
        <f>I20</f>
        <v>0.2</v>
      </c>
      <c r="L20" s="76" t="str">
        <f t="shared" ref="L20:L26" si="0">"231"</f>
        <v>231</v>
      </c>
      <c r="M20" s="80" t="str">
        <f t="shared" ref="M20:M26" si="1">"HealthCare"</f>
        <v>HealthCare</v>
      </c>
    </row>
    <row r="21" spans="1:13" ht="26.1" customHeight="1" x14ac:dyDescent="0.3">
      <c r="A21" s="75" t="str">
        <f>"3897"</f>
        <v>3897</v>
      </c>
      <c r="B21" s="76"/>
      <c r="C21" s="76" t="str">
        <f>"Mega B stærk kompleks"</f>
        <v>Mega B stærk kompleks</v>
      </c>
      <c r="D21" s="75" t="s">
        <v>418</v>
      </c>
      <c r="E21" s="75">
        <v>6</v>
      </c>
      <c r="F21" s="153">
        <v>97.25</v>
      </c>
      <c r="G21" s="77"/>
      <c r="H21" s="77" t="s">
        <v>48</v>
      </c>
      <c r="I21" s="78">
        <v>0.2</v>
      </c>
      <c r="J21" s="153">
        <v>195</v>
      </c>
      <c r="K21" s="79">
        <f t="shared" ref="K21:K26" si="2">I21</f>
        <v>0.2</v>
      </c>
      <c r="L21" s="76" t="str">
        <f t="shared" si="0"/>
        <v>231</v>
      </c>
      <c r="M21" s="80" t="str">
        <f t="shared" si="1"/>
        <v>HealthCare</v>
      </c>
    </row>
    <row r="22" spans="1:13" ht="26.1" customHeight="1" x14ac:dyDescent="0.3">
      <c r="A22" s="75" t="str">
        <f>"3881"</f>
        <v>3881</v>
      </c>
      <c r="B22" s="76"/>
      <c r="C22" s="76" t="str">
        <f>"Mega C 1500 mg HealthCare"</f>
        <v>Mega C 1500 mg HealthCare</v>
      </c>
      <c r="D22" s="75" t="s">
        <v>419</v>
      </c>
      <c r="E22" s="75">
        <v>6</v>
      </c>
      <c r="F22" s="153">
        <v>58.24</v>
      </c>
      <c r="G22" s="77"/>
      <c r="H22" s="77" t="s">
        <v>48</v>
      </c>
      <c r="I22" s="78">
        <v>0.2</v>
      </c>
      <c r="J22" s="153">
        <v>116.95</v>
      </c>
      <c r="K22" s="79">
        <f t="shared" si="2"/>
        <v>0.2</v>
      </c>
      <c r="L22" s="76" t="str">
        <f t="shared" si="0"/>
        <v>231</v>
      </c>
      <c r="M22" s="80" t="str">
        <f t="shared" si="1"/>
        <v>HealthCare</v>
      </c>
    </row>
    <row r="23" spans="1:13" ht="26.1" customHeight="1" x14ac:dyDescent="0.3">
      <c r="A23" s="75" t="str">
        <f>"3891"</f>
        <v>3891</v>
      </c>
      <c r="B23" s="76"/>
      <c r="C23" s="76" t="str">
        <f>"Mega C 1500 mg HealthCare"</f>
        <v>Mega C 1500 mg HealthCare</v>
      </c>
      <c r="D23" s="75" t="s">
        <v>420</v>
      </c>
      <c r="E23" s="75">
        <v>6</v>
      </c>
      <c r="F23" s="153">
        <v>123.2</v>
      </c>
      <c r="G23" s="77"/>
      <c r="H23" s="77" t="s">
        <v>48</v>
      </c>
      <c r="I23" s="78">
        <v>0.2</v>
      </c>
      <c r="J23" s="153">
        <v>246.95</v>
      </c>
      <c r="K23" s="79">
        <f t="shared" si="2"/>
        <v>0.2</v>
      </c>
      <c r="L23" s="76" t="str">
        <f t="shared" si="0"/>
        <v>231</v>
      </c>
      <c r="M23" s="80" t="str">
        <f t="shared" si="1"/>
        <v>HealthCare</v>
      </c>
    </row>
    <row r="24" spans="1:13" ht="26.1" customHeight="1" x14ac:dyDescent="0.3">
      <c r="A24" s="75" t="str">
        <f>"3896"</f>
        <v>3896</v>
      </c>
      <c r="B24" s="76"/>
      <c r="C24" s="76" t="str">
        <f>"Mega C 500 mg HealthCare"</f>
        <v>Mega C 500 mg HealthCare</v>
      </c>
      <c r="D24" s="75" t="s">
        <v>421</v>
      </c>
      <c r="E24" s="75">
        <v>6</v>
      </c>
      <c r="F24" s="153">
        <v>85.5</v>
      </c>
      <c r="G24" s="77"/>
      <c r="H24" s="77" t="s">
        <v>48</v>
      </c>
      <c r="I24" s="78">
        <v>0.2</v>
      </c>
      <c r="J24" s="153">
        <v>171</v>
      </c>
      <c r="K24" s="79">
        <f t="shared" si="2"/>
        <v>0.2</v>
      </c>
      <c r="L24" s="76" t="str">
        <f t="shared" si="0"/>
        <v>231</v>
      </c>
      <c r="M24" s="80" t="str">
        <f t="shared" si="1"/>
        <v>HealthCare</v>
      </c>
    </row>
    <row r="25" spans="1:13" ht="26.1" customHeight="1" x14ac:dyDescent="0.3">
      <c r="A25" s="75" t="str">
        <f>"15527"</f>
        <v>15527</v>
      </c>
      <c r="B25" s="76"/>
      <c r="C25" s="76" t="str">
        <f>"Multivitamin drops Viminova "</f>
        <v xml:space="preserve">Multivitamin drops Viminova </v>
      </c>
      <c r="D25" s="75" t="s">
        <v>354</v>
      </c>
      <c r="E25" s="75">
        <v>20</v>
      </c>
      <c r="F25" s="153">
        <v>24.95</v>
      </c>
      <c r="G25" s="77"/>
      <c r="H25" s="77" t="s">
        <v>48</v>
      </c>
      <c r="I25" s="78">
        <v>0.2</v>
      </c>
      <c r="J25" s="153">
        <v>49.95</v>
      </c>
      <c r="K25" s="79">
        <f t="shared" si="2"/>
        <v>0.2</v>
      </c>
      <c r="L25" s="76" t="str">
        <f t="shared" si="0"/>
        <v>231</v>
      </c>
      <c r="M25" s="80" t="str">
        <f t="shared" si="1"/>
        <v>HealthCare</v>
      </c>
    </row>
    <row r="26" spans="1:13" ht="26.1" customHeight="1" x14ac:dyDescent="0.3">
      <c r="A26" s="75" t="str">
        <f>"15526"</f>
        <v>15526</v>
      </c>
      <c r="B26" s="76"/>
      <c r="C26" s="76" t="str">
        <f>"Pregnatal til gravide multivit"</f>
        <v>Pregnatal til gravide multivit</v>
      </c>
      <c r="D26" s="75" t="s">
        <v>422</v>
      </c>
      <c r="E26" s="75">
        <v>1</v>
      </c>
      <c r="F26" s="153">
        <v>40</v>
      </c>
      <c r="G26" s="77"/>
      <c r="H26" s="77" t="s">
        <v>48</v>
      </c>
      <c r="I26" s="78">
        <v>0.2</v>
      </c>
      <c r="J26" s="153">
        <v>79.95</v>
      </c>
      <c r="K26" s="79">
        <f t="shared" si="2"/>
        <v>0.2</v>
      </c>
      <c r="L26" s="76" t="str">
        <f t="shared" si="0"/>
        <v>231</v>
      </c>
      <c r="M26" s="80" t="str">
        <f t="shared" si="1"/>
        <v>HealthCare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>
    <pageSetUpPr fitToPage="1"/>
  </sheetPr>
  <dimension ref="A1:M188"/>
  <sheetViews>
    <sheetView view="pageBreakPreview" topLeftCell="A157" zoomScale="60" zoomScaleNormal="100" workbookViewId="0">
      <selection activeCell="Q180" sqref="Q180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1406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289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"13121"</f>
        <v>13121</v>
      </c>
      <c r="B20" s="76"/>
      <c r="C20" s="76" t="str">
        <f>"All round creme "</f>
        <v>All round creme </v>
      </c>
      <c r="D20" s="75" t="s">
        <v>351</v>
      </c>
      <c r="E20" s="75">
        <v>12</v>
      </c>
      <c r="F20" s="153">
        <v>14</v>
      </c>
      <c r="G20" s="77"/>
      <c r="H20" s="77" t="s">
        <v>48</v>
      </c>
      <c r="I20" s="78">
        <v>0.12</v>
      </c>
      <c r="J20" s="153">
        <v>28</v>
      </c>
      <c r="K20" s="79">
        <f>I20</f>
        <v>0.12</v>
      </c>
      <c r="L20" s="76" t="str">
        <f t="shared" ref="L20:L38" si="0">"426"</f>
        <v>426</v>
      </c>
      <c r="M20" s="80" t="str">
        <f t="shared" ref="M20:M38" si="1">"Rømer"</f>
        <v>Rømer</v>
      </c>
    </row>
    <row r="21" spans="1:13" ht="26.1" customHeight="1" x14ac:dyDescent="0.3">
      <c r="A21" s="75" t="str">
        <f>"19079"</f>
        <v>19079</v>
      </c>
      <c r="B21" s="76">
        <v>14</v>
      </c>
      <c r="C21" s="76" t="str">
        <f>"All round creme "</f>
        <v>All round creme </v>
      </c>
      <c r="D21" s="75" t="s">
        <v>423</v>
      </c>
      <c r="E21" s="75">
        <v>14</v>
      </c>
      <c r="F21" s="153">
        <v>49</v>
      </c>
      <c r="G21" s="77"/>
      <c r="H21" s="77" t="s">
        <v>48</v>
      </c>
      <c r="I21" s="78">
        <v>0.12</v>
      </c>
      <c r="J21" s="153">
        <v>99.95</v>
      </c>
      <c r="K21" s="79">
        <f t="shared" ref="K21:K85" si="2">I21</f>
        <v>0.12</v>
      </c>
      <c r="L21" s="76" t="str">
        <f t="shared" si="0"/>
        <v>426</v>
      </c>
      <c r="M21" s="80" t="str">
        <f t="shared" si="1"/>
        <v>Rømer</v>
      </c>
    </row>
    <row r="22" spans="1:13" ht="26.1" customHeight="1" x14ac:dyDescent="0.3">
      <c r="A22" s="75" t="str">
        <f>"19104"</f>
        <v>19104</v>
      </c>
      <c r="B22" s="76"/>
      <c r="C22" s="76" t="str">
        <f>"Aloe Vera Shampoo"</f>
        <v>Aloe Vera Shampoo</v>
      </c>
      <c r="D22" s="75" t="s">
        <v>393</v>
      </c>
      <c r="E22" s="75">
        <v>6</v>
      </c>
      <c r="F22" s="153">
        <v>47</v>
      </c>
      <c r="G22" s="77"/>
      <c r="H22" s="77" t="s">
        <v>48</v>
      </c>
      <c r="I22" s="78">
        <v>0.12</v>
      </c>
      <c r="J22" s="153">
        <v>98</v>
      </c>
      <c r="K22" s="79">
        <f t="shared" si="2"/>
        <v>0.12</v>
      </c>
      <c r="L22" s="76" t="str">
        <f t="shared" si="0"/>
        <v>426</v>
      </c>
      <c r="M22" s="80" t="str">
        <f t="shared" si="1"/>
        <v>Rømer</v>
      </c>
    </row>
    <row r="23" spans="1:13" ht="26.1" customHeight="1" x14ac:dyDescent="0.3">
      <c r="A23" s="75" t="str">
        <f>"1150"</f>
        <v>1150</v>
      </c>
      <c r="B23" s="76"/>
      <c r="C23" s="76" t="str">
        <f>"Aloe Vera Shampoo "</f>
        <v>Aloe Vera Shampoo </v>
      </c>
      <c r="D23" s="75" t="s">
        <v>355</v>
      </c>
      <c r="E23" s="75">
        <v>6</v>
      </c>
      <c r="F23" s="153">
        <v>23.5</v>
      </c>
      <c r="G23" s="77"/>
      <c r="H23" s="77" t="s">
        <v>48</v>
      </c>
      <c r="I23" s="78">
        <v>0.12</v>
      </c>
      <c r="J23" s="153">
        <v>49.95</v>
      </c>
      <c r="K23" s="79">
        <f t="shared" si="2"/>
        <v>0.12</v>
      </c>
      <c r="L23" s="76" t="str">
        <f t="shared" si="0"/>
        <v>426</v>
      </c>
      <c r="M23" s="80" t="str">
        <f t="shared" si="1"/>
        <v>Rømer</v>
      </c>
    </row>
    <row r="24" spans="1:13" ht="26.1" customHeight="1" x14ac:dyDescent="0.3">
      <c r="A24" s="75" t="str">
        <f>"1151"</f>
        <v>1151</v>
      </c>
      <c r="B24" s="76"/>
      <c r="C24" s="76" t="str">
        <f>"Aloe Vera Shampoo "</f>
        <v>Aloe Vera Shampoo </v>
      </c>
      <c r="D24" s="75" t="s">
        <v>392</v>
      </c>
      <c r="E24" s="75">
        <v>6</v>
      </c>
      <c r="F24" s="153">
        <v>33</v>
      </c>
      <c r="G24" s="77"/>
      <c r="H24" s="77" t="s">
        <v>48</v>
      </c>
      <c r="I24" s="78">
        <v>0.12</v>
      </c>
      <c r="J24" s="153">
        <v>69.95</v>
      </c>
      <c r="K24" s="79">
        <f t="shared" si="2"/>
        <v>0.12</v>
      </c>
      <c r="L24" s="76" t="str">
        <f t="shared" si="0"/>
        <v>426</v>
      </c>
      <c r="M24" s="80" t="str">
        <f t="shared" si="1"/>
        <v>Rømer</v>
      </c>
    </row>
    <row r="25" spans="1:13" ht="26.1" customHeight="1" x14ac:dyDescent="0.3">
      <c r="A25" s="75" t="str">
        <f>"1102"</f>
        <v>1102</v>
      </c>
      <c r="B25" s="76"/>
      <c r="C25" s="76" t="str">
        <f>"Jasmin Shampoo"</f>
        <v>Jasmin Shampoo</v>
      </c>
      <c r="D25" s="75" t="s">
        <v>355</v>
      </c>
      <c r="E25" s="75">
        <v>6</v>
      </c>
      <c r="F25" s="153">
        <v>23.5</v>
      </c>
      <c r="G25" s="77"/>
      <c r="H25" s="77" t="s">
        <v>48</v>
      </c>
      <c r="I25" s="78">
        <v>0.12</v>
      </c>
      <c r="J25" s="153">
        <v>49.95</v>
      </c>
      <c r="K25" s="79">
        <f t="shared" si="2"/>
        <v>0.12</v>
      </c>
      <c r="L25" s="76" t="str">
        <f t="shared" si="0"/>
        <v>426</v>
      </c>
      <c r="M25" s="80" t="str">
        <f t="shared" si="1"/>
        <v>Rømer</v>
      </c>
    </row>
    <row r="26" spans="1:13" ht="26.1" customHeight="1" x14ac:dyDescent="0.3">
      <c r="A26" s="75" t="str">
        <f>"1103"</f>
        <v>1103</v>
      </c>
      <c r="B26" s="76"/>
      <c r="C26" s="76" t="str">
        <f>"Jasmin Shampoo"</f>
        <v>Jasmin Shampoo</v>
      </c>
      <c r="D26" s="75" t="s">
        <v>392</v>
      </c>
      <c r="E26" s="75">
        <v>6</v>
      </c>
      <c r="F26" s="153">
        <v>33</v>
      </c>
      <c r="G26" s="77"/>
      <c r="H26" s="77" t="s">
        <v>48</v>
      </c>
      <c r="I26" s="78">
        <v>0.12</v>
      </c>
      <c r="J26" s="153">
        <v>69.95</v>
      </c>
      <c r="K26" s="79">
        <f t="shared" si="2"/>
        <v>0.12</v>
      </c>
      <c r="L26" s="76" t="str">
        <f t="shared" si="0"/>
        <v>426</v>
      </c>
      <c r="M26" s="80" t="str">
        <f t="shared" si="1"/>
        <v>Rømer</v>
      </c>
    </row>
    <row r="27" spans="1:13" ht="26.1" customHeight="1" x14ac:dyDescent="0.3">
      <c r="A27" s="75" t="str">
        <f>"19102"</f>
        <v>19102</v>
      </c>
      <c r="B27" s="76"/>
      <c r="C27" s="76" t="str">
        <f>"Jasmin Shampoo"</f>
        <v>Jasmin Shampoo</v>
      </c>
      <c r="D27" s="75" t="s">
        <v>393</v>
      </c>
      <c r="E27" s="75">
        <v>6</v>
      </c>
      <c r="F27" s="153">
        <v>47</v>
      </c>
      <c r="G27" s="77"/>
      <c r="H27" s="77" t="s">
        <v>48</v>
      </c>
      <c r="I27" s="78">
        <v>0.12</v>
      </c>
      <c r="J27" s="153">
        <v>98</v>
      </c>
      <c r="K27" s="79">
        <f t="shared" si="2"/>
        <v>0.12</v>
      </c>
      <c r="L27" s="76" t="str">
        <f t="shared" si="0"/>
        <v>426</v>
      </c>
      <c r="M27" s="80" t="str">
        <f t="shared" si="1"/>
        <v>Rømer</v>
      </c>
    </row>
    <row r="28" spans="1:13" ht="26.1" customHeight="1" x14ac:dyDescent="0.3">
      <c r="A28" s="75" t="str">
        <f>"1100"</f>
        <v>1100</v>
      </c>
      <c r="B28" s="76"/>
      <c r="C28" s="76" t="str">
        <f>"Lavendel Shampoo"</f>
        <v>Lavendel Shampoo</v>
      </c>
      <c r="D28" s="75" t="s">
        <v>355</v>
      </c>
      <c r="E28" s="75">
        <v>6</v>
      </c>
      <c r="F28" s="153">
        <v>23.5</v>
      </c>
      <c r="G28" s="77"/>
      <c r="H28" s="77" t="s">
        <v>48</v>
      </c>
      <c r="I28" s="78">
        <v>0.12</v>
      </c>
      <c r="J28" s="153">
        <v>49.95</v>
      </c>
      <c r="K28" s="79">
        <f t="shared" si="2"/>
        <v>0.12</v>
      </c>
      <c r="L28" s="76" t="str">
        <f t="shared" si="0"/>
        <v>426</v>
      </c>
      <c r="M28" s="80" t="str">
        <f t="shared" si="1"/>
        <v>Rømer</v>
      </c>
    </row>
    <row r="29" spans="1:13" ht="26.1" customHeight="1" x14ac:dyDescent="0.3">
      <c r="A29" s="75" t="str">
        <f>"1101"</f>
        <v>1101</v>
      </c>
      <c r="B29" s="76"/>
      <c r="C29" s="76" t="str">
        <f>"Lavendel Shampoo"</f>
        <v>Lavendel Shampoo</v>
      </c>
      <c r="D29" s="75" t="s">
        <v>392</v>
      </c>
      <c r="E29" s="75">
        <v>6</v>
      </c>
      <c r="F29" s="153">
        <v>33</v>
      </c>
      <c r="G29" s="77"/>
      <c r="H29" s="77" t="s">
        <v>48</v>
      </c>
      <c r="I29" s="78">
        <v>0.12</v>
      </c>
      <c r="J29" s="153">
        <v>69.95</v>
      </c>
      <c r="K29" s="79">
        <f t="shared" si="2"/>
        <v>0.12</v>
      </c>
      <c r="L29" s="76" t="str">
        <f t="shared" si="0"/>
        <v>426</v>
      </c>
      <c r="M29" s="80" t="str">
        <f t="shared" si="1"/>
        <v>Rømer</v>
      </c>
    </row>
    <row r="30" spans="1:13" ht="26.1" customHeight="1" x14ac:dyDescent="0.3">
      <c r="A30" s="75" t="str">
        <f>"19103"</f>
        <v>19103</v>
      </c>
      <c r="B30" s="76"/>
      <c r="C30" s="76" t="str">
        <f>"Lavendel Shampoo"</f>
        <v>Lavendel Shampoo</v>
      </c>
      <c r="D30" s="75" t="s">
        <v>393</v>
      </c>
      <c r="E30" s="75">
        <v>6</v>
      </c>
      <c r="F30" s="153">
        <v>47</v>
      </c>
      <c r="G30" s="77"/>
      <c r="H30" s="77" t="s">
        <v>48</v>
      </c>
      <c r="I30" s="78">
        <v>0.12</v>
      </c>
      <c r="J30" s="153">
        <v>98</v>
      </c>
      <c r="K30" s="79">
        <f t="shared" si="2"/>
        <v>0.12</v>
      </c>
      <c r="L30" s="76" t="str">
        <f t="shared" si="0"/>
        <v>426</v>
      </c>
      <c r="M30" s="80" t="str">
        <f t="shared" si="1"/>
        <v>Rømer</v>
      </c>
    </row>
    <row r="31" spans="1:13" ht="26.1" customHeight="1" x14ac:dyDescent="0.3">
      <c r="A31" s="75" t="str">
        <f>"13808"</f>
        <v>13808</v>
      </c>
      <c r="B31" s="76"/>
      <c r="C31" s="76" t="str">
        <f>"Mandelolie massageolie"</f>
        <v>Mandelolie massageolie</v>
      </c>
      <c r="D31" s="75" t="s">
        <v>424</v>
      </c>
      <c r="E31" s="75">
        <v>1</v>
      </c>
      <c r="F31" s="153">
        <v>290</v>
      </c>
      <c r="G31" s="77"/>
      <c r="H31" s="77" t="s">
        <v>48</v>
      </c>
      <c r="I31" s="78">
        <v>0.1</v>
      </c>
      <c r="J31" s="153">
        <v>580</v>
      </c>
      <c r="K31" s="79">
        <f t="shared" si="2"/>
        <v>0.1</v>
      </c>
      <c r="L31" s="76" t="str">
        <f t="shared" si="0"/>
        <v>426</v>
      </c>
      <c r="M31" s="80" t="str">
        <f t="shared" si="1"/>
        <v>Rømer</v>
      </c>
    </row>
    <row r="32" spans="1:13" ht="26.1" customHeight="1" x14ac:dyDescent="0.3">
      <c r="A32" s="75" t="str">
        <f>"15486"</f>
        <v>15486</v>
      </c>
      <c r="B32" s="76">
        <v>48</v>
      </c>
      <c r="C32" s="76" t="str">
        <f>"Mandelolie massageolie"</f>
        <v>Mandelolie massageolie</v>
      </c>
      <c r="D32" s="75" t="s">
        <v>351</v>
      </c>
      <c r="E32" s="75">
        <v>6</v>
      </c>
      <c r="F32" s="153">
        <v>15</v>
      </c>
      <c r="G32" s="77"/>
      <c r="H32" s="77" t="s">
        <v>48</v>
      </c>
      <c r="I32" s="78">
        <v>0.1</v>
      </c>
      <c r="J32" s="153">
        <v>29.95</v>
      </c>
      <c r="K32" s="79">
        <f t="shared" si="2"/>
        <v>0.1</v>
      </c>
      <c r="L32" s="76" t="str">
        <f t="shared" si="0"/>
        <v>426</v>
      </c>
      <c r="M32" s="80" t="str">
        <f t="shared" si="1"/>
        <v>Rømer</v>
      </c>
    </row>
    <row r="33" spans="1:13" ht="26.1" customHeight="1" x14ac:dyDescent="0.3">
      <c r="A33" s="75" t="str">
        <f>"19088"</f>
        <v>19088</v>
      </c>
      <c r="B33" s="76"/>
      <c r="C33" s="76" t="str">
        <f>"Mandelolie massageolie"</f>
        <v>Mandelolie massageolie</v>
      </c>
      <c r="D33" s="75" t="s">
        <v>425</v>
      </c>
      <c r="E33" s="75">
        <v>1</v>
      </c>
      <c r="F33" s="153">
        <v>158</v>
      </c>
      <c r="G33" s="77"/>
      <c r="H33" s="77" t="s">
        <v>48</v>
      </c>
      <c r="I33" s="78">
        <v>0.1</v>
      </c>
      <c r="J33" s="153">
        <v>319</v>
      </c>
      <c r="K33" s="79">
        <f t="shared" si="2"/>
        <v>0.1</v>
      </c>
      <c r="L33" s="76" t="str">
        <f t="shared" si="0"/>
        <v>426</v>
      </c>
      <c r="M33" s="80" t="str">
        <f t="shared" si="1"/>
        <v>Rømer</v>
      </c>
    </row>
    <row r="34" spans="1:13" ht="26.1" customHeight="1" x14ac:dyDescent="0.3">
      <c r="A34" s="75" t="str">
        <f>"19111"</f>
        <v>19111</v>
      </c>
      <c r="B34" s="76">
        <v>48</v>
      </c>
      <c r="C34" s="76" t="str">
        <f>"Mandelolie massageolie "</f>
        <v>Mandelolie massageolie </v>
      </c>
      <c r="D34" s="75" t="s">
        <v>355</v>
      </c>
      <c r="E34" s="75">
        <v>12</v>
      </c>
      <c r="F34" s="153">
        <v>28</v>
      </c>
      <c r="G34" s="77"/>
      <c r="H34" s="77" t="s">
        <v>48</v>
      </c>
      <c r="I34" s="78">
        <v>0.1</v>
      </c>
      <c r="J34" s="153">
        <v>59</v>
      </c>
      <c r="K34" s="79">
        <f t="shared" si="2"/>
        <v>0.1</v>
      </c>
      <c r="L34" s="76" t="str">
        <f t="shared" si="0"/>
        <v>426</v>
      </c>
      <c r="M34" s="80" t="str">
        <f t="shared" si="1"/>
        <v>Rømer</v>
      </c>
    </row>
    <row r="35" spans="1:13" ht="26.1" customHeight="1" x14ac:dyDescent="0.3">
      <c r="A35" s="75" t="str">
        <f>"19112"</f>
        <v>19112</v>
      </c>
      <c r="B35" s="76"/>
      <c r="C35" s="76" t="str">
        <f>"Mandelolie massageolie "</f>
        <v>Mandelolie massageolie </v>
      </c>
      <c r="D35" s="75" t="s">
        <v>392</v>
      </c>
      <c r="E35" s="75">
        <v>12</v>
      </c>
      <c r="F35" s="153">
        <v>45</v>
      </c>
      <c r="G35" s="77"/>
      <c r="H35" s="77" t="s">
        <v>48</v>
      </c>
      <c r="I35" s="78">
        <v>0.1</v>
      </c>
      <c r="J35" s="153">
        <v>94</v>
      </c>
      <c r="K35" s="79">
        <f t="shared" si="2"/>
        <v>0.1</v>
      </c>
      <c r="L35" s="76" t="str">
        <f t="shared" si="0"/>
        <v>426</v>
      </c>
      <c r="M35" s="80" t="str">
        <f t="shared" si="1"/>
        <v>Rømer</v>
      </c>
    </row>
    <row r="36" spans="1:13" ht="26.1" customHeight="1" x14ac:dyDescent="0.3">
      <c r="A36" s="75" t="str">
        <f>"19100"</f>
        <v>19100</v>
      </c>
      <c r="B36" s="76"/>
      <c r="C36" s="76" t="str">
        <f>"Rosen Shampoo"</f>
        <v>Rosen Shampoo</v>
      </c>
      <c r="D36" s="75" t="s">
        <v>393</v>
      </c>
      <c r="E36" s="75">
        <v>6</v>
      </c>
      <c r="F36" s="153">
        <v>47</v>
      </c>
      <c r="G36" s="77"/>
      <c r="H36" s="77" t="s">
        <v>48</v>
      </c>
      <c r="I36" s="78">
        <v>0.12</v>
      </c>
      <c r="J36" s="153">
        <v>98</v>
      </c>
      <c r="K36" s="79">
        <f t="shared" si="2"/>
        <v>0.12</v>
      </c>
      <c r="L36" s="76" t="str">
        <f t="shared" si="0"/>
        <v>426</v>
      </c>
      <c r="M36" s="80" t="str">
        <f t="shared" si="1"/>
        <v>Rømer</v>
      </c>
    </row>
    <row r="37" spans="1:13" ht="26.1" customHeight="1" x14ac:dyDescent="0.3">
      <c r="A37" s="75" t="str">
        <f>"1139"</f>
        <v>1139</v>
      </c>
      <c r="B37" s="76"/>
      <c r="C37" s="76" t="str">
        <f>"Rosen Shampoo "</f>
        <v>Rosen Shampoo </v>
      </c>
      <c r="D37" s="75" t="s">
        <v>355</v>
      </c>
      <c r="E37" s="75">
        <v>6</v>
      </c>
      <c r="F37" s="153">
        <v>23.5</v>
      </c>
      <c r="G37" s="77"/>
      <c r="H37" s="77" t="s">
        <v>48</v>
      </c>
      <c r="I37" s="78">
        <v>0.12</v>
      </c>
      <c r="J37" s="153">
        <v>49.95</v>
      </c>
      <c r="K37" s="79">
        <f t="shared" si="2"/>
        <v>0.12</v>
      </c>
      <c r="L37" s="76" t="str">
        <f t="shared" si="0"/>
        <v>426</v>
      </c>
      <c r="M37" s="80" t="str">
        <f t="shared" si="1"/>
        <v>Rømer</v>
      </c>
    </row>
    <row r="38" spans="1:13" ht="26.1" customHeight="1" x14ac:dyDescent="0.3">
      <c r="A38" s="81" t="str">
        <f>"1140"</f>
        <v>1140</v>
      </c>
      <c r="B38" s="82"/>
      <c r="C38" s="82" t="str">
        <f>"Rosen Shampoo "</f>
        <v>Rosen Shampoo </v>
      </c>
      <c r="D38" s="81" t="s">
        <v>392</v>
      </c>
      <c r="E38" s="81">
        <v>6</v>
      </c>
      <c r="F38" s="171">
        <v>33</v>
      </c>
      <c r="G38" s="83"/>
      <c r="H38" s="83" t="s">
        <v>48</v>
      </c>
      <c r="I38" s="84">
        <v>0.12</v>
      </c>
      <c r="J38" s="171">
        <v>69.95</v>
      </c>
      <c r="K38" s="85">
        <f t="shared" si="2"/>
        <v>0.12</v>
      </c>
      <c r="L38" s="82" t="str">
        <f t="shared" si="0"/>
        <v>426</v>
      </c>
      <c r="M38" s="86" t="str">
        <f t="shared" si="1"/>
        <v>Rømer</v>
      </c>
    </row>
    <row r="39" spans="1:13" ht="26.1" customHeight="1" x14ac:dyDescent="0.3">
      <c r="A39" s="174"/>
      <c r="B39" s="88"/>
      <c r="C39" s="88"/>
      <c r="D39" s="87"/>
      <c r="E39" s="87"/>
      <c r="F39" s="172"/>
      <c r="G39" s="89"/>
      <c r="H39" s="89"/>
      <c r="I39" s="90"/>
      <c r="J39" s="172"/>
      <c r="K39" s="91"/>
      <c r="L39" s="88"/>
      <c r="M39" s="92"/>
    </row>
    <row r="40" spans="1:13" ht="26.1" customHeight="1" x14ac:dyDescent="0.3">
      <c r="A40" s="93" t="str">
        <f>"80256"</f>
        <v>80256</v>
      </c>
      <c r="B40" s="94"/>
      <c r="C40" s="94" t="str">
        <f>"Advent te Sonnentor Ø"</f>
        <v>Advent te Sonnentor Ø</v>
      </c>
      <c r="D40" s="93" t="s">
        <v>374</v>
      </c>
      <c r="E40" s="93">
        <v>6</v>
      </c>
      <c r="F40" s="173">
        <v>24</v>
      </c>
      <c r="G40" s="95"/>
      <c r="H40" s="95" t="s">
        <v>48</v>
      </c>
      <c r="I40" s="96">
        <v>0.1</v>
      </c>
      <c r="J40" s="173">
        <v>43.95</v>
      </c>
      <c r="K40" s="97">
        <f t="shared" si="2"/>
        <v>0.1</v>
      </c>
      <c r="L40" s="94" t="str">
        <f t="shared" ref="L40:L103" si="3">"457"</f>
        <v>457</v>
      </c>
      <c r="M40" s="98" t="str">
        <f t="shared" ref="M40:M103" si="4">"Sonnentor"</f>
        <v>Sonnentor</v>
      </c>
    </row>
    <row r="41" spans="1:13" ht="26.1" customHeight="1" x14ac:dyDescent="0.3">
      <c r="A41" s="75" t="str">
        <f>"80442"</f>
        <v>80442</v>
      </c>
      <c r="B41" s="76"/>
      <c r="C41" s="76" t="str">
        <f>"Advent te Sonnentor Ø"</f>
        <v>Advent te Sonnentor Ø</v>
      </c>
      <c r="D41" s="75" t="s">
        <v>426</v>
      </c>
      <c r="E41" s="75">
        <v>6</v>
      </c>
      <c r="F41" s="153">
        <v>21</v>
      </c>
      <c r="G41" s="77"/>
      <c r="H41" s="77" t="s">
        <v>48</v>
      </c>
      <c r="I41" s="78">
        <v>0.1</v>
      </c>
      <c r="J41" s="153">
        <v>38.950000000000003</v>
      </c>
      <c r="K41" s="79">
        <f t="shared" si="2"/>
        <v>0.1</v>
      </c>
      <c r="L41" s="76" t="str">
        <f t="shared" si="3"/>
        <v>457</v>
      </c>
      <c r="M41" s="80" t="str">
        <f t="shared" si="4"/>
        <v>Sonnentor</v>
      </c>
    </row>
    <row r="42" spans="1:13" ht="26.1" customHeight="1" x14ac:dyDescent="0.3">
      <c r="A42" s="75" t="str">
        <f>"19424"</f>
        <v>19424</v>
      </c>
      <c r="B42" s="76"/>
      <c r="C42" s="76" t="str">
        <f>"Afslappende urtete "</f>
        <v>Afslappende urtete </v>
      </c>
      <c r="D42" s="75" t="s">
        <v>394</v>
      </c>
      <c r="E42" s="75">
        <v>6</v>
      </c>
      <c r="F42" s="153">
        <v>27</v>
      </c>
      <c r="G42" s="77"/>
      <c r="H42" s="77" t="s">
        <v>48</v>
      </c>
      <c r="I42" s="78">
        <v>0.1</v>
      </c>
      <c r="J42" s="153">
        <v>49.95</v>
      </c>
      <c r="K42" s="79">
        <f t="shared" si="2"/>
        <v>0.1</v>
      </c>
      <c r="L42" s="76" t="str">
        <f t="shared" si="3"/>
        <v>457</v>
      </c>
      <c r="M42" s="80" t="str">
        <f t="shared" si="4"/>
        <v>Sonnentor</v>
      </c>
    </row>
    <row r="43" spans="1:13" ht="26.1" customHeight="1" x14ac:dyDescent="0.3">
      <c r="A43" s="75" t="str">
        <f>"13904"</f>
        <v>13904</v>
      </c>
      <c r="B43" s="76"/>
      <c r="C43" s="76" t="str">
        <f>"Aften urtete i breve "</f>
        <v>Aften urtete i breve </v>
      </c>
      <c r="D43" s="75" t="s">
        <v>426</v>
      </c>
      <c r="E43" s="75">
        <v>6</v>
      </c>
      <c r="F43" s="153">
        <v>19.95</v>
      </c>
      <c r="G43" s="77"/>
      <c r="H43" s="77" t="s">
        <v>48</v>
      </c>
      <c r="I43" s="78">
        <v>0.1</v>
      </c>
      <c r="J43" s="153">
        <v>36</v>
      </c>
      <c r="K43" s="79">
        <f t="shared" si="2"/>
        <v>0.1</v>
      </c>
      <c r="L43" s="76" t="str">
        <f t="shared" si="3"/>
        <v>457</v>
      </c>
      <c r="M43" s="80" t="str">
        <f t="shared" si="4"/>
        <v>Sonnentor</v>
      </c>
    </row>
    <row r="44" spans="1:13" ht="26.1" customHeight="1" x14ac:dyDescent="0.3">
      <c r="A44" s="75" t="str">
        <f>"19448"</f>
        <v>19448</v>
      </c>
      <c r="B44" s="76"/>
      <c r="C44" s="76" t="str">
        <f>"Anis Sonnentor Ø"</f>
        <v>Anis Sonnentor Ø</v>
      </c>
      <c r="D44" s="75" t="s">
        <v>401</v>
      </c>
      <c r="E44" s="75">
        <v>6</v>
      </c>
      <c r="F44" s="153">
        <v>14</v>
      </c>
      <c r="G44" s="77"/>
      <c r="H44" s="77" t="s">
        <v>48</v>
      </c>
      <c r="I44" s="78">
        <v>0.1</v>
      </c>
      <c r="J44" s="153">
        <v>25.95</v>
      </c>
      <c r="K44" s="79">
        <f t="shared" si="2"/>
        <v>0.1</v>
      </c>
      <c r="L44" s="76" t="str">
        <f t="shared" si="3"/>
        <v>457</v>
      </c>
      <c r="M44" s="80" t="str">
        <f t="shared" si="4"/>
        <v>Sonnentor</v>
      </c>
    </row>
    <row r="45" spans="1:13" ht="26.1" customHeight="1" x14ac:dyDescent="0.3">
      <c r="A45" s="75" t="str">
        <f>"24477"</f>
        <v>24477</v>
      </c>
      <c r="B45" s="76">
        <v>6</v>
      </c>
      <c r="C45" s="76" t="str">
        <f>"Assam English te Ø"</f>
        <v>Assam English te Ø</v>
      </c>
      <c r="D45" s="75" t="s">
        <v>426</v>
      </c>
      <c r="E45" s="75">
        <v>6</v>
      </c>
      <c r="F45" s="153">
        <v>19.5</v>
      </c>
      <c r="G45" s="77"/>
      <c r="H45" s="77" t="s">
        <v>48</v>
      </c>
      <c r="I45" s="78">
        <v>0.1</v>
      </c>
      <c r="J45" s="153">
        <v>39.950000000000003</v>
      </c>
      <c r="K45" s="79">
        <f t="shared" si="2"/>
        <v>0.1</v>
      </c>
      <c r="L45" s="76" t="str">
        <f t="shared" si="3"/>
        <v>457</v>
      </c>
      <c r="M45" s="80" t="str">
        <f t="shared" si="4"/>
        <v>Sonnentor</v>
      </c>
    </row>
    <row r="46" spans="1:13" ht="26.1" customHeight="1" x14ac:dyDescent="0.3">
      <c r="A46" s="75" t="str">
        <f>"24478"</f>
        <v>24478</v>
      </c>
      <c r="B46" s="76">
        <v>6</v>
      </c>
      <c r="C46" s="76" t="str">
        <f>"Assam English te Ø"</f>
        <v>Assam English te Ø</v>
      </c>
      <c r="D46" s="75" t="s">
        <v>427</v>
      </c>
      <c r="E46" s="75">
        <v>6</v>
      </c>
      <c r="F46" s="153">
        <v>27</v>
      </c>
      <c r="G46" s="77"/>
      <c r="H46" s="77" t="s">
        <v>48</v>
      </c>
      <c r="I46" s="78">
        <v>0.1</v>
      </c>
      <c r="J46" s="153">
        <v>49.95</v>
      </c>
      <c r="K46" s="79">
        <f t="shared" si="2"/>
        <v>0.1</v>
      </c>
      <c r="L46" s="76" t="str">
        <f t="shared" si="3"/>
        <v>457</v>
      </c>
      <c r="M46" s="80" t="str">
        <f t="shared" si="4"/>
        <v>Sonnentor</v>
      </c>
    </row>
    <row r="47" spans="1:13" ht="26.1" customHeight="1" x14ac:dyDescent="0.3">
      <c r="A47" s="75" t="str">
        <f>"19347"</f>
        <v>19347</v>
      </c>
      <c r="B47" s="76"/>
      <c r="C47" s="76" t="str">
        <f>"Base Balance te Sonnentor Ø"</f>
        <v>Base Balance te Sonnentor Ø</v>
      </c>
      <c r="D47" s="75" t="s">
        <v>401</v>
      </c>
      <c r="E47" s="75">
        <v>6</v>
      </c>
      <c r="F47" s="153">
        <v>27</v>
      </c>
      <c r="G47" s="77"/>
      <c r="H47" s="77" t="s">
        <v>48</v>
      </c>
      <c r="I47" s="78">
        <v>0.1</v>
      </c>
      <c r="J47" s="153">
        <v>49.95</v>
      </c>
      <c r="K47" s="79">
        <f t="shared" si="2"/>
        <v>0.1</v>
      </c>
      <c r="L47" s="76" t="str">
        <f t="shared" si="3"/>
        <v>457</v>
      </c>
      <c r="M47" s="80" t="str">
        <f t="shared" si="4"/>
        <v>Sonnentor</v>
      </c>
    </row>
    <row r="48" spans="1:13" ht="26.1" customHeight="1" x14ac:dyDescent="0.3">
      <c r="A48" s="75" t="str">
        <f>"19463"</f>
        <v>19463</v>
      </c>
      <c r="B48" s="76"/>
      <c r="C48" s="76" t="str">
        <f>"Basilikum Sonnentor Ø"</f>
        <v>Basilikum Sonnentor Ø</v>
      </c>
      <c r="D48" s="75" t="s">
        <v>428</v>
      </c>
      <c r="E48" s="75">
        <v>6</v>
      </c>
      <c r="F48" s="153">
        <v>14</v>
      </c>
      <c r="G48" s="77"/>
      <c r="H48" s="77" t="s">
        <v>48</v>
      </c>
      <c r="I48" s="78">
        <v>0.1</v>
      </c>
      <c r="J48" s="153">
        <v>25.95</v>
      </c>
      <c r="K48" s="79">
        <f t="shared" si="2"/>
        <v>0.1</v>
      </c>
      <c r="L48" s="76" t="str">
        <f t="shared" si="3"/>
        <v>457</v>
      </c>
      <c r="M48" s="80" t="str">
        <f t="shared" si="4"/>
        <v>Sonnentor</v>
      </c>
    </row>
    <row r="49" spans="1:13" ht="26.1" customHeight="1" x14ac:dyDescent="0.3">
      <c r="A49" s="75" t="str">
        <f>"19446"</f>
        <v>19446</v>
      </c>
      <c r="B49" s="76"/>
      <c r="C49" s="76" t="str">
        <f>"Behagelig Fritids te Ø"</f>
        <v>Behagelig Fritids te Ø</v>
      </c>
      <c r="D49" s="75" t="s">
        <v>426</v>
      </c>
      <c r="E49" s="75">
        <v>6</v>
      </c>
      <c r="F49" s="153">
        <v>20.5</v>
      </c>
      <c r="G49" s="77"/>
      <c r="H49" s="77" t="s">
        <v>48</v>
      </c>
      <c r="I49" s="78">
        <v>0.1</v>
      </c>
      <c r="J49" s="153">
        <v>37.950000000000003</v>
      </c>
      <c r="K49" s="79">
        <f t="shared" si="2"/>
        <v>0.1</v>
      </c>
      <c r="L49" s="76" t="str">
        <f t="shared" si="3"/>
        <v>457</v>
      </c>
      <c r="M49" s="80" t="str">
        <f t="shared" si="4"/>
        <v>Sonnentor</v>
      </c>
    </row>
    <row r="50" spans="1:13" ht="26.1" customHeight="1" x14ac:dyDescent="0.3">
      <c r="A50" s="75" t="str">
        <f>"19451"</f>
        <v>19451</v>
      </c>
      <c r="B50" s="76"/>
      <c r="C50" s="76" t="str">
        <f>"Birkes blå Sonnentor Ø"</f>
        <v>Birkes blå Sonnentor Ø</v>
      </c>
      <c r="D50" s="75" t="s">
        <v>384</v>
      </c>
      <c r="E50" s="75">
        <v>6</v>
      </c>
      <c r="F50" s="153">
        <v>21</v>
      </c>
      <c r="G50" s="77"/>
      <c r="H50" s="77" t="s">
        <v>48</v>
      </c>
      <c r="I50" s="78">
        <v>0.1</v>
      </c>
      <c r="J50" s="153">
        <v>39.950000000000003</v>
      </c>
      <c r="K50" s="79">
        <f t="shared" si="2"/>
        <v>0.1</v>
      </c>
      <c r="L50" s="76" t="str">
        <f t="shared" si="3"/>
        <v>457</v>
      </c>
      <c r="M50" s="80" t="str">
        <f t="shared" si="4"/>
        <v>Sonnentor</v>
      </c>
    </row>
    <row r="51" spans="1:13" ht="26.1" customHeight="1" x14ac:dyDescent="0.3">
      <c r="A51" s="75" t="str">
        <f>"12800"</f>
        <v>12800</v>
      </c>
      <c r="B51" s="76"/>
      <c r="C51" s="76" t="str">
        <f>"Blomster Kurkuma Te Ø"</f>
        <v>Blomster Kurkuma Te Ø</v>
      </c>
      <c r="D51" s="75" t="s">
        <v>426</v>
      </c>
      <c r="E51" s="75">
        <v>6</v>
      </c>
      <c r="F51" s="153">
        <v>24</v>
      </c>
      <c r="G51" s="77"/>
      <c r="H51" s="77" t="s">
        <v>48</v>
      </c>
      <c r="I51" s="78">
        <v>0.1</v>
      </c>
      <c r="J51" s="153">
        <v>43.95</v>
      </c>
      <c r="K51" s="79">
        <f t="shared" si="2"/>
        <v>0.1</v>
      </c>
      <c r="L51" s="76" t="str">
        <f t="shared" si="3"/>
        <v>457</v>
      </c>
      <c r="M51" s="80" t="str">
        <f t="shared" si="4"/>
        <v>Sonnentor</v>
      </c>
    </row>
    <row r="52" spans="1:13" ht="26.1" customHeight="1" x14ac:dyDescent="0.3">
      <c r="A52" s="75" t="str">
        <f>"19447"</f>
        <v>19447</v>
      </c>
      <c r="B52" s="76"/>
      <c r="C52" s="76" t="str">
        <f>"Brændenælde te Ø Sonnentor"</f>
        <v>Brændenælde te Ø Sonnentor</v>
      </c>
      <c r="D52" s="75" t="s">
        <v>378</v>
      </c>
      <c r="E52" s="75">
        <v>6</v>
      </c>
      <c r="F52" s="153">
        <v>19.5</v>
      </c>
      <c r="G52" s="77"/>
      <c r="H52" s="77" t="s">
        <v>48</v>
      </c>
      <c r="I52" s="78">
        <v>0.1</v>
      </c>
      <c r="J52" s="153">
        <v>36</v>
      </c>
      <c r="K52" s="79">
        <f t="shared" si="2"/>
        <v>0.1</v>
      </c>
      <c r="L52" s="76" t="str">
        <f t="shared" si="3"/>
        <v>457</v>
      </c>
      <c r="M52" s="80" t="str">
        <f t="shared" si="4"/>
        <v>Sonnentor</v>
      </c>
    </row>
    <row r="53" spans="1:13" ht="26.1" customHeight="1" x14ac:dyDescent="0.3">
      <c r="A53" s="75" t="str">
        <f>"19428"</f>
        <v>19428</v>
      </c>
      <c r="B53" s="76"/>
      <c r="C53" s="76" t="str">
        <f>"Brændenælde te Sonnentor Ø"</f>
        <v>Brændenælde te Sonnentor Ø</v>
      </c>
      <c r="D53" s="75" t="s">
        <v>401</v>
      </c>
      <c r="E53" s="75">
        <v>6</v>
      </c>
      <c r="F53" s="153">
        <v>19.95</v>
      </c>
      <c r="G53" s="77"/>
      <c r="H53" s="77" t="s">
        <v>48</v>
      </c>
      <c r="I53" s="78">
        <v>0.1</v>
      </c>
      <c r="J53" s="153">
        <v>36.950000000000003</v>
      </c>
      <c r="K53" s="79">
        <f t="shared" si="2"/>
        <v>0.1</v>
      </c>
      <c r="L53" s="76" t="str">
        <f t="shared" si="3"/>
        <v>457</v>
      </c>
      <c r="M53" s="80" t="str">
        <f t="shared" si="4"/>
        <v>Sonnentor</v>
      </c>
    </row>
    <row r="54" spans="1:13" ht="26.1" customHeight="1" x14ac:dyDescent="0.3">
      <c r="A54" s="75" t="str">
        <f>"20055"</f>
        <v>20055</v>
      </c>
      <c r="B54" s="76"/>
      <c r="C54" s="76" t="str">
        <f>"Chili Hot malet Ø ekstra stæk "</f>
        <v xml:space="preserve">Chili Hot malet Ø ekstra stæk </v>
      </c>
      <c r="D54" s="75" t="s">
        <v>394</v>
      </c>
      <c r="E54" s="75">
        <v>6</v>
      </c>
      <c r="F54" s="153">
        <v>15.5</v>
      </c>
      <c r="G54" s="77"/>
      <c r="H54" s="77" t="s">
        <v>48</v>
      </c>
      <c r="I54" s="78">
        <v>0.1</v>
      </c>
      <c r="J54" s="153">
        <v>28.95</v>
      </c>
      <c r="K54" s="79">
        <f t="shared" si="2"/>
        <v>0.1</v>
      </c>
      <c r="L54" s="76" t="str">
        <f t="shared" si="3"/>
        <v>457</v>
      </c>
      <c r="M54" s="80" t="str">
        <f t="shared" si="4"/>
        <v>Sonnentor</v>
      </c>
    </row>
    <row r="55" spans="1:13" ht="26.1" customHeight="1" x14ac:dyDescent="0.3">
      <c r="A55" s="75" t="str">
        <f>"19467"</f>
        <v>19467</v>
      </c>
      <c r="B55" s="76"/>
      <c r="C55" s="76" t="str">
        <f>"Chili malet Sonnentor Ø"</f>
        <v>Chili malet Sonnentor Ø</v>
      </c>
      <c r="D55" s="75" t="s">
        <v>394</v>
      </c>
      <c r="E55" s="75">
        <v>6</v>
      </c>
      <c r="F55" s="153">
        <v>15.5</v>
      </c>
      <c r="G55" s="77"/>
      <c r="H55" s="77" t="s">
        <v>48</v>
      </c>
      <c r="I55" s="78">
        <v>0.1</v>
      </c>
      <c r="J55" s="153">
        <v>28.95</v>
      </c>
      <c r="K55" s="79">
        <f t="shared" si="2"/>
        <v>0.1</v>
      </c>
      <c r="L55" s="76" t="str">
        <f t="shared" si="3"/>
        <v>457</v>
      </c>
      <c r="M55" s="80" t="str">
        <f t="shared" si="4"/>
        <v>Sonnentor</v>
      </c>
    </row>
    <row r="56" spans="1:13" ht="26.1" customHeight="1" x14ac:dyDescent="0.3">
      <c r="A56" s="75" t="str">
        <f>"19637"</f>
        <v>19637</v>
      </c>
      <c r="B56" s="76"/>
      <c r="C56" s="76" t="str">
        <f>"Citron timian Ø"</f>
        <v>Citron timian Ø</v>
      </c>
      <c r="D56" s="75" t="s">
        <v>395</v>
      </c>
      <c r="E56" s="75">
        <v>6</v>
      </c>
      <c r="F56" s="153">
        <v>14.5</v>
      </c>
      <c r="G56" s="77"/>
      <c r="H56" s="77" t="s">
        <v>48</v>
      </c>
      <c r="I56" s="78">
        <v>0.1</v>
      </c>
      <c r="J56" s="153">
        <v>27</v>
      </c>
      <c r="K56" s="79">
        <f t="shared" si="2"/>
        <v>0.1</v>
      </c>
      <c r="L56" s="76" t="str">
        <f t="shared" si="3"/>
        <v>457</v>
      </c>
      <c r="M56" s="80" t="str">
        <f t="shared" si="4"/>
        <v>Sonnentor</v>
      </c>
    </row>
    <row r="57" spans="1:13" ht="26.1" customHeight="1" x14ac:dyDescent="0.3">
      <c r="A57" s="75" t="str">
        <f>"19450"</f>
        <v>19450</v>
      </c>
      <c r="B57" s="76"/>
      <c r="C57" s="76" t="str">
        <f>"Citron Verbena te Ø Sonnentor"</f>
        <v>Citron Verbena te Ø Sonnentor</v>
      </c>
      <c r="D57" s="75" t="s">
        <v>426</v>
      </c>
      <c r="E57" s="75">
        <v>6</v>
      </c>
      <c r="F57" s="153">
        <v>19.5</v>
      </c>
      <c r="G57" s="77"/>
      <c r="H57" s="77" t="s">
        <v>48</v>
      </c>
      <c r="I57" s="78">
        <v>0.1</v>
      </c>
      <c r="J57" s="153">
        <v>36</v>
      </c>
      <c r="K57" s="79">
        <f t="shared" si="2"/>
        <v>0.1</v>
      </c>
      <c r="L57" s="76" t="str">
        <f t="shared" si="3"/>
        <v>457</v>
      </c>
      <c r="M57" s="80" t="str">
        <f t="shared" si="4"/>
        <v>Sonnentor</v>
      </c>
    </row>
    <row r="58" spans="1:13" ht="26.1" customHeight="1" x14ac:dyDescent="0.3">
      <c r="A58" s="75" t="str">
        <f>"13903"</f>
        <v>13903</v>
      </c>
      <c r="B58" s="76"/>
      <c r="C58" s="76" t="str">
        <f>"Citronmelisse Sonnentor Ø"</f>
        <v>Citronmelisse Sonnentor Ø</v>
      </c>
      <c r="D58" s="75" t="s">
        <v>426</v>
      </c>
      <c r="E58" s="75">
        <v>6</v>
      </c>
      <c r="F58" s="153">
        <v>19.5</v>
      </c>
      <c r="G58" s="77"/>
      <c r="H58" s="77" t="s">
        <v>48</v>
      </c>
      <c r="I58" s="78">
        <v>0.1</v>
      </c>
      <c r="J58" s="153">
        <v>36</v>
      </c>
      <c r="K58" s="79">
        <f t="shared" si="2"/>
        <v>0.1</v>
      </c>
      <c r="L58" s="76" t="str">
        <f t="shared" si="3"/>
        <v>457</v>
      </c>
      <c r="M58" s="80" t="str">
        <f t="shared" si="4"/>
        <v>Sonnentor</v>
      </c>
    </row>
    <row r="59" spans="1:13" ht="26.1" customHeight="1" x14ac:dyDescent="0.3">
      <c r="A59" s="75" t="str">
        <f>"13899"</f>
        <v>13899</v>
      </c>
      <c r="B59" s="76"/>
      <c r="C59" s="76" t="str">
        <f>"Darjeeling sort te Sonnentor Ø"</f>
        <v>Darjeeling sort te Sonnentor Ø</v>
      </c>
      <c r="D59" s="75" t="s">
        <v>374</v>
      </c>
      <c r="E59" s="75">
        <v>6</v>
      </c>
      <c r="F59" s="153">
        <v>30</v>
      </c>
      <c r="G59" s="77"/>
      <c r="H59" s="77" t="s">
        <v>48</v>
      </c>
      <c r="I59" s="78">
        <v>0.1</v>
      </c>
      <c r="J59" s="153">
        <v>56</v>
      </c>
      <c r="K59" s="79">
        <f t="shared" si="2"/>
        <v>0.1</v>
      </c>
      <c r="L59" s="76" t="str">
        <f t="shared" si="3"/>
        <v>457</v>
      </c>
      <c r="M59" s="80" t="str">
        <f t="shared" si="4"/>
        <v>Sonnentor</v>
      </c>
    </row>
    <row r="60" spans="1:13" ht="26.1" customHeight="1" x14ac:dyDescent="0.3">
      <c r="A60" s="75" t="str">
        <f>"19356"</f>
        <v>19356</v>
      </c>
      <c r="B60" s="76"/>
      <c r="C60" s="76" t="str">
        <f>"Earl Grey te Sonnentor Ø"</f>
        <v>Earl Grey te Sonnentor Ø</v>
      </c>
      <c r="D60" s="75" t="s">
        <v>426</v>
      </c>
      <c r="E60" s="75">
        <v>6</v>
      </c>
      <c r="F60" s="153">
        <v>20.5</v>
      </c>
      <c r="G60" s="77"/>
      <c r="H60" s="77" t="s">
        <v>48</v>
      </c>
      <c r="I60" s="78">
        <v>0.1</v>
      </c>
      <c r="J60" s="153">
        <v>37.950000000000003</v>
      </c>
      <c r="K60" s="79">
        <f t="shared" si="2"/>
        <v>0.1</v>
      </c>
      <c r="L60" s="76" t="str">
        <f t="shared" si="3"/>
        <v>457</v>
      </c>
      <c r="M60" s="80" t="str">
        <f t="shared" si="4"/>
        <v>Sonnentor</v>
      </c>
    </row>
    <row r="61" spans="1:13" ht="26.1" customHeight="1" x14ac:dyDescent="0.3">
      <c r="A61" s="75" t="str">
        <f>"13906"</f>
        <v>13906</v>
      </c>
      <c r="B61" s="76"/>
      <c r="C61" s="76" t="str">
        <f>"Earl Grey Te Sonnentor Ø"</f>
        <v>Earl Grey Te Sonnentor Ø</v>
      </c>
      <c r="D61" s="75" t="s">
        <v>399</v>
      </c>
      <c r="E61" s="75">
        <v>6</v>
      </c>
      <c r="F61" s="153">
        <v>25.95</v>
      </c>
      <c r="G61" s="77"/>
      <c r="H61" s="77" t="s">
        <v>48</v>
      </c>
      <c r="I61" s="78">
        <v>0.1</v>
      </c>
      <c r="J61" s="153">
        <v>47.95</v>
      </c>
      <c r="K61" s="79">
        <f t="shared" si="2"/>
        <v>0.1</v>
      </c>
      <c r="L61" s="76" t="str">
        <f t="shared" si="3"/>
        <v>457</v>
      </c>
      <c r="M61" s="80" t="str">
        <f t="shared" si="4"/>
        <v>Sonnentor</v>
      </c>
    </row>
    <row r="62" spans="1:13" ht="26.1" customHeight="1" x14ac:dyDescent="0.3">
      <c r="A62" s="75" t="str">
        <f>"19452"</f>
        <v>19452</v>
      </c>
      <c r="B62" s="76"/>
      <c r="C62" s="76" t="str">
        <f>"Estragon Sonnentor Ø"</f>
        <v>Estragon Sonnentor Ø</v>
      </c>
      <c r="D62" s="75" t="s">
        <v>395</v>
      </c>
      <c r="E62" s="75">
        <v>6</v>
      </c>
      <c r="F62" s="153">
        <v>14</v>
      </c>
      <c r="G62" s="77"/>
      <c r="H62" s="77" t="s">
        <v>48</v>
      </c>
      <c r="I62" s="78">
        <v>0.1</v>
      </c>
      <c r="J62" s="153">
        <v>25.95</v>
      </c>
      <c r="K62" s="79">
        <f t="shared" si="2"/>
        <v>0.1</v>
      </c>
      <c r="L62" s="76" t="str">
        <f t="shared" si="3"/>
        <v>457</v>
      </c>
      <c r="M62" s="80" t="str">
        <f t="shared" si="4"/>
        <v>Sonnentor</v>
      </c>
    </row>
    <row r="63" spans="1:13" ht="26.1" customHeight="1" x14ac:dyDescent="0.3">
      <c r="A63" s="75" t="str">
        <f>"19461"</f>
        <v>19461</v>
      </c>
      <c r="B63" s="76"/>
      <c r="C63" s="76" t="str">
        <f>"Fennikel hel Sonnentor Ø"</f>
        <v>Fennikel hel Sonnentor Ø</v>
      </c>
      <c r="D63" s="75" t="s">
        <v>394</v>
      </c>
      <c r="E63" s="75">
        <v>6</v>
      </c>
      <c r="F63" s="153">
        <v>14</v>
      </c>
      <c r="G63" s="77"/>
      <c r="H63" s="77" t="s">
        <v>48</v>
      </c>
      <c r="I63" s="78">
        <v>0.1</v>
      </c>
      <c r="J63" s="153">
        <v>25.95</v>
      </c>
      <c r="K63" s="79">
        <f t="shared" si="2"/>
        <v>0.1</v>
      </c>
      <c r="L63" s="76" t="str">
        <f t="shared" si="3"/>
        <v>457</v>
      </c>
      <c r="M63" s="80" t="str">
        <f t="shared" si="4"/>
        <v>Sonnentor</v>
      </c>
    </row>
    <row r="64" spans="1:13" ht="26.1" customHeight="1" x14ac:dyDescent="0.3">
      <c r="A64" s="75" t="str">
        <f>"19413"</f>
        <v>19413</v>
      </c>
      <c r="B64" s="76"/>
      <c r="C64" s="76" t="str">
        <f>"Fennikel Hildegard Sonnentor Ø"</f>
        <v>Fennikel Hildegard Sonnentor Ø</v>
      </c>
      <c r="D64" s="75" t="s">
        <v>384</v>
      </c>
      <c r="E64" s="75">
        <v>6</v>
      </c>
      <c r="F64" s="153">
        <v>30</v>
      </c>
      <c r="G64" s="77"/>
      <c r="H64" s="77" t="s">
        <v>48</v>
      </c>
      <c r="I64" s="78">
        <v>0.1</v>
      </c>
      <c r="J64" s="153">
        <v>57</v>
      </c>
      <c r="K64" s="79">
        <f t="shared" si="2"/>
        <v>0.1</v>
      </c>
      <c r="L64" s="76" t="str">
        <f t="shared" si="3"/>
        <v>457</v>
      </c>
      <c r="M64" s="80" t="str">
        <f t="shared" si="4"/>
        <v>Sonnentor</v>
      </c>
    </row>
    <row r="65" spans="1:13" ht="26.1" customHeight="1" x14ac:dyDescent="0.3">
      <c r="A65" s="75" t="str">
        <f>"19459"</f>
        <v>19459</v>
      </c>
      <c r="B65" s="76"/>
      <c r="C65" s="76" t="str">
        <f>"Fødselsdags te Ø Sonnentor"</f>
        <v>Fødselsdags te Ø Sonnentor</v>
      </c>
      <c r="D65" s="75" t="s">
        <v>426</v>
      </c>
      <c r="E65" s="75">
        <v>6</v>
      </c>
      <c r="F65" s="153">
        <v>19.95</v>
      </c>
      <c r="G65" s="77"/>
      <c r="H65" s="77" t="s">
        <v>48</v>
      </c>
      <c r="I65" s="78">
        <v>0.1</v>
      </c>
      <c r="J65" s="153">
        <v>36</v>
      </c>
      <c r="K65" s="79">
        <f t="shared" si="2"/>
        <v>0.1</v>
      </c>
      <c r="L65" s="76" t="str">
        <f t="shared" si="3"/>
        <v>457</v>
      </c>
      <c r="M65" s="80" t="str">
        <f t="shared" si="4"/>
        <v>Sonnentor</v>
      </c>
    </row>
    <row r="66" spans="1:13" ht="26.1" customHeight="1" x14ac:dyDescent="0.3">
      <c r="A66" s="75" t="str">
        <f>"19355"</f>
        <v>19355</v>
      </c>
      <c r="B66" s="76"/>
      <c r="C66" s="76" t="str">
        <f>"Ginkgo Koncentrations te "</f>
        <v>Ginkgo Koncentrations te </v>
      </c>
      <c r="D66" s="75" t="s">
        <v>401</v>
      </c>
      <c r="E66" s="75">
        <v>6</v>
      </c>
      <c r="F66" s="153">
        <v>24</v>
      </c>
      <c r="G66" s="77"/>
      <c r="H66" s="77" t="s">
        <v>48</v>
      </c>
      <c r="I66" s="78">
        <v>0.1</v>
      </c>
      <c r="J66" s="153">
        <v>46</v>
      </c>
      <c r="K66" s="79">
        <f t="shared" si="2"/>
        <v>0.1</v>
      </c>
      <c r="L66" s="76" t="str">
        <f t="shared" si="3"/>
        <v>457</v>
      </c>
      <c r="M66" s="80" t="str">
        <f t="shared" si="4"/>
        <v>Sonnentor</v>
      </c>
    </row>
    <row r="67" spans="1:13" ht="26.1" customHeight="1" x14ac:dyDescent="0.3">
      <c r="A67" s="75" t="str">
        <f>"19462"</f>
        <v>19462</v>
      </c>
      <c r="B67" s="76"/>
      <c r="C67" s="76" t="str">
        <f>"God Lykke te Ø Sonnentor"</f>
        <v>God Lykke te Ø Sonnentor</v>
      </c>
      <c r="D67" s="75" t="s">
        <v>426</v>
      </c>
      <c r="E67" s="75">
        <v>6</v>
      </c>
      <c r="F67" s="153">
        <v>19.95</v>
      </c>
      <c r="G67" s="77"/>
      <c r="H67" s="77" t="s">
        <v>48</v>
      </c>
      <c r="I67" s="78">
        <v>0.1</v>
      </c>
      <c r="J67" s="153">
        <v>36</v>
      </c>
      <c r="K67" s="79">
        <f t="shared" si="2"/>
        <v>0.1</v>
      </c>
      <c r="L67" s="76" t="str">
        <f t="shared" si="3"/>
        <v>457</v>
      </c>
      <c r="M67" s="80" t="str">
        <f t="shared" si="4"/>
        <v>Sonnentor</v>
      </c>
    </row>
    <row r="68" spans="1:13" ht="26.1" customHeight="1" x14ac:dyDescent="0.3">
      <c r="A68" s="75" t="str">
        <f>"19466"</f>
        <v>19466</v>
      </c>
      <c r="B68" s="76"/>
      <c r="C68" s="76" t="str">
        <f>"Godt Humør te Ø Sonnentor"</f>
        <v>Godt Humør te Ø Sonnentor</v>
      </c>
      <c r="D68" s="75" t="s">
        <v>426</v>
      </c>
      <c r="E68" s="75">
        <v>6</v>
      </c>
      <c r="F68" s="153">
        <v>22.5</v>
      </c>
      <c r="G68" s="77"/>
      <c r="H68" s="77" t="s">
        <v>48</v>
      </c>
      <c r="I68" s="78">
        <v>0.1</v>
      </c>
      <c r="J68" s="153">
        <v>41.5</v>
      </c>
      <c r="K68" s="79">
        <f t="shared" si="2"/>
        <v>0.1</v>
      </c>
      <c r="L68" s="76" t="str">
        <f t="shared" si="3"/>
        <v>457</v>
      </c>
      <c r="M68" s="80" t="str">
        <f t="shared" si="4"/>
        <v>Sonnentor</v>
      </c>
    </row>
    <row r="69" spans="1:13" ht="26.1" customHeight="1" x14ac:dyDescent="0.3">
      <c r="A69" s="75" t="str">
        <f>"19418"</f>
        <v>19418</v>
      </c>
      <c r="B69" s="76"/>
      <c r="C69" s="76" t="str">
        <f>"Godt Humør te Sonnentor Ø "</f>
        <v>Godt Humør te Sonnentor Ø </v>
      </c>
      <c r="D69" s="75" t="s">
        <v>401</v>
      </c>
      <c r="E69" s="75">
        <v>6</v>
      </c>
      <c r="F69" s="153">
        <v>26.95</v>
      </c>
      <c r="G69" s="77"/>
      <c r="H69" s="77" t="s">
        <v>48</v>
      </c>
      <c r="I69" s="78">
        <v>0.1</v>
      </c>
      <c r="J69" s="153">
        <v>49.95</v>
      </c>
      <c r="K69" s="79">
        <f t="shared" si="2"/>
        <v>0.1</v>
      </c>
      <c r="L69" s="76" t="str">
        <f t="shared" si="3"/>
        <v>457</v>
      </c>
      <c r="M69" s="80" t="str">
        <f t="shared" si="4"/>
        <v>Sonnentor</v>
      </c>
    </row>
    <row r="70" spans="1:13" ht="26.1" customHeight="1" x14ac:dyDescent="0.3">
      <c r="A70" s="75" t="str">
        <f>"19473"</f>
        <v>19473</v>
      </c>
      <c r="B70" s="76"/>
      <c r="C70" s="76" t="str">
        <f>"Graham Masala pulver"</f>
        <v>Graham Masala pulver</v>
      </c>
      <c r="D70" s="75" t="s">
        <v>413</v>
      </c>
      <c r="E70" s="75">
        <v>6</v>
      </c>
      <c r="F70" s="153">
        <v>19.95</v>
      </c>
      <c r="G70" s="77"/>
      <c r="H70" s="77" t="s">
        <v>48</v>
      </c>
      <c r="I70" s="78">
        <v>0.1</v>
      </c>
      <c r="J70" s="153">
        <v>36.950000000000003</v>
      </c>
      <c r="K70" s="79">
        <f t="shared" si="2"/>
        <v>0.1</v>
      </c>
      <c r="L70" s="76" t="str">
        <f t="shared" si="3"/>
        <v>457</v>
      </c>
      <c r="M70" s="80" t="str">
        <f t="shared" si="4"/>
        <v>Sonnentor</v>
      </c>
    </row>
    <row r="71" spans="1:13" ht="26.1" customHeight="1" x14ac:dyDescent="0.3">
      <c r="A71" s="75" t="str">
        <f>"12621"</f>
        <v>12621</v>
      </c>
      <c r="B71" s="76"/>
      <c r="C71" s="76" t="str">
        <f>"Grillkrydderi m. enebær Ø "</f>
        <v xml:space="preserve">Grillkrydderi m. enebær Ø </v>
      </c>
      <c r="D71" s="75" t="s">
        <v>429</v>
      </c>
      <c r="E71" s="75">
        <v>6</v>
      </c>
      <c r="F71" s="153">
        <v>19.95</v>
      </c>
      <c r="G71" s="77"/>
      <c r="H71" s="77" t="s">
        <v>48</v>
      </c>
      <c r="I71" s="78">
        <v>0.1</v>
      </c>
      <c r="J71" s="153">
        <v>36.950000000000003</v>
      </c>
      <c r="K71" s="79">
        <f t="shared" si="2"/>
        <v>0.1</v>
      </c>
      <c r="L71" s="76" t="str">
        <f t="shared" si="3"/>
        <v>457</v>
      </c>
      <c r="M71" s="80" t="str">
        <f t="shared" si="4"/>
        <v>Sonnentor</v>
      </c>
    </row>
    <row r="72" spans="1:13" ht="26.1" customHeight="1" x14ac:dyDescent="0.3">
      <c r="A72" s="75" t="str">
        <f>"12619"</f>
        <v>12619</v>
      </c>
      <c r="B72" s="76"/>
      <c r="C72" s="76" t="str">
        <f>"Grillkrydderi m. nori tang &amp; "</f>
        <v xml:space="preserve">Grillkrydderi m. nori tang &amp; </v>
      </c>
      <c r="D72" s="75" t="s">
        <v>414</v>
      </c>
      <c r="E72" s="75">
        <v>6</v>
      </c>
      <c r="F72" s="153">
        <v>19.95</v>
      </c>
      <c r="G72" s="77"/>
      <c r="H72" s="77" t="s">
        <v>48</v>
      </c>
      <c r="I72" s="78">
        <v>0.1</v>
      </c>
      <c r="J72" s="153">
        <v>36.950000000000003</v>
      </c>
      <c r="K72" s="79">
        <f t="shared" si="2"/>
        <v>0.1</v>
      </c>
      <c r="L72" s="76" t="str">
        <f t="shared" si="3"/>
        <v>457</v>
      </c>
      <c r="M72" s="80" t="str">
        <f t="shared" si="4"/>
        <v>Sonnentor</v>
      </c>
    </row>
    <row r="73" spans="1:13" ht="26.1" customHeight="1" x14ac:dyDescent="0.3">
      <c r="A73" s="75" t="str">
        <f>"12605"</f>
        <v>12605</v>
      </c>
      <c r="B73" s="76"/>
      <c r="C73" s="76" t="str">
        <f>"Grillkrydderi m. sort peber &amp;"</f>
        <v>Grillkrydderi m. sort peber &amp;</v>
      </c>
      <c r="D73" s="75" t="s">
        <v>430</v>
      </c>
      <c r="E73" s="75">
        <v>6</v>
      </c>
      <c r="F73" s="153">
        <v>19.95</v>
      </c>
      <c r="G73" s="77"/>
      <c r="H73" s="77" t="s">
        <v>48</v>
      </c>
      <c r="I73" s="78">
        <v>0.1</v>
      </c>
      <c r="J73" s="153">
        <v>36.950000000000003</v>
      </c>
      <c r="K73" s="79">
        <f t="shared" si="2"/>
        <v>0.1</v>
      </c>
      <c r="L73" s="76" t="str">
        <f t="shared" si="3"/>
        <v>457</v>
      </c>
      <c r="M73" s="80" t="str">
        <f t="shared" si="4"/>
        <v>Sonnentor</v>
      </c>
    </row>
    <row r="74" spans="1:13" ht="26.1" customHeight="1" x14ac:dyDescent="0.3">
      <c r="A74" s="75" t="str">
        <f>"12777"</f>
        <v>12777</v>
      </c>
      <c r="B74" s="76"/>
      <c r="C74" s="76" t="str">
        <f>"Grillkrydderi m.tørret tomat Ø"</f>
        <v>Grillkrydderi m.tørret tomat Ø</v>
      </c>
      <c r="D74" s="75" t="s">
        <v>401</v>
      </c>
      <c r="E74" s="75">
        <v>6</v>
      </c>
      <c r="F74" s="153">
        <v>19.95</v>
      </c>
      <c r="G74" s="77"/>
      <c r="H74" s="77" t="s">
        <v>48</v>
      </c>
      <c r="I74" s="78">
        <v>0.1</v>
      </c>
      <c r="J74" s="153">
        <v>36.950000000000003</v>
      </c>
      <c r="K74" s="79">
        <f t="shared" si="2"/>
        <v>0.1</v>
      </c>
      <c r="L74" s="76" t="str">
        <f t="shared" si="3"/>
        <v>457</v>
      </c>
      <c r="M74" s="80" t="str">
        <f t="shared" si="4"/>
        <v>Sonnentor</v>
      </c>
    </row>
    <row r="75" spans="1:13" ht="26.1" customHeight="1" x14ac:dyDescent="0.3">
      <c r="A75" s="75" t="str">
        <f>"10728"</f>
        <v>10728</v>
      </c>
      <c r="B75" s="76"/>
      <c r="C75" s="76" t="str">
        <f>"Grøn kaffe Sonnentor Ø"</f>
        <v>Grøn kaffe Sonnentor Ø</v>
      </c>
      <c r="D75" s="75" t="s">
        <v>426</v>
      </c>
      <c r="E75" s="75">
        <v>6</v>
      </c>
      <c r="F75" s="153">
        <v>27</v>
      </c>
      <c r="G75" s="77"/>
      <c r="H75" s="77" t="s">
        <v>48</v>
      </c>
      <c r="I75" s="78">
        <v>0.1</v>
      </c>
      <c r="J75" s="153">
        <v>49.95</v>
      </c>
      <c r="K75" s="79">
        <f t="shared" si="2"/>
        <v>0.1</v>
      </c>
      <c r="L75" s="76" t="str">
        <f t="shared" si="3"/>
        <v>457</v>
      </c>
      <c r="M75" s="80" t="str">
        <f t="shared" si="4"/>
        <v>Sonnentor</v>
      </c>
    </row>
    <row r="76" spans="1:13" ht="26.1" customHeight="1" x14ac:dyDescent="0.3">
      <c r="A76" s="75" t="str">
        <f>"19398"</f>
        <v>19398</v>
      </c>
      <c r="B76" s="76"/>
      <c r="C76" s="76" t="str">
        <f>"Grøn te Jasmin Sonnentor Ø"</f>
        <v>Grøn te Jasmin Sonnentor Ø</v>
      </c>
      <c r="D76" s="75" t="s">
        <v>426</v>
      </c>
      <c r="E76" s="75">
        <v>6</v>
      </c>
      <c r="F76" s="153">
        <v>20.5</v>
      </c>
      <c r="G76" s="77"/>
      <c r="H76" s="77" t="s">
        <v>48</v>
      </c>
      <c r="I76" s="78">
        <v>0.1</v>
      </c>
      <c r="J76" s="153">
        <v>37.950000000000003</v>
      </c>
      <c r="K76" s="79">
        <f t="shared" si="2"/>
        <v>0.1</v>
      </c>
      <c r="L76" s="76" t="str">
        <f t="shared" si="3"/>
        <v>457</v>
      </c>
      <c r="M76" s="80" t="str">
        <f t="shared" si="4"/>
        <v>Sonnentor</v>
      </c>
    </row>
    <row r="77" spans="1:13" ht="26.1" customHeight="1" x14ac:dyDescent="0.3">
      <c r="A77" s="75" t="str">
        <f>"19399"</f>
        <v>19399</v>
      </c>
      <c r="B77" s="76"/>
      <c r="C77" s="76" t="str">
        <f>"Grøn te jasmin Sonnentor Ø"</f>
        <v>Grøn te jasmin Sonnentor Ø</v>
      </c>
      <c r="D77" s="75" t="s">
        <v>374</v>
      </c>
      <c r="E77" s="75">
        <v>6</v>
      </c>
      <c r="F77" s="153">
        <v>30</v>
      </c>
      <c r="G77" s="77"/>
      <c r="H77" s="77" t="s">
        <v>48</v>
      </c>
      <c r="I77" s="78">
        <v>0.1</v>
      </c>
      <c r="J77" s="153">
        <v>56</v>
      </c>
      <c r="K77" s="79">
        <f t="shared" si="2"/>
        <v>0.1</v>
      </c>
      <c r="L77" s="76" t="str">
        <f t="shared" si="3"/>
        <v>457</v>
      </c>
      <c r="M77" s="80" t="str">
        <f t="shared" si="4"/>
        <v>Sonnentor</v>
      </c>
    </row>
    <row r="78" spans="1:13" ht="26.1" customHeight="1" x14ac:dyDescent="0.3">
      <c r="A78" s="75" t="str">
        <f>"19409"</f>
        <v>19409</v>
      </c>
      <c r="B78" s="76"/>
      <c r="C78" s="76" t="str">
        <f>"Grøn te sencha Sonnentor Ø"</f>
        <v>Grøn te sencha Sonnentor Ø</v>
      </c>
      <c r="D78" s="75" t="s">
        <v>374</v>
      </c>
      <c r="E78" s="75">
        <v>6</v>
      </c>
      <c r="F78" s="153">
        <v>25.95</v>
      </c>
      <c r="G78" s="77"/>
      <c r="H78" s="77" t="s">
        <v>48</v>
      </c>
      <c r="I78" s="78">
        <v>0.1</v>
      </c>
      <c r="J78" s="153">
        <v>47.95</v>
      </c>
      <c r="K78" s="79">
        <f t="shared" si="2"/>
        <v>0.1</v>
      </c>
      <c r="L78" s="76" t="str">
        <f t="shared" si="3"/>
        <v>457</v>
      </c>
      <c r="M78" s="80" t="str">
        <f t="shared" si="4"/>
        <v>Sonnentor</v>
      </c>
    </row>
    <row r="79" spans="1:13" ht="26.1" customHeight="1" x14ac:dyDescent="0.3">
      <c r="A79" s="75" t="str">
        <f>"19408"</f>
        <v>19408</v>
      </c>
      <c r="B79" s="76"/>
      <c r="C79" s="76" t="str">
        <f>"Grøn te Sonnentor Ø"</f>
        <v>Grøn te Sonnentor Ø</v>
      </c>
      <c r="D79" s="75" t="s">
        <v>374</v>
      </c>
      <c r="E79" s="75">
        <v>6</v>
      </c>
      <c r="F79" s="153">
        <v>24</v>
      </c>
      <c r="G79" s="77"/>
      <c r="H79" s="77" t="s">
        <v>48</v>
      </c>
      <c r="I79" s="78">
        <v>0.1</v>
      </c>
      <c r="J79" s="153">
        <v>44.5</v>
      </c>
      <c r="K79" s="79">
        <f t="shared" si="2"/>
        <v>0.1</v>
      </c>
      <c r="L79" s="76" t="str">
        <f t="shared" si="3"/>
        <v>457</v>
      </c>
      <c r="M79" s="80" t="str">
        <f t="shared" si="4"/>
        <v>Sonnentor</v>
      </c>
    </row>
    <row r="80" spans="1:13" ht="26.1" customHeight="1" x14ac:dyDescent="0.3">
      <c r="A80" s="75" t="str">
        <f>"19482"</f>
        <v>19482</v>
      </c>
      <c r="B80" s="76"/>
      <c r="C80" s="76" t="str">
        <f>"Grøn te Sonnentor Ø"</f>
        <v>Grøn te Sonnentor Ø</v>
      </c>
      <c r="D80" s="75" t="s">
        <v>426</v>
      </c>
      <c r="E80" s="75">
        <v>6</v>
      </c>
      <c r="F80" s="153">
        <v>13.5</v>
      </c>
      <c r="G80" s="77"/>
      <c r="H80" s="77" t="s">
        <v>48</v>
      </c>
      <c r="I80" s="78">
        <v>0.1</v>
      </c>
      <c r="J80" s="153">
        <v>24.95</v>
      </c>
      <c r="K80" s="79">
        <f t="shared" si="2"/>
        <v>0.1</v>
      </c>
      <c r="L80" s="76" t="str">
        <f t="shared" si="3"/>
        <v>457</v>
      </c>
      <c r="M80" s="80" t="str">
        <f t="shared" si="4"/>
        <v>Sonnentor</v>
      </c>
    </row>
    <row r="81" spans="1:13" ht="26.1" customHeight="1" x14ac:dyDescent="0.3">
      <c r="A81" s="75" t="str">
        <f>"12807"</f>
        <v>12807</v>
      </c>
      <c r="B81" s="76"/>
      <c r="C81" s="76" t="str">
        <f>"Gurkemeje Kurkuma Te gylden Ø"</f>
        <v>Gurkemeje Kurkuma Te gylden Ø</v>
      </c>
      <c r="D81" s="75" t="s">
        <v>426</v>
      </c>
      <c r="E81" s="75">
        <v>6</v>
      </c>
      <c r="F81" s="153">
        <v>24</v>
      </c>
      <c r="G81" s="77"/>
      <c r="H81" s="77" t="s">
        <v>48</v>
      </c>
      <c r="I81" s="78">
        <v>0.1</v>
      </c>
      <c r="J81" s="153">
        <v>43.95</v>
      </c>
      <c r="K81" s="79">
        <f t="shared" si="2"/>
        <v>0.1</v>
      </c>
      <c r="L81" s="76" t="str">
        <f t="shared" si="3"/>
        <v>457</v>
      </c>
      <c r="M81" s="80" t="str">
        <f t="shared" si="4"/>
        <v>Sonnentor</v>
      </c>
    </row>
    <row r="82" spans="1:13" ht="26.1" customHeight="1" x14ac:dyDescent="0.3">
      <c r="A82" s="75" t="str">
        <f>"10724"</f>
        <v>10724</v>
      </c>
      <c r="B82" s="76"/>
      <c r="C82" s="76" t="str">
        <f>"Gurkemeje pulver Sonnentor Ø"</f>
        <v>Gurkemeje pulver Sonnentor Ø</v>
      </c>
      <c r="D82" s="75" t="s">
        <v>394</v>
      </c>
      <c r="E82" s="75">
        <v>6</v>
      </c>
      <c r="F82" s="153">
        <v>14</v>
      </c>
      <c r="G82" s="77"/>
      <c r="H82" s="77" t="s">
        <v>48</v>
      </c>
      <c r="I82" s="78">
        <v>0.1</v>
      </c>
      <c r="J82" s="153">
        <v>25.95</v>
      </c>
      <c r="K82" s="79">
        <f t="shared" si="2"/>
        <v>0.1</v>
      </c>
      <c r="L82" s="76" t="str">
        <f t="shared" si="3"/>
        <v>457</v>
      </c>
      <c r="M82" s="80" t="str">
        <f t="shared" si="4"/>
        <v>Sonnentor</v>
      </c>
    </row>
    <row r="83" spans="1:13" ht="26.1" customHeight="1" x14ac:dyDescent="0.3">
      <c r="A83" s="75" t="str">
        <f>"19477"</f>
        <v>19477</v>
      </c>
      <c r="B83" s="76"/>
      <c r="C83" s="76" t="str">
        <f>"Havtorns te Ø Sonnentor"</f>
        <v>Havtorns te Ø Sonnentor</v>
      </c>
      <c r="D83" s="75" t="s">
        <v>426</v>
      </c>
      <c r="E83" s="75">
        <v>6</v>
      </c>
      <c r="F83" s="153">
        <v>22.5</v>
      </c>
      <c r="G83" s="77"/>
      <c r="H83" s="77" t="s">
        <v>48</v>
      </c>
      <c r="I83" s="78">
        <v>0.1</v>
      </c>
      <c r="J83" s="153">
        <v>41.95</v>
      </c>
      <c r="K83" s="79">
        <f t="shared" si="2"/>
        <v>0.1</v>
      </c>
      <c r="L83" s="76" t="str">
        <f t="shared" si="3"/>
        <v>457</v>
      </c>
      <c r="M83" s="80" t="str">
        <f t="shared" si="4"/>
        <v>Sonnentor</v>
      </c>
    </row>
    <row r="84" spans="1:13" ht="26.1" customHeight="1" x14ac:dyDescent="0.3">
      <c r="A84" s="75" t="str">
        <f>"13128"</f>
        <v>13128</v>
      </c>
      <c r="B84" s="76"/>
      <c r="C84" s="76" t="str">
        <f>"Himalaya salt fin dåse "</f>
        <v>Himalaya salt fin dåse </v>
      </c>
      <c r="D84" s="75" t="s">
        <v>431</v>
      </c>
      <c r="E84" s="75">
        <v>6</v>
      </c>
      <c r="F84" s="153">
        <v>22</v>
      </c>
      <c r="G84" s="77"/>
      <c r="H84" s="77" t="s">
        <v>48</v>
      </c>
      <c r="I84" s="78">
        <v>0.1</v>
      </c>
      <c r="J84" s="153">
        <v>39.950000000000003</v>
      </c>
      <c r="K84" s="79">
        <f t="shared" si="2"/>
        <v>0.1</v>
      </c>
      <c r="L84" s="76" t="str">
        <f t="shared" si="3"/>
        <v>457</v>
      </c>
      <c r="M84" s="80" t="str">
        <f t="shared" si="4"/>
        <v>Sonnentor</v>
      </c>
    </row>
    <row r="85" spans="1:13" ht="26.1" customHeight="1" x14ac:dyDescent="0.3">
      <c r="A85" s="75" t="str">
        <f>"10714"</f>
        <v>10714</v>
      </c>
      <c r="B85" s="76"/>
      <c r="C85" s="76" t="str">
        <f>"Himalaya salt, kværn "</f>
        <v>Himalaya salt, kværn </v>
      </c>
      <c r="D85" s="75" t="s">
        <v>399</v>
      </c>
      <c r="E85" s="75">
        <v>6</v>
      </c>
      <c r="F85" s="153">
        <v>26.5</v>
      </c>
      <c r="G85" s="77"/>
      <c r="H85" s="77" t="s">
        <v>48</v>
      </c>
      <c r="I85" s="78">
        <v>0.1</v>
      </c>
      <c r="J85" s="153">
        <v>49</v>
      </c>
      <c r="K85" s="79">
        <f t="shared" si="2"/>
        <v>0.1</v>
      </c>
      <c r="L85" s="76" t="str">
        <f t="shared" si="3"/>
        <v>457</v>
      </c>
      <c r="M85" s="80" t="str">
        <f t="shared" si="4"/>
        <v>Sonnentor</v>
      </c>
    </row>
    <row r="86" spans="1:13" ht="26.1" customHeight="1" x14ac:dyDescent="0.3">
      <c r="A86" s="75" t="str">
        <f>"13917"</f>
        <v>13917</v>
      </c>
      <c r="B86" s="76"/>
      <c r="C86" s="76" t="str">
        <f>"Himalaya sten salt "</f>
        <v>Himalaya sten salt </v>
      </c>
      <c r="D86" s="75" t="s">
        <v>388</v>
      </c>
      <c r="E86" s="75">
        <v>6</v>
      </c>
      <c r="F86" s="153">
        <v>16</v>
      </c>
      <c r="G86" s="77"/>
      <c r="H86" s="77" t="s">
        <v>48</v>
      </c>
      <c r="I86" s="78">
        <v>0.1</v>
      </c>
      <c r="J86" s="153">
        <v>28</v>
      </c>
      <c r="K86" s="79">
        <f t="shared" ref="K86:K149" si="5">I86</f>
        <v>0.1</v>
      </c>
      <c r="L86" s="76" t="str">
        <f t="shared" si="3"/>
        <v>457</v>
      </c>
      <c r="M86" s="80" t="str">
        <f t="shared" si="4"/>
        <v>Sonnentor</v>
      </c>
    </row>
    <row r="87" spans="1:13" ht="26.1" customHeight="1" x14ac:dyDescent="0.3">
      <c r="A87" s="75" t="str">
        <f>"10110"</f>
        <v>10110</v>
      </c>
      <c r="B87" s="76"/>
      <c r="C87" s="76" t="str">
        <f>"Himalaya stensalt "</f>
        <v>Himalaya stensalt </v>
      </c>
      <c r="D87" s="75" t="s">
        <v>386</v>
      </c>
      <c r="E87" s="75">
        <v>1</v>
      </c>
      <c r="F87" s="153">
        <v>48</v>
      </c>
      <c r="G87" s="77"/>
      <c r="H87" s="77" t="s">
        <v>48</v>
      </c>
      <c r="I87" s="78">
        <v>0.1</v>
      </c>
      <c r="J87" s="153">
        <v>86.95</v>
      </c>
      <c r="K87" s="79">
        <f t="shared" si="5"/>
        <v>0.1</v>
      </c>
      <c r="L87" s="76" t="str">
        <f t="shared" si="3"/>
        <v>457</v>
      </c>
      <c r="M87" s="80" t="str">
        <f t="shared" si="4"/>
        <v>Sonnentor</v>
      </c>
    </row>
    <row r="88" spans="1:13" ht="26.1" customHeight="1" x14ac:dyDescent="0.3">
      <c r="A88" s="75" t="str">
        <f>"11448"</f>
        <v>11448</v>
      </c>
      <c r="B88" s="76"/>
      <c r="C88" s="76" t="str">
        <f>"Hindbærdrik Ø"</f>
        <v>Hindbærdrik Ø</v>
      </c>
      <c r="D88" s="75" t="s">
        <v>392</v>
      </c>
      <c r="E88" s="75">
        <v>6</v>
      </c>
      <c r="F88" s="153">
        <v>56.95</v>
      </c>
      <c r="G88" s="77"/>
      <c r="H88" s="77" t="s">
        <v>48</v>
      </c>
      <c r="I88" s="78">
        <v>0.1</v>
      </c>
      <c r="J88" s="153">
        <v>99.95</v>
      </c>
      <c r="K88" s="79">
        <f t="shared" si="5"/>
        <v>0.1</v>
      </c>
      <c r="L88" s="76" t="str">
        <f t="shared" si="3"/>
        <v>457</v>
      </c>
      <c r="M88" s="80" t="str">
        <f t="shared" si="4"/>
        <v>Sonnentor</v>
      </c>
    </row>
    <row r="89" spans="1:13" ht="26.1" customHeight="1" x14ac:dyDescent="0.3">
      <c r="A89" s="75" t="str">
        <f>"13913"</f>
        <v>13913</v>
      </c>
      <c r="B89" s="76"/>
      <c r="C89" s="76" t="str">
        <f>"Hvid Birkes Sonnentor Ø"</f>
        <v>Hvid Birkes Sonnentor Ø</v>
      </c>
      <c r="D89" s="75" t="s">
        <v>388</v>
      </c>
      <c r="E89" s="75">
        <v>6</v>
      </c>
      <c r="F89" s="153">
        <v>27</v>
      </c>
      <c r="G89" s="77"/>
      <c r="H89" s="77" t="s">
        <v>48</v>
      </c>
      <c r="I89" s="78">
        <v>0.1</v>
      </c>
      <c r="J89" s="153">
        <v>49</v>
      </c>
      <c r="K89" s="79">
        <f t="shared" si="5"/>
        <v>0.1</v>
      </c>
      <c r="L89" s="76" t="str">
        <f t="shared" si="3"/>
        <v>457</v>
      </c>
      <c r="M89" s="80" t="str">
        <f t="shared" si="4"/>
        <v>Sonnentor</v>
      </c>
    </row>
    <row r="90" spans="1:13" ht="26.1" customHeight="1" x14ac:dyDescent="0.3">
      <c r="A90" s="75" t="str">
        <f>"19400"</f>
        <v>19400</v>
      </c>
      <c r="B90" s="76"/>
      <c r="C90" s="76" t="str">
        <f>"Hvid Styrke te m. ingefær "</f>
        <v>Hvid Styrke te m. ingefær </v>
      </c>
      <c r="D90" s="75" t="s">
        <v>432</v>
      </c>
      <c r="E90" s="75">
        <v>6</v>
      </c>
      <c r="F90" s="153">
        <v>27</v>
      </c>
      <c r="G90" s="77"/>
      <c r="H90" s="77" t="s">
        <v>48</v>
      </c>
      <c r="I90" s="78">
        <v>0.1</v>
      </c>
      <c r="J90" s="153">
        <v>49</v>
      </c>
      <c r="K90" s="79">
        <f t="shared" si="5"/>
        <v>0.1</v>
      </c>
      <c r="L90" s="76" t="str">
        <f t="shared" si="3"/>
        <v>457</v>
      </c>
      <c r="M90" s="80" t="str">
        <f t="shared" si="4"/>
        <v>Sonnentor</v>
      </c>
    </row>
    <row r="91" spans="1:13" ht="26.1" customHeight="1" x14ac:dyDescent="0.3">
      <c r="A91" s="75" t="str">
        <f>"13912"</f>
        <v>13912</v>
      </c>
      <c r="B91" s="76"/>
      <c r="C91" s="76" t="str">
        <f>"Hvidløgsgranulat Sonnentor Ø"</f>
        <v>Hvidløgsgranulat Sonnentor Ø</v>
      </c>
      <c r="D91" s="75" t="s">
        <v>394</v>
      </c>
      <c r="E91" s="75">
        <v>6</v>
      </c>
      <c r="F91" s="153">
        <v>14</v>
      </c>
      <c r="G91" s="77"/>
      <c r="H91" s="77" t="s">
        <v>48</v>
      </c>
      <c r="I91" s="78">
        <v>0.1</v>
      </c>
      <c r="J91" s="153">
        <v>25.95</v>
      </c>
      <c r="K91" s="79">
        <f t="shared" si="5"/>
        <v>0.1</v>
      </c>
      <c r="L91" s="76" t="str">
        <f t="shared" si="3"/>
        <v>457</v>
      </c>
      <c r="M91" s="80" t="str">
        <f t="shared" si="4"/>
        <v>Sonnentor</v>
      </c>
    </row>
    <row r="92" spans="1:13" ht="26.1" customHeight="1" x14ac:dyDescent="0.3">
      <c r="A92" s="75" t="str">
        <f>"19415"</f>
        <v>19415</v>
      </c>
      <c r="B92" s="76"/>
      <c r="C92" s="76" t="str">
        <f>"Hyben te Sonnentor Ø"</f>
        <v>Hyben te Sonnentor Ø</v>
      </c>
      <c r="D92" s="75" t="s">
        <v>374</v>
      </c>
      <c r="E92" s="75">
        <v>6</v>
      </c>
      <c r="F92" s="153">
        <v>19</v>
      </c>
      <c r="G92" s="77"/>
      <c r="H92" s="77" t="s">
        <v>48</v>
      </c>
      <c r="I92" s="78">
        <v>0.1</v>
      </c>
      <c r="J92" s="153">
        <v>36</v>
      </c>
      <c r="K92" s="79">
        <f t="shared" si="5"/>
        <v>0.1</v>
      </c>
      <c r="L92" s="76" t="str">
        <f t="shared" si="3"/>
        <v>457</v>
      </c>
      <c r="M92" s="80" t="str">
        <f t="shared" si="4"/>
        <v>Sonnentor</v>
      </c>
    </row>
    <row r="93" spans="1:13" ht="26.1" customHeight="1" x14ac:dyDescent="0.3">
      <c r="A93" s="75" t="str">
        <f>"13909"</f>
        <v>13909</v>
      </c>
      <c r="B93" s="76"/>
      <c r="C93" s="76" t="str">
        <f>"Hyben-Hibiskus Frugt te "</f>
        <v>Hyben-Hibiskus Frugt te </v>
      </c>
      <c r="D93" s="75" t="s">
        <v>433</v>
      </c>
      <c r="E93" s="75">
        <v>6</v>
      </c>
      <c r="F93" s="153">
        <v>22.5</v>
      </c>
      <c r="G93" s="77"/>
      <c r="H93" s="77" t="s">
        <v>48</v>
      </c>
      <c r="I93" s="78">
        <v>0.1</v>
      </c>
      <c r="J93" s="153">
        <v>41.95</v>
      </c>
      <c r="K93" s="79">
        <f t="shared" si="5"/>
        <v>0.1</v>
      </c>
      <c r="L93" s="76" t="str">
        <f t="shared" si="3"/>
        <v>457</v>
      </c>
      <c r="M93" s="80" t="str">
        <f t="shared" si="4"/>
        <v>Sonnentor</v>
      </c>
    </row>
    <row r="94" spans="1:13" ht="26.1" customHeight="1" x14ac:dyDescent="0.3">
      <c r="A94" s="75" t="str">
        <f>"13897"</f>
        <v>13897</v>
      </c>
      <c r="B94" s="76"/>
      <c r="C94" s="76" t="str">
        <f>"Hyldeblomst te Sonnentor Ø"</f>
        <v>Hyldeblomst te Sonnentor Ø</v>
      </c>
      <c r="D94" s="75" t="s">
        <v>434</v>
      </c>
      <c r="E94" s="75">
        <v>6</v>
      </c>
      <c r="F94" s="153">
        <v>30</v>
      </c>
      <c r="G94" s="77"/>
      <c r="H94" s="77" t="s">
        <v>48</v>
      </c>
      <c r="I94" s="78">
        <v>0.1</v>
      </c>
      <c r="J94" s="153">
        <v>55.95</v>
      </c>
      <c r="K94" s="79">
        <f t="shared" si="5"/>
        <v>0.1</v>
      </c>
      <c r="L94" s="76" t="str">
        <f t="shared" si="3"/>
        <v>457</v>
      </c>
      <c r="M94" s="80" t="str">
        <f t="shared" si="4"/>
        <v>Sonnentor</v>
      </c>
    </row>
    <row r="95" spans="1:13" ht="26.1" customHeight="1" x14ac:dyDescent="0.3">
      <c r="A95" s="75" t="str">
        <f>"19483"</f>
        <v>19483</v>
      </c>
      <c r="B95" s="76"/>
      <c r="C95" s="76" t="str">
        <f>"Ingefær Kurkuma Latte Ø"</f>
        <v>Ingefær Kurkuma Latte Ø</v>
      </c>
      <c r="D95" s="75" t="s">
        <v>429</v>
      </c>
      <c r="E95" s="75">
        <v>5</v>
      </c>
      <c r="F95" s="153">
        <v>38</v>
      </c>
      <c r="G95" s="77"/>
      <c r="H95" s="77" t="s">
        <v>48</v>
      </c>
      <c r="I95" s="78">
        <v>0.1</v>
      </c>
      <c r="J95" s="153">
        <v>69.5</v>
      </c>
      <c r="K95" s="79">
        <f t="shared" si="5"/>
        <v>0.1</v>
      </c>
      <c r="L95" s="76" t="str">
        <f t="shared" si="3"/>
        <v>457</v>
      </c>
      <c r="M95" s="80" t="str">
        <f t="shared" si="4"/>
        <v>Sonnentor</v>
      </c>
    </row>
    <row r="96" spans="1:13" ht="26.1" customHeight="1" x14ac:dyDescent="0.3">
      <c r="A96" s="75" t="str">
        <f>"11457"</f>
        <v>11457</v>
      </c>
      <c r="B96" s="76"/>
      <c r="C96" s="76" t="str">
        <f>"Ingefær citron drik Ø"</f>
        <v>Ingefær citron drik Ø</v>
      </c>
      <c r="D96" s="75" t="s">
        <v>392</v>
      </c>
      <c r="E96" s="75">
        <v>6</v>
      </c>
      <c r="F96" s="153">
        <v>56.95</v>
      </c>
      <c r="G96" s="77"/>
      <c r="H96" s="77" t="s">
        <v>48</v>
      </c>
      <c r="I96" s="78">
        <v>0.1</v>
      </c>
      <c r="J96" s="153">
        <v>99.95</v>
      </c>
      <c r="K96" s="79">
        <f t="shared" si="5"/>
        <v>0.1</v>
      </c>
      <c r="L96" s="76" t="str">
        <f t="shared" si="3"/>
        <v>457</v>
      </c>
      <c r="M96" s="80" t="str">
        <f t="shared" si="4"/>
        <v>Sonnentor</v>
      </c>
    </row>
    <row r="97" spans="1:13" ht="26.1" customHeight="1" x14ac:dyDescent="0.3">
      <c r="A97" s="75" t="str">
        <f>"19416"</f>
        <v>19416</v>
      </c>
      <c r="B97" s="76"/>
      <c r="C97" s="76" t="str">
        <f>"Ingefær Citron te Sonnentor Ø"</f>
        <v>Ingefær Citron te Sonnentor Ø</v>
      </c>
      <c r="D97" s="75" t="s">
        <v>434</v>
      </c>
      <c r="E97" s="75">
        <v>6</v>
      </c>
      <c r="F97" s="153">
        <v>26.95</v>
      </c>
      <c r="G97" s="77"/>
      <c r="H97" s="77" t="s">
        <v>48</v>
      </c>
      <c r="I97" s="78">
        <v>0.1</v>
      </c>
      <c r="J97" s="153">
        <v>49.95</v>
      </c>
      <c r="K97" s="79">
        <f t="shared" si="5"/>
        <v>0.1</v>
      </c>
      <c r="L97" s="76" t="str">
        <f t="shared" si="3"/>
        <v>457</v>
      </c>
      <c r="M97" s="80" t="str">
        <f t="shared" si="4"/>
        <v>Sonnentor</v>
      </c>
    </row>
    <row r="98" spans="1:13" ht="26.1" customHeight="1" x14ac:dyDescent="0.3">
      <c r="A98" s="75" t="str">
        <f>"13926"</f>
        <v>13926</v>
      </c>
      <c r="B98" s="76"/>
      <c r="C98" s="76" t="str">
        <f>"Ingefær Energi te Sonnentor Ø"</f>
        <v>Ingefær Energi te Sonnentor Ø</v>
      </c>
      <c r="D98" s="75" t="s">
        <v>378</v>
      </c>
      <c r="E98" s="75">
        <v>6</v>
      </c>
      <c r="F98" s="153">
        <v>20.95</v>
      </c>
      <c r="G98" s="77"/>
      <c r="H98" s="77" t="s">
        <v>48</v>
      </c>
      <c r="I98" s="78">
        <v>0.1</v>
      </c>
      <c r="J98" s="153">
        <v>37.950000000000003</v>
      </c>
      <c r="K98" s="79">
        <f t="shared" si="5"/>
        <v>0.1</v>
      </c>
      <c r="L98" s="76" t="str">
        <f t="shared" si="3"/>
        <v>457</v>
      </c>
      <c r="M98" s="80" t="str">
        <f t="shared" si="4"/>
        <v>Sonnentor</v>
      </c>
    </row>
    <row r="99" spans="1:13" ht="26.1" customHeight="1" x14ac:dyDescent="0.3">
      <c r="A99" s="75" t="str">
        <f>"13891"</f>
        <v>13891</v>
      </c>
      <c r="B99" s="76"/>
      <c r="C99" s="76" t="str">
        <f>"Ingefær kandiseret "</f>
        <v>Ingefær kandiseret </v>
      </c>
      <c r="D99" s="75" t="s">
        <v>407</v>
      </c>
      <c r="E99" s="75">
        <v>6</v>
      </c>
      <c r="F99" s="153">
        <v>16</v>
      </c>
      <c r="G99" s="77"/>
      <c r="H99" s="77" t="s">
        <v>48</v>
      </c>
      <c r="I99" s="78">
        <v>0.1</v>
      </c>
      <c r="J99" s="153">
        <v>30</v>
      </c>
      <c r="K99" s="79">
        <f t="shared" si="5"/>
        <v>0.1</v>
      </c>
      <c r="L99" s="76" t="str">
        <f t="shared" si="3"/>
        <v>457</v>
      </c>
      <c r="M99" s="80" t="str">
        <f t="shared" si="4"/>
        <v>Sonnentor</v>
      </c>
    </row>
    <row r="100" spans="1:13" ht="26.1" customHeight="1" x14ac:dyDescent="0.3">
      <c r="A100" s="75" t="str">
        <f>"19460"</f>
        <v>19460</v>
      </c>
      <c r="B100" s="76"/>
      <c r="C100" s="76" t="str">
        <f>"Ingefær malet Sonnentor Ø"</f>
        <v>Ingefær malet Sonnentor Ø</v>
      </c>
      <c r="D100" s="75" t="s">
        <v>413</v>
      </c>
      <c r="E100" s="75">
        <v>6</v>
      </c>
      <c r="F100" s="153">
        <v>14</v>
      </c>
      <c r="G100" s="77"/>
      <c r="H100" s="77" t="s">
        <v>48</v>
      </c>
      <c r="I100" s="78">
        <v>0.1</v>
      </c>
      <c r="J100" s="153">
        <v>25.95</v>
      </c>
      <c r="K100" s="79">
        <f t="shared" si="5"/>
        <v>0.1</v>
      </c>
      <c r="L100" s="76" t="str">
        <f t="shared" si="3"/>
        <v>457</v>
      </c>
      <c r="M100" s="80" t="str">
        <f t="shared" si="4"/>
        <v>Sonnentor</v>
      </c>
    </row>
    <row r="101" spans="1:13" ht="26.1" customHeight="1" x14ac:dyDescent="0.3">
      <c r="A101" s="75" t="str">
        <f>"19499"</f>
        <v>19499</v>
      </c>
      <c r="B101" s="76"/>
      <c r="C101" s="76" t="str">
        <f>"Italiensk kryderimix Ø"</f>
        <v>Italiensk kryderimix Ø</v>
      </c>
      <c r="D101" s="75" t="s">
        <v>414</v>
      </c>
      <c r="E101" s="75">
        <v>6</v>
      </c>
      <c r="F101" s="153">
        <v>19</v>
      </c>
      <c r="G101" s="77"/>
      <c r="H101" s="77" t="s">
        <v>48</v>
      </c>
      <c r="I101" s="78">
        <v>0.1</v>
      </c>
      <c r="J101" s="153">
        <v>36</v>
      </c>
      <c r="K101" s="79">
        <f t="shared" si="5"/>
        <v>0.1</v>
      </c>
      <c r="L101" s="76" t="str">
        <f t="shared" si="3"/>
        <v>457</v>
      </c>
      <c r="M101" s="80" t="str">
        <f t="shared" si="4"/>
        <v>Sonnentor</v>
      </c>
    </row>
    <row r="102" spans="1:13" ht="26.1" customHeight="1" x14ac:dyDescent="0.3">
      <c r="A102" s="75" t="str">
        <f>"10727"</f>
        <v>10727</v>
      </c>
      <c r="B102" s="76"/>
      <c r="C102" s="76" t="str">
        <f>"Kaffe bønner hele Ø Sonnentor"</f>
        <v>Kaffe bønner hele Ø Sonnentor</v>
      </c>
      <c r="D102" s="75" t="s">
        <v>364</v>
      </c>
      <c r="E102" s="75">
        <v>5</v>
      </c>
      <c r="F102" s="153">
        <v>68</v>
      </c>
      <c r="G102" s="77"/>
      <c r="H102" s="77" t="s">
        <v>48</v>
      </c>
      <c r="I102" s="78">
        <v>0.1</v>
      </c>
      <c r="J102" s="153">
        <v>126</v>
      </c>
      <c r="K102" s="79">
        <f t="shared" si="5"/>
        <v>0.1</v>
      </c>
      <c r="L102" s="76" t="str">
        <f t="shared" si="3"/>
        <v>457</v>
      </c>
      <c r="M102" s="80" t="str">
        <f t="shared" si="4"/>
        <v>Sonnentor</v>
      </c>
    </row>
    <row r="103" spans="1:13" ht="26.1" customHeight="1" x14ac:dyDescent="0.3">
      <c r="A103" s="75" t="str">
        <f>"19404"</f>
        <v>19404</v>
      </c>
      <c r="B103" s="76"/>
      <c r="C103" s="76" t="str">
        <f>"Kamille te Sonnentor Ø"</f>
        <v>Kamille te Sonnentor Ø</v>
      </c>
      <c r="D103" s="75" t="s">
        <v>401</v>
      </c>
      <c r="E103" s="75">
        <v>6</v>
      </c>
      <c r="F103" s="153">
        <v>21.95</v>
      </c>
      <c r="G103" s="77"/>
      <c r="H103" s="77" t="s">
        <v>48</v>
      </c>
      <c r="I103" s="78">
        <v>0.1</v>
      </c>
      <c r="J103" s="153">
        <v>39.950000000000003</v>
      </c>
      <c r="K103" s="79">
        <f t="shared" si="5"/>
        <v>0.1</v>
      </c>
      <c r="L103" s="76" t="str">
        <f t="shared" si="3"/>
        <v>457</v>
      </c>
      <c r="M103" s="80" t="str">
        <f t="shared" si="4"/>
        <v>Sonnentor</v>
      </c>
    </row>
    <row r="104" spans="1:13" ht="26.1" customHeight="1" x14ac:dyDescent="0.3">
      <c r="A104" s="75" t="str">
        <f>"19481"</f>
        <v>19481</v>
      </c>
      <c r="B104" s="76"/>
      <c r="C104" s="76" t="str">
        <f>"Kamille te Sonnentor Ø"</f>
        <v>Kamille te Sonnentor Ø</v>
      </c>
      <c r="D104" s="75" t="s">
        <v>378</v>
      </c>
      <c r="E104" s="75">
        <v>6</v>
      </c>
      <c r="F104" s="153">
        <v>13.5</v>
      </c>
      <c r="G104" s="77"/>
      <c r="H104" s="77" t="s">
        <v>48</v>
      </c>
      <c r="I104" s="78">
        <v>0.1</v>
      </c>
      <c r="J104" s="153">
        <v>24.95</v>
      </c>
      <c r="K104" s="79">
        <f t="shared" si="5"/>
        <v>0.1</v>
      </c>
      <c r="L104" s="76" t="str">
        <f t="shared" ref="L104:L167" si="6">"457"</f>
        <v>457</v>
      </c>
      <c r="M104" s="80" t="str">
        <f t="shared" ref="M104:M167" si="7">"Sonnentor"</f>
        <v>Sonnentor</v>
      </c>
    </row>
    <row r="105" spans="1:13" ht="26.1" customHeight="1" x14ac:dyDescent="0.3">
      <c r="A105" s="75" t="str">
        <f>"19474"</f>
        <v>19474</v>
      </c>
      <c r="B105" s="76"/>
      <c r="C105" s="76" t="str">
        <f>"Kanel malet-ceylon Sonnentor Ø"</f>
        <v>Kanel malet-ceylon Sonnentor Ø</v>
      </c>
      <c r="D105" s="75" t="s">
        <v>394</v>
      </c>
      <c r="E105" s="75">
        <v>6</v>
      </c>
      <c r="F105" s="153">
        <v>14</v>
      </c>
      <c r="G105" s="77"/>
      <c r="H105" s="77" t="s">
        <v>48</v>
      </c>
      <c r="I105" s="78">
        <v>0.1</v>
      </c>
      <c r="J105" s="153">
        <v>25.95</v>
      </c>
      <c r="K105" s="79">
        <f t="shared" si="5"/>
        <v>0.1</v>
      </c>
      <c r="L105" s="76" t="str">
        <f t="shared" si="6"/>
        <v>457</v>
      </c>
      <c r="M105" s="80" t="str">
        <f t="shared" si="7"/>
        <v>Sonnentor</v>
      </c>
    </row>
    <row r="106" spans="1:13" ht="26.1" customHeight="1" x14ac:dyDescent="0.3">
      <c r="A106" s="75" t="str">
        <f>"19485"</f>
        <v>19485</v>
      </c>
      <c r="B106" s="76"/>
      <c r="C106" s="76" t="str">
        <f>"Kardemomme hel Ø Sonnentor"</f>
        <v>Kardemomme hel Ø Sonnentor</v>
      </c>
      <c r="D106" s="75" t="s">
        <v>414</v>
      </c>
      <c r="E106" s="75">
        <v>6</v>
      </c>
      <c r="F106" s="153">
        <v>21.95</v>
      </c>
      <c r="G106" s="77"/>
      <c r="H106" s="77" t="s">
        <v>48</v>
      </c>
      <c r="I106" s="78">
        <v>0.1</v>
      </c>
      <c r="J106" s="153">
        <v>39.950000000000003</v>
      </c>
      <c r="K106" s="79">
        <f t="shared" si="5"/>
        <v>0.1</v>
      </c>
      <c r="L106" s="76" t="str">
        <f t="shared" si="6"/>
        <v>457</v>
      </c>
      <c r="M106" s="80" t="str">
        <f t="shared" si="7"/>
        <v>Sonnentor</v>
      </c>
    </row>
    <row r="107" spans="1:13" ht="26.1" customHeight="1" x14ac:dyDescent="0.3">
      <c r="A107" s="75" t="str">
        <f>"19456"</f>
        <v>19456</v>
      </c>
      <c r="B107" s="76"/>
      <c r="C107" s="76" t="str">
        <f>"Kardemomme malet Sonnentor Ø"</f>
        <v>Kardemomme malet Sonnentor Ø</v>
      </c>
      <c r="D107" s="75" t="s">
        <v>413</v>
      </c>
      <c r="E107" s="75">
        <v>6</v>
      </c>
      <c r="F107" s="153">
        <v>21.95</v>
      </c>
      <c r="G107" s="77"/>
      <c r="H107" s="77" t="s">
        <v>48</v>
      </c>
      <c r="I107" s="78">
        <v>0.1</v>
      </c>
      <c r="J107" s="153">
        <v>39.950000000000003</v>
      </c>
      <c r="K107" s="79">
        <f t="shared" si="5"/>
        <v>0.1</v>
      </c>
      <c r="L107" s="76" t="str">
        <f t="shared" si="6"/>
        <v>457</v>
      </c>
      <c r="M107" s="80" t="str">
        <f t="shared" si="7"/>
        <v>Sonnentor</v>
      </c>
    </row>
    <row r="108" spans="1:13" ht="26.1" customHeight="1" x14ac:dyDescent="0.3">
      <c r="A108" s="75" t="str">
        <f>"19471"</f>
        <v>19471</v>
      </c>
      <c r="B108" s="76"/>
      <c r="C108" s="76" t="str">
        <f>"Karry mild Sonnentor Ø"</f>
        <v>Karry mild Sonnentor Ø</v>
      </c>
      <c r="D108" s="75" t="s">
        <v>413</v>
      </c>
      <c r="E108" s="75">
        <v>6</v>
      </c>
      <c r="F108" s="153">
        <v>15.5</v>
      </c>
      <c r="G108" s="77"/>
      <c r="H108" s="77" t="s">
        <v>48</v>
      </c>
      <c r="I108" s="78">
        <v>0.1</v>
      </c>
      <c r="J108" s="153">
        <v>28.95</v>
      </c>
      <c r="K108" s="79">
        <f t="shared" si="5"/>
        <v>0.1</v>
      </c>
      <c r="L108" s="76" t="str">
        <f t="shared" si="6"/>
        <v>457</v>
      </c>
      <c r="M108" s="80" t="str">
        <f t="shared" si="7"/>
        <v>Sonnentor</v>
      </c>
    </row>
    <row r="109" spans="1:13" ht="26.1" customHeight="1" x14ac:dyDescent="0.3">
      <c r="A109" s="75" t="str">
        <f>"10201"</f>
        <v>10201</v>
      </c>
      <c r="B109" s="76"/>
      <c r="C109" s="76" t="str">
        <f>"Karry stærk Sonnentor Ø"</f>
        <v>Karry stærk Sonnentor Ø</v>
      </c>
      <c r="D109" s="75" t="s">
        <v>413</v>
      </c>
      <c r="E109" s="75">
        <v>6</v>
      </c>
      <c r="F109" s="153">
        <v>15.5</v>
      </c>
      <c r="G109" s="77"/>
      <c r="H109" s="77" t="s">
        <v>48</v>
      </c>
      <c r="I109" s="78">
        <v>0.1</v>
      </c>
      <c r="J109" s="153">
        <v>28.95</v>
      </c>
      <c r="K109" s="79">
        <f t="shared" si="5"/>
        <v>0.1</v>
      </c>
      <c r="L109" s="76" t="str">
        <f t="shared" si="6"/>
        <v>457</v>
      </c>
      <c r="M109" s="80" t="str">
        <f t="shared" si="7"/>
        <v>Sonnentor</v>
      </c>
    </row>
    <row r="110" spans="1:13" ht="26.1" customHeight="1" x14ac:dyDescent="0.3">
      <c r="A110" s="75" t="str">
        <f>"19411"</f>
        <v>19411</v>
      </c>
      <c r="B110" s="76"/>
      <c r="C110" s="76" t="str">
        <f>"Kinesisk grøn te Gunpowder "</f>
        <v>Kinesisk grøn te Gunpowder </v>
      </c>
      <c r="D110" s="75" t="s">
        <v>374</v>
      </c>
      <c r="E110" s="75">
        <v>6</v>
      </c>
      <c r="F110" s="153">
        <v>24</v>
      </c>
      <c r="G110" s="77"/>
      <c r="H110" s="77" t="s">
        <v>48</v>
      </c>
      <c r="I110" s="78">
        <v>0.1</v>
      </c>
      <c r="J110" s="153">
        <v>44.5</v>
      </c>
      <c r="K110" s="79">
        <f t="shared" si="5"/>
        <v>0.1</v>
      </c>
      <c r="L110" s="76" t="str">
        <f t="shared" si="6"/>
        <v>457</v>
      </c>
      <c r="M110" s="80" t="str">
        <f t="shared" si="7"/>
        <v>Sonnentor</v>
      </c>
    </row>
    <row r="111" spans="1:13" ht="26.1" customHeight="1" x14ac:dyDescent="0.3">
      <c r="A111" s="75" t="str">
        <f>"19453"</f>
        <v>19453</v>
      </c>
      <c r="B111" s="76"/>
      <c r="C111" s="76" t="str">
        <f>"Kommen hel Sonnentor Ø"</f>
        <v>Kommen hel Sonnentor Ø</v>
      </c>
      <c r="D111" s="75" t="s">
        <v>429</v>
      </c>
      <c r="E111" s="75">
        <v>6</v>
      </c>
      <c r="F111" s="153">
        <v>14</v>
      </c>
      <c r="G111" s="77"/>
      <c r="H111" s="77" t="s">
        <v>48</v>
      </c>
      <c r="I111" s="78">
        <v>0.1</v>
      </c>
      <c r="J111" s="153">
        <v>25.95</v>
      </c>
      <c r="K111" s="79">
        <f t="shared" si="5"/>
        <v>0.1</v>
      </c>
      <c r="L111" s="76" t="str">
        <f t="shared" si="6"/>
        <v>457</v>
      </c>
      <c r="M111" s="80" t="str">
        <f t="shared" si="7"/>
        <v>Sonnentor</v>
      </c>
    </row>
    <row r="112" spans="1:13" ht="26.1" customHeight="1" x14ac:dyDescent="0.3">
      <c r="A112" s="75" t="str">
        <f>"19475"</f>
        <v>19475</v>
      </c>
      <c r="B112" s="76"/>
      <c r="C112" s="76" t="str">
        <f>"Koriander hel Sonnentor Ø"</f>
        <v>Koriander hel Sonnentor Ø</v>
      </c>
      <c r="D112" s="75" t="s">
        <v>413</v>
      </c>
      <c r="E112" s="75">
        <v>6</v>
      </c>
      <c r="F112" s="153">
        <v>14</v>
      </c>
      <c r="G112" s="77"/>
      <c r="H112" s="77" t="s">
        <v>48</v>
      </c>
      <c r="I112" s="78">
        <v>0.1</v>
      </c>
      <c r="J112" s="153">
        <v>25.95</v>
      </c>
      <c r="K112" s="79">
        <f t="shared" si="5"/>
        <v>0.1</v>
      </c>
      <c r="L112" s="76" t="str">
        <f t="shared" si="6"/>
        <v>457</v>
      </c>
      <c r="M112" s="80" t="str">
        <f t="shared" si="7"/>
        <v>Sonnentor</v>
      </c>
    </row>
    <row r="113" spans="1:13" ht="26.1" customHeight="1" x14ac:dyDescent="0.3">
      <c r="A113" s="75" t="str">
        <f>"19422"</f>
        <v>19422</v>
      </c>
      <c r="B113" s="76"/>
      <c r="C113" s="76" t="str">
        <f>"Kærligheds urtete Sonnentor Ø"</f>
        <v>Kærligheds urtete Sonnentor Ø</v>
      </c>
      <c r="D113" s="75" t="s">
        <v>401</v>
      </c>
      <c r="E113" s="75">
        <v>6</v>
      </c>
      <c r="F113" s="153">
        <v>26.95</v>
      </c>
      <c r="G113" s="77"/>
      <c r="H113" s="77" t="s">
        <v>48</v>
      </c>
      <c r="I113" s="78">
        <v>0.1</v>
      </c>
      <c r="J113" s="153">
        <v>49.95</v>
      </c>
      <c r="K113" s="79">
        <f t="shared" si="5"/>
        <v>0.1</v>
      </c>
      <c r="L113" s="76" t="str">
        <f t="shared" si="6"/>
        <v>457</v>
      </c>
      <c r="M113" s="80" t="str">
        <f t="shared" si="7"/>
        <v>Sonnentor</v>
      </c>
    </row>
    <row r="114" spans="1:13" ht="26.1" customHeight="1" x14ac:dyDescent="0.3">
      <c r="A114" s="75" t="str">
        <f>"19455"</f>
        <v>19455</v>
      </c>
      <c r="B114" s="76"/>
      <c r="C114" s="76" t="str">
        <f>"Laurbærblade Sonnentor Ø"</f>
        <v>Laurbærblade Sonnentor Ø</v>
      </c>
      <c r="D114" s="75" t="s">
        <v>356</v>
      </c>
      <c r="E114" s="75">
        <v>6</v>
      </c>
      <c r="F114" s="153">
        <v>14.5</v>
      </c>
      <c r="G114" s="77"/>
      <c r="H114" s="77" t="s">
        <v>48</v>
      </c>
      <c r="I114" s="78">
        <v>0.1</v>
      </c>
      <c r="J114" s="153">
        <v>26.95</v>
      </c>
      <c r="K114" s="79">
        <f t="shared" si="5"/>
        <v>0.1</v>
      </c>
      <c r="L114" s="76" t="str">
        <f t="shared" si="6"/>
        <v>457</v>
      </c>
      <c r="M114" s="80" t="str">
        <f t="shared" si="7"/>
        <v>Sonnentor</v>
      </c>
    </row>
    <row r="115" spans="1:13" ht="26.1" customHeight="1" x14ac:dyDescent="0.3">
      <c r="A115" s="75" t="str">
        <f>"19407"</f>
        <v>19407</v>
      </c>
      <c r="B115" s="76"/>
      <c r="C115" s="76" t="str">
        <f>"Lavendelblomst te Sonnentor Ø"</f>
        <v>Lavendelblomst te Sonnentor Ø</v>
      </c>
      <c r="D115" s="75" t="s">
        <v>432</v>
      </c>
      <c r="E115" s="75">
        <v>6</v>
      </c>
      <c r="F115" s="153">
        <v>30</v>
      </c>
      <c r="G115" s="77"/>
      <c r="H115" s="77" t="s">
        <v>48</v>
      </c>
      <c r="I115" s="78">
        <v>0.1</v>
      </c>
      <c r="J115" s="153">
        <v>55.95</v>
      </c>
      <c r="K115" s="79">
        <f t="shared" si="5"/>
        <v>0.1</v>
      </c>
      <c r="L115" s="76" t="str">
        <f t="shared" si="6"/>
        <v>457</v>
      </c>
      <c r="M115" s="80" t="str">
        <f t="shared" si="7"/>
        <v>Sonnentor</v>
      </c>
    </row>
    <row r="116" spans="1:13" ht="26.1" customHeight="1" x14ac:dyDescent="0.3">
      <c r="A116" s="75" t="str">
        <f>"13900"</f>
        <v>13900</v>
      </c>
      <c r="B116" s="76"/>
      <c r="C116" s="76" t="str">
        <f>"Lemongræs te Sonnentor Ø"</f>
        <v>Lemongræs te Sonnentor Ø</v>
      </c>
      <c r="D116" s="75" t="s">
        <v>434</v>
      </c>
      <c r="E116" s="75">
        <v>6</v>
      </c>
      <c r="F116" s="153">
        <v>21.95</v>
      </c>
      <c r="G116" s="77"/>
      <c r="H116" s="77" t="s">
        <v>48</v>
      </c>
      <c r="I116" s="78">
        <v>0.1</v>
      </c>
      <c r="J116" s="153">
        <v>40.5</v>
      </c>
      <c r="K116" s="79">
        <f t="shared" si="5"/>
        <v>0.1</v>
      </c>
      <c r="L116" s="76" t="str">
        <f t="shared" si="6"/>
        <v>457</v>
      </c>
      <c r="M116" s="80" t="str">
        <f t="shared" si="7"/>
        <v>Sonnentor</v>
      </c>
    </row>
    <row r="117" spans="1:13" ht="26.1" customHeight="1" x14ac:dyDescent="0.3">
      <c r="A117" s="75" t="str">
        <f>"19489"</f>
        <v>19489</v>
      </c>
      <c r="B117" s="76"/>
      <c r="C117" s="76" t="str">
        <f>"Let it Be te Ø Sonnentor"</f>
        <v>Let it Be te Ø Sonnentor</v>
      </c>
      <c r="D117" s="75" t="s">
        <v>426</v>
      </c>
      <c r="E117" s="75">
        <v>6</v>
      </c>
      <c r="F117" s="153">
        <v>19.95</v>
      </c>
      <c r="G117" s="77"/>
      <c r="H117" s="77" t="s">
        <v>48</v>
      </c>
      <c r="I117" s="78">
        <v>0.1</v>
      </c>
      <c r="J117" s="153">
        <v>36</v>
      </c>
      <c r="K117" s="79">
        <f t="shared" si="5"/>
        <v>0.1</v>
      </c>
      <c r="L117" s="76" t="str">
        <f t="shared" si="6"/>
        <v>457</v>
      </c>
      <c r="M117" s="80" t="str">
        <f t="shared" si="7"/>
        <v>Sonnentor</v>
      </c>
    </row>
    <row r="118" spans="1:13" ht="26.1" customHeight="1" x14ac:dyDescent="0.3">
      <c r="A118" s="75" t="str">
        <f>"19479"</f>
        <v>19479</v>
      </c>
      <c r="B118" s="76"/>
      <c r="C118" s="76" t="str">
        <f>"Lindeblomst te Sonnentor Ø"</f>
        <v>Lindeblomst te Sonnentor Ø</v>
      </c>
      <c r="D118" s="75" t="s">
        <v>426</v>
      </c>
      <c r="E118" s="75">
        <v>6</v>
      </c>
      <c r="F118" s="153">
        <v>19.5</v>
      </c>
      <c r="G118" s="77"/>
      <c r="H118" s="77" t="s">
        <v>48</v>
      </c>
      <c r="I118" s="78">
        <v>0.1</v>
      </c>
      <c r="J118" s="153">
        <v>36</v>
      </c>
      <c r="K118" s="79">
        <f t="shared" si="5"/>
        <v>0.1</v>
      </c>
      <c r="L118" s="76" t="str">
        <f t="shared" si="6"/>
        <v>457</v>
      </c>
      <c r="M118" s="80" t="str">
        <f t="shared" si="7"/>
        <v>Sonnentor</v>
      </c>
    </row>
    <row r="119" spans="1:13" ht="26.1" customHeight="1" x14ac:dyDescent="0.3">
      <c r="A119" s="75" t="str">
        <f>"13896"</f>
        <v>13896</v>
      </c>
      <c r="B119" s="76"/>
      <c r="C119" s="76" t="str">
        <f>"Lindeblomster Sonnentor Ø"</f>
        <v>Lindeblomster Sonnentor Ø</v>
      </c>
      <c r="D119" s="75" t="s">
        <v>413</v>
      </c>
      <c r="E119" s="75">
        <v>6</v>
      </c>
      <c r="F119" s="153">
        <v>21</v>
      </c>
      <c r="G119" s="77"/>
      <c r="H119" s="77" t="s">
        <v>48</v>
      </c>
      <c r="I119" s="78">
        <v>0.1</v>
      </c>
      <c r="J119" s="153">
        <v>39.950000000000003</v>
      </c>
      <c r="K119" s="79">
        <f t="shared" si="5"/>
        <v>0.1</v>
      </c>
      <c r="L119" s="76" t="str">
        <f t="shared" si="6"/>
        <v>457</v>
      </c>
      <c r="M119" s="80" t="str">
        <f t="shared" si="7"/>
        <v>Sonnentor</v>
      </c>
    </row>
    <row r="120" spans="1:13" ht="26.1" customHeight="1" x14ac:dyDescent="0.3">
      <c r="A120" s="75" t="str">
        <f>"14893"</f>
        <v>14893</v>
      </c>
      <c r="B120" s="76"/>
      <c r="C120" s="76" t="str">
        <f>"Lykke er -  Heavy Metal te Ø"</f>
        <v>Lykke er -  Heavy Metal te Ø</v>
      </c>
      <c r="D120" s="75" t="s">
        <v>435</v>
      </c>
      <c r="E120" s="75">
        <v>6</v>
      </c>
      <c r="F120" s="153">
        <v>24</v>
      </c>
      <c r="G120" s="77"/>
      <c r="H120" s="77" t="s">
        <v>48</v>
      </c>
      <c r="I120" s="78">
        <v>0.1</v>
      </c>
      <c r="J120" s="153">
        <v>43.95</v>
      </c>
      <c r="K120" s="79">
        <f t="shared" si="5"/>
        <v>0.1</v>
      </c>
      <c r="L120" s="76" t="str">
        <f t="shared" si="6"/>
        <v>457</v>
      </c>
      <c r="M120" s="80" t="str">
        <f t="shared" si="7"/>
        <v>Sonnentor</v>
      </c>
    </row>
    <row r="121" spans="1:13" ht="26.1" customHeight="1" x14ac:dyDescent="0.3">
      <c r="A121" s="75" t="str">
        <f>"14886"</f>
        <v>14886</v>
      </c>
      <c r="B121" s="76"/>
      <c r="C121" s="76" t="str">
        <f>"Lykke er - at finde fred te Ø"</f>
        <v>Lykke er - at finde fred te Ø</v>
      </c>
      <c r="D121" s="75" t="s">
        <v>435</v>
      </c>
      <c r="E121" s="75">
        <v>6</v>
      </c>
      <c r="F121" s="153">
        <v>24</v>
      </c>
      <c r="G121" s="77"/>
      <c r="H121" s="77" t="s">
        <v>48</v>
      </c>
      <c r="I121" s="78">
        <v>0.1</v>
      </c>
      <c r="J121" s="153">
        <v>43.95</v>
      </c>
      <c r="K121" s="79">
        <f t="shared" si="5"/>
        <v>0.1</v>
      </c>
      <c r="L121" s="76" t="str">
        <f t="shared" si="6"/>
        <v>457</v>
      </c>
      <c r="M121" s="80" t="str">
        <f t="shared" si="7"/>
        <v>Sonnentor</v>
      </c>
    </row>
    <row r="122" spans="1:13" ht="26.1" customHeight="1" x14ac:dyDescent="0.3">
      <c r="A122" s="75" t="str">
        <f>"12872"</f>
        <v>12872</v>
      </c>
      <c r="B122" s="76"/>
      <c r="C122" s="76" t="str">
        <f>"Lykke er - At være fri urte "</f>
        <v xml:space="preserve">Lykke er - At være fri urte </v>
      </c>
      <c r="D122" s="75" t="s">
        <v>426</v>
      </c>
      <c r="E122" s="75">
        <v>6</v>
      </c>
      <c r="F122" s="153">
        <v>24</v>
      </c>
      <c r="G122" s="77"/>
      <c r="H122" s="77" t="s">
        <v>48</v>
      </c>
      <c r="I122" s="78">
        <v>0.1</v>
      </c>
      <c r="J122" s="153">
        <v>43.95</v>
      </c>
      <c r="K122" s="79">
        <f t="shared" si="5"/>
        <v>0.1</v>
      </c>
      <c r="L122" s="76" t="str">
        <f t="shared" si="6"/>
        <v>457</v>
      </c>
      <c r="M122" s="80" t="str">
        <f t="shared" si="7"/>
        <v>Sonnentor</v>
      </c>
    </row>
    <row r="123" spans="1:13" ht="26.1" customHeight="1" x14ac:dyDescent="0.3">
      <c r="A123" s="75" t="str">
        <f>"14890"</f>
        <v>14890</v>
      </c>
      <c r="B123" s="76"/>
      <c r="C123" s="76" t="str">
        <f>"Lykke er at føle sig frisk teØ"</f>
        <v>Lykke er at føle sig frisk teØ</v>
      </c>
      <c r="D123" s="75" t="s">
        <v>414</v>
      </c>
      <c r="E123" s="75">
        <v>6</v>
      </c>
      <c r="F123" s="153">
        <v>24</v>
      </c>
      <c r="G123" s="77"/>
      <c r="H123" s="77" t="s">
        <v>48</v>
      </c>
      <c r="I123" s="78">
        <v>0.1</v>
      </c>
      <c r="J123" s="153">
        <v>43.95</v>
      </c>
      <c r="K123" s="79">
        <f t="shared" si="5"/>
        <v>0.1</v>
      </c>
      <c r="L123" s="76" t="str">
        <f t="shared" si="6"/>
        <v>457</v>
      </c>
      <c r="M123" s="80" t="str">
        <f t="shared" si="7"/>
        <v>Sonnentor</v>
      </c>
    </row>
    <row r="124" spans="1:13" ht="26.1" customHeight="1" x14ac:dyDescent="0.3">
      <c r="A124" s="75" t="str">
        <f>"14887"</f>
        <v>14887</v>
      </c>
      <c r="B124" s="76"/>
      <c r="C124" s="76" t="str">
        <f>"Lykke er at føle sig vågen teØ"</f>
        <v>Lykke er at føle sig vågen teØ</v>
      </c>
      <c r="D124" s="75" t="s">
        <v>414</v>
      </c>
      <c r="E124" s="75">
        <v>6</v>
      </c>
      <c r="F124" s="153">
        <v>24</v>
      </c>
      <c r="G124" s="77"/>
      <c r="H124" s="77" t="s">
        <v>48</v>
      </c>
      <c r="I124" s="78">
        <v>0.1</v>
      </c>
      <c r="J124" s="153">
        <v>43.95</v>
      </c>
      <c r="K124" s="79">
        <f t="shared" si="5"/>
        <v>0.1</v>
      </c>
      <c r="L124" s="76" t="str">
        <f t="shared" si="6"/>
        <v>457</v>
      </c>
      <c r="M124" s="80" t="str">
        <f t="shared" si="7"/>
        <v>Sonnentor</v>
      </c>
    </row>
    <row r="125" spans="1:13" ht="26.1" customHeight="1" x14ac:dyDescent="0.3">
      <c r="A125" s="75" t="str">
        <f>"14888"</f>
        <v>14888</v>
      </c>
      <c r="B125" s="76"/>
      <c r="C125" s="76" t="str">
        <f>"Lykke er at være forelsket teØ"</f>
        <v>Lykke er at være forelsket teØ</v>
      </c>
      <c r="D125" s="75" t="s">
        <v>436</v>
      </c>
      <c r="E125" s="75">
        <v>6</v>
      </c>
      <c r="F125" s="153">
        <v>24</v>
      </c>
      <c r="G125" s="77"/>
      <c r="H125" s="77" t="s">
        <v>48</v>
      </c>
      <c r="I125" s="78">
        <v>0.1</v>
      </c>
      <c r="J125" s="153">
        <v>43.95</v>
      </c>
      <c r="K125" s="79">
        <f t="shared" si="5"/>
        <v>0.1</v>
      </c>
      <c r="L125" s="76" t="str">
        <f t="shared" si="6"/>
        <v>457</v>
      </c>
      <c r="M125" s="80" t="str">
        <f t="shared" si="7"/>
        <v>Sonnentor</v>
      </c>
    </row>
    <row r="126" spans="1:13" ht="26.1" customHeight="1" x14ac:dyDescent="0.3">
      <c r="A126" s="75" t="str">
        <f>"12817"</f>
        <v>12817</v>
      </c>
      <c r="B126" s="76"/>
      <c r="C126" s="76" t="str">
        <f>"Lykke er -At være kvinde, urte"</f>
        <v>Lykke er -At være kvinde, urte</v>
      </c>
      <c r="D126" s="75" t="s">
        <v>426</v>
      </c>
      <c r="E126" s="75">
        <v>6</v>
      </c>
      <c r="F126" s="153">
        <v>24</v>
      </c>
      <c r="G126" s="77"/>
      <c r="H126" s="77" t="s">
        <v>48</v>
      </c>
      <c r="I126" s="78">
        <v>0.1</v>
      </c>
      <c r="J126" s="153">
        <v>43.95</v>
      </c>
      <c r="K126" s="79">
        <f t="shared" si="5"/>
        <v>0.1</v>
      </c>
      <c r="L126" s="76" t="str">
        <f t="shared" si="6"/>
        <v>457</v>
      </c>
      <c r="M126" s="80" t="str">
        <f t="shared" si="7"/>
        <v>Sonnentor</v>
      </c>
    </row>
    <row r="127" spans="1:13" ht="26.1" customHeight="1" x14ac:dyDescent="0.3">
      <c r="A127" s="75" t="str">
        <f>"14892"</f>
        <v>14892</v>
      </c>
      <c r="B127" s="76"/>
      <c r="C127" s="76" t="str">
        <f>"Lykke er fejre venskaber te Ø"</f>
        <v>Lykke er fejre venskaber te Ø</v>
      </c>
      <c r="D127" s="75" t="s">
        <v>435</v>
      </c>
      <c r="E127" s="75">
        <v>6</v>
      </c>
      <c r="F127" s="153">
        <v>24</v>
      </c>
      <c r="G127" s="77"/>
      <c r="H127" s="77" t="s">
        <v>48</v>
      </c>
      <c r="I127" s="78">
        <v>0.1</v>
      </c>
      <c r="J127" s="153">
        <v>43.95</v>
      </c>
      <c r="K127" s="79">
        <f t="shared" si="5"/>
        <v>0.1</v>
      </c>
      <c r="L127" s="76" t="str">
        <f t="shared" si="6"/>
        <v>457</v>
      </c>
      <c r="M127" s="80" t="str">
        <f t="shared" si="7"/>
        <v>Sonnentor</v>
      </c>
    </row>
    <row r="128" spans="1:13" ht="26.1" customHeight="1" x14ac:dyDescent="0.3">
      <c r="A128" s="75" t="str">
        <f>"12871"</f>
        <v>12871</v>
      </c>
      <c r="B128" s="76"/>
      <c r="C128" s="76" t="str">
        <f>"Lykke er -Glæden, urte "</f>
        <v xml:space="preserve">Lykke er -Glæden, urte </v>
      </c>
      <c r="D128" s="75" t="s">
        <v>426</v>
      </c>
      <c r="E128" s="75">
        <v>6</v>
      </c>
      <c r="F128" s="153">
        <v>24</v>
      </c>
      <c r="G128" s="77"/>
      <c r="H128" s="77" t="s">
        <v>48</v>
      </c>
      <c r="I128" s="78">
        <v>0.1</v>
      </c>
      <c r="J128" s="153">
        <v>43.95</v>
      </c>
      <c r="K128" s="79">
        <f t="shared" si="5"/>
        <v>0.1</v>
      </c>
      <c r="L128" s="76" t="str">
        <f t="shared" si="6"/>
        <v>457</v>
      </c>
      <c r="M128" s="80" t="str">
        <f t="shared" si="7"/>
        <v>Sonnentor</v>
      </c>
    </row>
    <row r="129" spans="1:13" ht="26.1" customHeight="1" x14ac:dyDescent="0.3">
      <c r="A129" s="75" t="str">
        <f>"14891"</f>
        <v>14891</v>
      </c>
      <c r="B129" s="76"/>
      <c r="C129" s="76" t="str">
        <f>"Lykke er lev i øjeblikket te Ø"</f>
        <v>Lykke er lev i øjeblikket te Ø</v>
      </c>
      <c r="D129" s="75" t="s">
        <v>435</v>
      </c>
      <c r="E129" s="75">
        <v>6</v>
      </c>
      <c r="F129" s="153">
        <v>24</v>
      </c>
      <c r="G129" s="77"/>
      <c r="H129" s="77" t="s">
        <v>48</v>
      </c>
      <c r="I129" s="78">
        <v>0.1</v>
      </c>
      <c r="J129" s="153">
        <v>43.95</v>
      </c>
      <c r="K129" s="79">
        <f t="shared" si="5"/>
        <v>0.1</v>
      </c>
      <c r="L129" s="76" t="str">
        <f t="shared" si="6"/>
        <v>457</v>
      </c>
      <c r="M129" s="80" t="str">
        <f t="shared" si="7"/>
        <v>Sonnentor</v>
      </c>
    </row>
    <row r="130" spans="1:13" ht="26.1" customHeight="1" x14ac:dyDescent="0.3">
      <c r="A130" s="75" t="str">
        <f>"12880"</f>
        <v>12880</v>
      </c>
      <c r="B130" s="76"/>
      <c r="C130" s="76" t="str">
        <f>"Lykke er livet- urte krydderi "</f>
        <v xml:space="preserve">Lykke er livet- urte krydderi </v>
      </c>
      <c r="D130" s="75" t="s">
        <v>426</v>
      </c>
      <c r="E130" s="75">
        <v>6</v>
      </c>
      <c r="F130" s="153">
        <v>24</v>
      </c>
      <c r="G130" s="77"/>
      <c r="H130" s="77" t="s">
        <v>48</v>
      </c>
      <c r="I130" s="78">
        <v>0.1</v>
      </c>
      <c r="J130" s="153">
        <v>43.95</v>
      </c>
      <c r="K130" s="79">
        <f t="shared" si="5"/>
        <v>0.1</v>
      </c>
      <c r="L130" s="76" t="str">
        <f t="shared" si="6"/>
        <v>457</v>
      </c>
      <c r="M130" s="80" t="str">
        <f t="shared" si="7"/>
        <v>Sonnentor</v>
      </c>
    </row>
    <row r="131" spans="1:13" ht="26.1" customHeight="1" x14ac:dyDescent="0.3">
      <c r="A131" s="75" t="str">
        <f>"14885"</f>
        <v>14885</v>
      </c>
      <c r="B131" s="76"/>
      <c r="C131" s="76" t="str">
        <f>"Lykke er-at være en mand te Ø"</f>
        <v>Lykke er-at være en mand te Ø</v>
      </c>
      <c r="D131" s="75" t="s">
        <v>435</v>
      </c>
      <c r="E131" s="75">
        <v>6</v>
      </c>
      <c r="F131" s="153">
        <v>24</v>
      </c>
      <c r="G131" s="77"/>
      <c r="H131" s="77" t="s">
        <v>48</v>
      </c>
      <c r="I131" s="78">
        <v>0.1</v>
      </c>
      <c r="J131" s="153">
        <v>43.95</v>
      </c>
      <c r="K131" s="79">
        <f t="shared" si="5"/>
        <v>0.1</v>
      </c>
      <c r="L131" s="76" t="str">
        <f t="shared" si="6"/>
        <v>457</v>
      </c>
      <c r="M131" s="80" t="str">
        <f t="shared" si="7"/>
        <v>Sonnentor</v>
      </c>
    </row>
    <row r="132" spans="1:13" ht="26.1" customHeight="1" x14ac:dyDescent="0.3">
      <c r="A132" s="75" t="str">
        <f>"12942"</f>
        <v>12942</v>
      </c>
      <c r="B132" s="76"/>
      <c r="C132" s="76" t="str">
        <f>"Lykke er-Solskin urte krydderi"</f>
        <v>Lykke er-Solskin urte krydderi</v>
      </c>
      <c r="D132" s="75" t="s">
        <v>426</v>
      </c>
      <c r="E132" s="75">
        <v>6</v>
      </c>
      <c r="F132" s="153">
        <v>24</v>
      </c>
      <c r="G132" s="77"/>
      <c r="H132" s="77" t="s">
        <v>48</v>
      </c>
      <c r="I132" s="78">
        <v>0.1</v>
      </c>
      <c r="J132" s="153">
        <v>43.95</v>
      </c>
      <c r="K132" s="79">
        <f t="shared" si="5"/>
        <v>0.1</v>
      </c>
      <c r="L132" s="76" t="str">
        <f t="shared" si="6"/>
        <v>457</v>
      </c>
      <c r="M132" s="80" t="str">
        <f t="shared" si="7"/>
        <v>Sonnentor</v>
      </c>
    </row>
    <row r="133" spans="1:13" ht="26.1" customHeight="1" x14ac:dyDescent="0.3">
      <c r="A133" s="75" t="str">
        <f>"19492"</f>
        <v>19492</v>
      </c>
      <c r="B133" s="76"/>
      <c r="C133" s="76" t="str">
        <f>"Magisk Børnete Ø Sonnentor"</f>
        <v>Magisk Børnete Ø Sonnentor</v>
      </c>
      <c r="D133" s="75" t="s">
        <v>378</v>
      </c>
      <c r="E133" s="75">
        <v>6</v>
      </c>
      <c r="F133" s="153">
        <v>22.5</v>
      </c>
      <c r="G133" s="77"/>
      <c r="H133" s="77" t="s">
        <v>48</v>
      </c>
      <c r="I133" s="78">
        <v>0.1</v>
      </c>
      <c r="J133" s="153">
        <v>41.95</v>
      </c>
      <c r="K133" s="79">
        <f t="shared" si="5"/>
        <v>0.1</v>
      </c>
      <c r="L133" s="76" t="str">
        <f t="shared" si="6"/>
        <v>457</v>
      </c>
      <c r="M133" s="80" t="str">
        <f t="shared" si="7"/>
        <v>Sonnentor</v>
      </c>
    </row>
    <row r="134" spans="1:13" ht="26.1" customHeight="1" x14ac:dyDescent="0.3">
      <c r="A134" s="75" t="str">
        <f>"13895"</f>
        <v>13895</v>
      </c>
      <c r="B134" s="76"/>
      <c r="C134" s="76" t="str">
        <f>"Melisse Sonnentor Ø"</f>
        <v>Melisse Sonnentor Ø</v>
      </c>
      <c r="D134" s="75" t="s">
        <v>401</v>
      </c>
      <c r="E134" s="75">
        <v>6</v>
      </c>
      <c r="F134" s="153">
        <v>21</v>
      </c>
      <c r="G134" s="77"/>
      <c r="H134" s="77" t="s">
        <v>48</v>
      </c>
      <c r="I134" s="78">
        <v>0.1</v>
      </c>
      <c r="J134" s="153">
        <v>39.950000000000003</v>
      </c>
      <c r="K134" s="79">
        <f t="shared" si="5"/>
        <v>0.1</v>
      </c>
      <c r="L134" s="76" t="str">
        <f t="shared" si="6"/>
        <v>457</v>
      </c>
      <c r="M134" s="80" t="str">
        <f t="shared" si="7"/>
        <v>Sonnentor</v>
      </c>
    </row>
    <row r="135" spans="1:13" ht="26.1" customHeight="1" x14ac:dyDescent="0.3">
      <c r="A135" s="75" t="str">
        <f>"12816"</f>
        <v>12816</v>
      </c>
      <c r="B135" s="76"/>
      <c r="C135" s="76" t="str">
        <f>"Mild Kurkuma Te Ø"</f>
        <v>Mild Kurkuma Te Ø</v>
      </c>
      <c r="D135" s="75" t="s">
        <v>426</v>
      </c>
      <c r="E135" s="75">
        <v>6</v>
      </c>
      <c r="F135" s="153">
        <v>24</v>
      </c>
      <c r="G135" s="77"/>
      <c r="H135" s="77" t="s">
        <v>48</v>
      </c>
      <c r="I135" s="78">
        <v>0.1</v>
      </c>
      <c r="J135" s="153">
        <v>43.95</v>
      </c>
      <c r="K135" s="79">
        <f t="shared" si="5"/>
        <v>0.1</v>
      </c>
      <c r="L135" s="76" t="str">
        <f t="shared" si="6"/>
        <v>457</v>
      </c>
      <c r="M135" s="80" t="str">
        <f t="shared" si="7"/>
        <v>Sonnentor</v>
      </c>
    </row>
    <row r="136" spans="1:13" ht="26.1" customHeight="1" x14ac:dyDescent="0.3">
      <c r="A136" s="75" t="str">
        <f>"19412"</f>
        <v>19412</v>
      </c>
      <c r="B136" s="76"/>
      <c r="C136" s="76" t="str">
        <f>"Morgenfrue te Sonnentor Ø"</f>
        <v>Morgenfrue te Sonnentor Ø</v>
      </c>
      <c r="D136" s="75" t="s">
        <v>401</v>
      </c>
      <c r="E136" s="75">
        <v>6</v>
      </c>
      <c r="F136" s="153">
        <v>24</v>
      </c>
      <c r="G136" s="77"/>
      <c r="H136" s="77" t="s">
        <v>48</v>
      </c>
      <c r="I136" s="78">
        <v>0.1</v>
      </c>
      <c r="J136" s="153">
        <v>44.5</v>
      </c>
      <c r="K136" s="79">
        <f t="shared" si="5"/>
        <v>0.1</v>
      </c>
      <c r="L136" s="76" t="str">
        <f t="shared" si="6"/>
        <v>457</v>
      </c>
      <c r="M136" s="80" t="str">
        <f t="shared" si="7"/>
        <v>Sonnentor</v>
      </c>
    </row>
    <row r="137" spans="1:13" ht="26.1" customHeight="1" x14ac:dyDescent="0.3">
      <c r="A137" s="75" t="str">
        <f>"19476"</f>
        <v>19476</v>
      </c>
      <c r="B137" s="76"/>
      <c r="C137" s="76" t="str">
        <f>"Muskatnød Sonnentor Ø"</f>
        <v>Muskatnød Sonnentor Ø</v>
      </c>
      <c r="D137" s="75" t="s">
        <v>437</v>
      </c>
      <c r="E137" s="75">
        <v>6</v>
      </c>
      <c r="F137" s="153">
        <v>22.95</v>
      </c>
      <c r="G137" s="77"/>
      <c r="H137" s="77" t="s">
        <v>48</v>
      </c>
      <c r="I137" s="78">
        <v>0.1</v>
      </c>
      <c r="J137" s="153">
        <v>41.95</v>
      </c>
      <c r="K137" s="79">
        <f t="shared" si="5"/>
        <v>0.1</v>
      </c>
      <c r="L137" s="76" t="str">
        <f t="shared" si="6"/>
        <v>457</v>
      </c>
      <c r="M137" s="80" t="str">
        <f t="shared" si="7"/>
        <v>Sonnentor</v>
      </c>
    </row>
    <row r="138" spans="1:13" ht="26.1" customHeight="1" x14ac:dyDescent="0.3">
      <c r="A138" s="75" t="str">
        <f>"10720"</f>
        <v>10720</v>
      </c>
      <c r="B138" s="76"/>
      <c r="C138" s="76" t="str">
        <f>"Mælkebøtteblade Sonnentor Ø"</f>
        <v>Mælkebøtteblade Sonnentor Ø</v>
      </c>
      <c r="D138" s="75" t="s">
        <v>394</v>
      </c>
      <c r="E138" s="75">
        <v>6</v>
      </c>
      <c r="F138" s="153">
        <v>21</v>
      </c>
      <c r="G138" s="77"/>
      <c r="H138" s="77" t="s">
        <v>48</v>
      </c>
      <c r="I138" s="78">
        <v>0.1</v>
      </c>
      <c r="J138" s="153">
        <v>39.950000000000003</v>
      </c>
      <c r="K138" s="79">
        <f t="shared" si="5"/>
        <v>0.1</v>
      </c>
      <c r="L138" s="76" t="str">
        <f t="shared" si="6"/>
        <v>457</v>
      </c>
      <c r="M138" s="80" t="str">
        <f t="shared" si="7"/>
        <v>Sonnentor</v>
      </c>
    </row>
    <row r="139" spans="1:13" ht="26.1" customHeight="1" x14ac:dyDescent="0.3">
      <c r="A139" s="75" t="str">
        <f>"19445"</f>
        <v>19445</v>
      </c>
      <c r="B139" s="76"/>
      <c r="C139" s="76" t="str">
        <f>"Nellike hele Sonnentor Ø"</f>
        <v>Nellike hele Sonnentor Ø</v>
      </c>
      <c r="D139" s="75" t="s">
        <v>413</v>
      </c>
      <c r="E139" s="75">
        <v>6</v>
      </c>
      <c r="F139" s="153">
        <v>16</v>
      </c>
      <c r="G139" s="77"/>
      <c r="H139" s="77" t="s">
        <v>48</v>
      </c>
      <c r="I139" s="78">
        <v>0.1</v>
      </c>
      <c r="J139" s="153">
        <v>29.95</v>
      </c>
      <c r="K139" s="79">
        <f t="shared" si="5"/>
        <v>0.1</v>
      </c>
      <c r="L139" s="76" t="str">
        <f t="shared" si="6"/>
        <v>457</v>
      </c>
      <c r="M139" s="80" t="str">
        <f t="shared" si="7"/>
        <v>Sonnentor</v>
      </c>
    </row>
    <row r="140" spans="1:13" ht="26.1" customHeight="1" x14ac:dyDescent="0.3">
      <c r="A140" s="75" t="str">
        <f>"19638"</f>
        <v>19638</v>
      </c>
      <c r="B140" s="76"/>
      <c r="C140" s="76" t="str">
        <f>"Olivenblade Ø"</f>
        <v>Olivenblade Ø</v>
      </c>
      <c r="D140" s="75" t="s">
        <v>432</v>
      </c>
      <c r="E140" s="75">
        <v>6</v>
      </c>
      <c r="F140" s="153">
        <v>21</v>
      </c>
      <c r="G140" s="77"/>
      <c r="H140" s="77" t="s">
        <v>48</v>
      </c>
      <c r="I140" s="78">
        <v>0.1</v>
      </c>
      <c r="J140" s="153">
        <v>39.950000000000003</v>
      </c>
      <c r="K140" s="79">
        <f t="shared" si="5"/>
        <v>0.1</v>
      </c>
      <c r="L140" s="76" t="str">
        <f t="shared" si="6"/>
        <v>457</v>
      </c>
      <c r="M140" s="80" t="str">
        <f t="shared" si="7"/>
        <v>Sonnentor</v>
      </c>
    </row>
    <row r="141" spans="1:13" ht="26.1" customHeight="1" x14ac:dyDescent="0.3">
      <c r="A141" s="75" t="str">
        <f>"20052"</f>
        <v>20052</v>
      </c>
      <c r="B141" s="76"/>
      <c r="C141" s="76" t="str">
        <f>"Oolong sort te Sonnentor Ø"</f>
        <v>Oolong sort te Sonnentor Ø</v>
      </c>
      <c r="D141" s="75" t="s">
        <v>394</v>
      </c>
      <c r="E141" s="75">
        <v>6</v>
      </c>
      <c r="F141" s="153">
        <v>14.95</v>
      </c>
      <c r="G141" s="77"/>
      <c r="H141" s="77" t="s">
        <v>48</v>
      </c>
      <c r="I141" s="78">
        <v>0.1</v>
      </c>
      <c r="J141" s="153">
        <v>27.95</v>
      </c>
      <c r="K141" s="79">
        <f t="shared" si="5"/>
        <v>0.1</v>
      </c>
      <c r="L141" s="76" t="str">
        <f t="shared" si="6"/>
        <v>457</v>
      </c>
      <c r="M141" s="80" t="str">
        <f t="shared" si="7"/>
        <v>Sonnentor</v>
      </c>
    </row>
    <row r="142" spans="1:13" ht="26.1" customHeight="1" x14ac:dyDescent="0.3">
      <c r="A142" s="75" t="str">
        <f>"19468"</f>
        <v>19468</v>
      </c>
      <c r="B142" s="76"/>
      <c r="C142" s="76" t="str">
        <f>"Oregano Sonnentor Ø"</f>
        <v>Oregano Sonnentor Ø</v>
      </c>
      <c r="D142" s="75" t="s">
        <v>438</v>
      </c>
      <c r="E142" s="75">
        <v>6</v>
      </c>
      <c r="F142" s="153">
        <v>14</v>
      </c>
      <c r="G142" s="77"/>
      <c r="H142" s="77" t="s">
        <v>48</v>
      </c>
      <c r="I142" s="78">
        <v>0.1</v>
      </c>
      <c r="J142" s="153">
        <v>25.95</v>
      </c>
      <c r="K142" s="79">
        <f t="shared" si="5"/>
        <v>0.1</v>
      </c>
      <c r="L142" s="76" t="str">
        <f t="shared" si="6"/>
        <v>457</v>
      </c>
      <c r="M142" s="80" t="str">
        <f t="shared" si="7"/>
        <v>Sonnentor</v>
      </c>
    </row>
    <row r="143" spans="1:13" ht="26.1" customHeight="1" x14ac:dyDescent="0.3">
      <c r="A143" s="75" t="str">
        <f>"19944"</f>
        <v>19944</v>
      </c>
      <c r="B143" s="76"/>
      <c r="C143" s="76" t="str">
        <f>"Pai Mu Tan Hvid te Sonnentor Ø"</f>
        <v>Pai Mu Tan Hvid te Sonnentor Ø</v>
      </c>
      <c r="D143" s="75" t="s">
        <v>394</v>
      </c>
      <c r="E143" s="75">
        <v>6</v>
      </c>
      <c r="F143" s="153">
        <v>27</v>
      </c>
      <c r="G143" s="77"/>
      <c r="H143" s="77" t="s">
        <v>48</v>
      </c>
      <c r="I143" s="78">
        <v>0.1</v>
      </c>
      <c r="J143" s="153">
        <v>49</v>
      </c>
      <c r="K143" s="79">
        <f t="shared" si="5"/>
        <v>0.1</v>
      </c>
      <c r="L143" s="76" t="str">
        <f t="shared" si="6"/>
        <v>457</v>
      </c>
      <c r="M143" s="80" t="str">
        <f t="shared" si="7"/>
        <v>Sonnentor</v>
      </c>
    </row>
    <row r="144" spans="1:13" ht="26.1" customHeight="1" x14ac:dyDescent="0.3">
      <c r="A144" s="75" t="str">
        <f>"19465"</f>
        <v>19465</v>
      </c>
      <c r="B144" s="76"/>
      <c r="C144" s="76" t="str">
        <f>"Paprika ekstra stærk "</f>
        <v>Paprika ekstra stærk </v>
      </c>
      <c r="D144" s="75" t="s">
        <v>394</v>
      </c>
      <c r="E144" s="75">
        <v>6</v>
      </c>
      <c r="F144" s="153">
        <v>14.5</v>
      </c>
      <c r="G144" s="77"/>
      <c r="H144" s="77" t="s">
        <v>48</v>
      </c>
      <c r="I144" s="78">
        <v>0.1</v>
      </c>
      <c r="J144" s="153">
        <v>26.95</v>
      </c>
      <c r="K144" s="79">
        <f t="shared" si="5"/>
        <v>0.1</v>
      </c>
      <c r="L144" s="76" t="str">
        <f t="shared" si="6"/>
        <v>457</v>
      </c>
      <c r="M144" s="80" t="str">
        <f t="shared" si="7"/>
        <v>Sonnentor</v>
      </c>
    </row>
    <row r="145" spans="1:13" ht="26.1" customHeight="1" x14ac:dyDescent="0.3">
      <c r="A145" s="75" t="str">
        <f>"19470"</f>
        <v>19470</v>
      </c>
      <c r="B145" s="76"/>
      <c r="C145" s="76" t="str">
        <f>"Paprika mild Sonnentor Ø"</f>
        <v>Paprika mild Sonnentor Ø</v>
      </c>
      <c r="D145" s="75" t="s">
        <v>394</v>
      </c>
      <c r="E145" s="75">
        <v>6</v>
      </c>
      <c r="F145" s="153">
        <v>14</v>
      </c>
      <c r="G145" s="77"/>
      <c r="H145" s="77" t="s">
        <v>48</v>
      </c>
      <c r="I145" s="78">
        <v>0.1</v>
      </c>
      <c r="J145" s="153">
        <v>25.95</v>
      </c>
      <c r="K145" s="79">
        <f t="shared" si="5"/>
        <v>0.1</v>
      </c>
      <c r="L145" s="76" t="str">
        <f t="shared" si="6"/>
        <v>457</v>
      </c>
      <c r="M145" s="80" t="str">
        <f t="shared" si="7"/>
        <v>Sonnentor</v>
      </c>
    </row>
    <row r="146" spans="1:13" ht="26.1" customHeight="1" x14ac:dyDescent="0.3">
      <c r="A146" s="75" t="str">
        <f>"13911"</f>
        <v>13911</v>
      </c>
      <c r="B146" s="76"/>
      <c r="C146" s="76" t="str">
        <f>"Peber hel hvid Sonnentor Ø"</f>
        <v>Peber hel hvid Sonnentor Ø</v>
      </c>
      <c r="D146" s="75" t="s">
        <v>413</v>
      </c>
      <c r="E146" s="75">
        <v>6</v>
      </c>
      <c r="F146" s="153">
        <v>18.95</v>
      </c>
      <c r="G146" s="77"/>
      <c r="H146" s="77" t="s">
        <v>48</v>
      </c>
      <c r="I146" s="78">
        <v>0.1</v>
      </c>
      <c r="J146" s="153">
        <v>34.950000000000003</v>
      </c>
      <c r="K146" s="79">
        <f t="shared" si="5"/>
        <v>0.1</v>
      </c>
      <c r="L146" s="76" t="str">
        <f t="shared" si="6"/>
        <v>457</v>
      </c>
      <c r="M146" s="80" t="str">
        <f t="shared" si="7"/>
        <v>Sonnentor</v>
      </c>
    </row>
    <row r="147" spans="1:13" ht="26.1" customHeight="1" x14ac:dyDescent="0.3">
      <c r="A147" s="75" t="str">
        <f>"19449"</f>
        <v>19449</v>
      </c>
      <c r="B147" s="76"/>
      <c r="C147" s="76" t="str">
        <f>"Peber sort hel Sonnentor Ø"</f>
        <v>Peber sort hel Sonnentor Ø</v>
      </c>
      <c r="D147" s="75" t="s">
        <v>413</v>
      </c>
      <c r="E147" s="75">
        <v>6</v>
      </c>
      <c r="F147" s="153">
        <v>14</v>
      </c>
      <c r="G147" s="77"/>
      <c r="H147" s="77" t="s">
        <v>48</v>
      </c>
      <c r="I147" s="78">
        <v>0.1</v>
      </c>
      <c r="J147" s="153">
        <v>25.95</v>
      </c>
      <c r="K147" s="79">
        <f t="shared" si="5"/>
        <v>0.1</v>
      </c>
      <c r="L147" s="76" t="str">
        <f t="shared" si="6"/>
        <v>457</v>
      </c>
      <c r="M147" s="80" t="str">
        <f t="shared" si="7"/>
        <v>Sonnentor</v>
      </c>
    </row>
    <row r="148" spans="1:13" ht="26.1" customHeight="1" x14ac:dyDescent="0.3">
      <c r="A148" s="75" t="str">
        <f>"19472"</f>
        <v>19472</v>
      </c>
      <c r="B148" s="76"/>
      <c r="C148" s="76" t="str">
        <f>"Peber sort malet Sonnentor Ø"</f>
        <v>Peber sort malet Sonnentor Ø</v>
      </c>
      <c r="D148" s="75" t="s">
        <v>413</v>
      </c>
      <c r="E148" s="75">
        <v>6</v>
      </c>
      <c r="F148" s="153">
        <v>14.5</v>
      </c>
      <c r="G148" s="77"/>
      <c r="H148" s="77" t="s">
        <v>48</v>
      </c>
      <c r="I148" s="78">
        <v>0.1</v>
      </c>
      <c r="J148" s="153">
        <v>26.95</v>
      </c>
      <c r="K148" s="79">
        <f t="shared" si="5"/>
        <v>0.1</v>
      </c>
      <c r="L148" s="76" t="str">
        <f t="shared" si="6"/>
        <v>457</v>
      </c>
      <c r="M148" s="80" t="str">
        <f t="shared" si="7"/>
        <v>Sonnentor</v>
      </c>
    </row>
    <row r="149" spans="1:13" ht="26.1" customHeight="1" x14ac:dyDescent="0.3">
      <c r="A149" s="75" t="str">
        <f>"45466"</f>
        <v>45466</v>
      </c>
      <c r="B149" s="76"/>
      <c r="C149" s="76" t="str">
        <f>"Peberkværn m. pebermix "</f>
        <v>Peberkværn m. pebermix </v>
      </c>
      <c r="D149" s="75" t="s">
        <v>414</v>
      </c>
      <c r="E149" s="75">
        <v>12</v>
      </c>
      <c r="F149" s="153">
        <v>29</v>
      </c>
      <c r="G149" s="77"/>
      <c r="H149" s="77" t="s">
        <v>48</v>
      </c>
      <c r="I149" s="78">
        <v>0.1</v>
      </c>
      <c r="J149" s="153">
        <v>55</v>
      </c>
      <c r="K149" s="79">
        <f t="shared" si="5"/>
        <v>0.1</v>
      </c>
      <c r="L149" s="76" t="str">
        <f t="shared" si="6"/>
        <v>457</v>
      </c>
      <c r="M149" s="80" t="str">
        <f t="shared" si="7"/>
        <v>Sonnentor</v>
      </c>
    </row>
    <row r="150" spans="1:13" ht="26.1" customHeight="1" x14ac:dyDescent="0.3">
      <c r="A150" s="75" t="str">
        <f>"19402"</f>
        <v>19402</v>
      </c>
      <c r="B150" s="76"/>
      <c r="C150" s="76" t="str">
        <f>"Pebermynte te Sonnentor Ø"</f>
        <v>Pebermynte te Sonnentor Ø</v>
      </c>
      <c r="D150" s="75" t="s">
        <v>401</v>
      </c>
      <c r="E150" s="75">
        <v>6</v>
      </c>
      <c r="F150" s="153">
        <v>21</v>
      </c>
      <c r="G150" s="77"/>
      <c r="H150" s="77" t="s">
        <v>48</v>
      </c>
      <c r="I150" s="78">
        <v>0.1</v>
      </c>
      <c r="J150" s="153">
        <v>39.950000000000003</v>
      </c>
      <c r="K150" s="79">
        <f t="shared" ref="K150:K188" si="8">I150</f>
        <v>0.1</v>
      </c>
      <c r="L150" s="76" t="str">
        <f t="shared" si="6"/>
        <v>457</v>
      </c>
      <c r="M150" s="80" t="str">
        <f t="shared" si="7"/>
        <v>Sonnentor</v>
      </c>
    </row>
    <row r="151" spans="1:13" ht="26.1" customHeight="1" x14ac:dyDescent="0.3">
      <c r="A151" s="75" t="str">
        <f>"19478"</f>
        <v>19478</v>
      </c>
      <c r="B151" s="76"/>
      <c r="C151" s="76" t="str">
        <f>"Pebermynte te Sonnentor Ø"</f>
        <v>Pebermynte te Sonnentor Ø</v>
      </c>
      <c r="D151" s="75" t="s">
        <v>378</v>
      </c>
      <c r="E151" s="75">
        <v>6</v>
      </c>
      <c r="F151" s="153">
        <v>13.5</v>
      </c>
      <c r="G151" s="77"/>
      <c r="H151" s="77" t="s">
        <v>48</v>
      </c>
      <c r="I151" s="78">
        <v>0.1</v>
      </c>
      <c r="J151" s="153">
        <v>24.95</v>
      </c>
      <c r="K151" s="79">
        <f t="shared" si="8"/>
        <v>0.1</v>
      </c>
      <c r="L151" s="76" t="str">
        <f t="shared" si="6"/>
        <v>457</v>
      </c>
      <c r="M151" s="80" t="str">
        <f t="shared" si="7"/>
        <v>Sonnentor</v>
      </c>
    </row>
    <row r="152" spans="1:13" ht="26.1" customHeight="1" x14ac:dyDescent="0.3">
      <c r="A152" s="75" t="str">
        <f>"19487"</f>
        <v>19487</v>
      </c>
      <c r="B152" s="76"/>
      <c r="C152" s="76" t="str">
        <f>"Rooibosh Appelsin te Ø"</f>
        <v>Rooibosh Appelsin te Ø</v>
      </c>
      <c r="D152" s="75" t="s">
        <v>378</v>
      </c>
      <c r="E152" s="75">
        <v>6</v>
      </c>
      <c r="F152" s="153">
        <v>20.95</v>
      </c>
      <c r="G152" s="77"/>
      <c r="H152" s="77" t="s">
        <v>48</v>
      </c>
      <c r="I152" s="78">
        <v>0.1</v>
      </c>
      <c r="J152" s="153">
        <v>37.950000000000003</v>
      </c>
      <c r="K152" s="79">
        <f t="shared" si="8"/>
        <v>0.1</v>
      </c>
      <c r="L152" s="76" t="str">
        <f t="shared" si="6"/>
        <v>457</v>
      </c>
      <c r="M152" s="80" t="str">
        <f t="shared" si="7"/>
        <v>Sonnentor</v>
      </c>
    </row>
    <row r="153" spans="1:13" ht="26.1" customHeight="1" x14ac:dyDescent="0.3">
      <c r="A153" s="75" t="str">
        <f>"19488"</f>
        <v>19488</v>
      </c>
      <c r="B153" s="76"/>
      <c r="C153" s="76" t="str">
        <f>"Rooibosh Vanilje te Ø"</f>
        <v>Rooibosh Vanilje te Ø</v>
      </c>
      <c r="D153" s="75" t="s">
        <v>378</v>
      </c>
      <c r="E153" s="75">
        <v>6</v>
      </c>
      <c r="F153" s="153">
        <v>20.5</v>
      </c>
      <c r="G153" s="77"/>
      <c r="H153" s="77" t="s">
        <v>48</v>
      </c>
      <c r="I153" s="78">
        <v>0.1</v>
      </c>
      <c r="J153" s="153">
        <v>37.5</v>
      </c>
      <c r="K153" s="79">
        <f t="shared" si="8"/>
        <v>0.1</v>
      </c>
      <c r="L153" s="76" t="str">
        <f t="shared" si="6"/>
        <v>457</v>
      </c>
      <c r="M153" s="80" t="str">
        <f t="shared" si="7"/>
        <v>Sonnentor</v>
      </c>
    </row>
    <row r="154" spans="1:13" ht="26.1" customHeight="1" x14ac:dyDescent="0.3">
      <c r="A154" s="75" t="str">
        <f>"19426"</f>
        <v>19426</v>
      </c>
      <c r="B154" s="76"/>
      <c r="C154" s="76" t="str">
        <f>"Rooibush Natur te Sonnentor Ø"</f>
        <v>Rooibush Natur te Sonnentor Ø</v>
      </c>
      <c r="D154" s="75" t="s">
        <v>374</v>
      </c>
      <c r="E154" s="75">
        <v>6</v>
      </c>
      <c r="F154" s="153">
        <v>21</v>
      </c>
      <c r="G154" s="77"/>
      <c r="H154" s="77" t="s">
        <v>48</v>
      </c>
      <c r="I154" s="78">
        <v>0.1</v>
      </c>
      <c r="J154" s="153">
        <v>39.950000000000003</v>
      </c>
      <c r="K154" s="79">
        <f t="shared" si="8"/>
        <v>0.1</v>
      </c>
      <c r="L154" s="76" t="str">
        <f t="shared" si="6"/>
        <v>457</v>
      </c>
      <c r="M154" s="80" t="str">
        <f t="shared" si="7"/>
        <v>Sonnentor</v>
      </c>
    </row>
    <row r="155" spans="1:13" ht="26.1" customHeight="1" x14ac:dyDescent="0.3">
      <c r="A155" s="75" t="str">
        <f>"19454"</f>
        <v>19454</v>
      </c>
      <c r="B155" s="76"/>
      <c r="C155" s="76" t="str">
        <f>"Rosmarin Sonnentor Ø"</f>
        <v>Rosmarin Sonnentor Ø</v>
      </c>
      <c r="D155" s="75" t="s">
        <v>414</v>
      </c>
      <c r="E155" s="75">
        <v>6</v>
      </c>
      <c r="F155" s="153">
        <v>14</v>
      </c>
      <c r="G155" s="77"/>
      <c r="H155" s="77" t="s">
        <v>48</v>
      </c>
      <c r="I155" s="78">
        <v>0.1</v>
      </c>
      <c r="J155" s="153">
        <v>25.95</v>
      </c>
      <c r="K155" s="79">
        <f t="shared" si="8"/>
        <v>0.1</v>
      </c>
      <c r="L155" s="76" t="str">
        <f t="shared" si="6"/>
        <v>457</v>
      </c>
      <c r="M155" s="80" t="str">
        <f t="shared" si="7"/>
        <v>Sonnentor</v>
      </c>
    </row>
    <row r="156" spans="1:13" ht="26.1" customHeight="1" x14ac:dyDescent="0.3">
      <c r="A156" s="75" t="str">
        <f>"12675"</f>
        <v>12675</v>
      </c>
      <c r="B156" s="76"/>
      <c r="C156" s="76" t="str">
        <f>"Røget havsalt Smokey Salt"</f>
        <v>Røget havsalt Smokey Salt</v>
      </c>
      <c r="D156" s="75" t="s">
        <v>388</v>
      </c>
      <c r="E156" s="75">
        <v>6</v>
      </c>
      <c r="F156" s="153">
        <v>29.95</v>
      </c>
      <c r="G156" s="77"/>
      <c r="H156" s="77" t="s">
        <v>48</v>
      </c>
      <c r="I156" s="78">
        <v>0.1</v>
      </c>
      <c r="J156" s="153">
        <v>56.95</v>
      </c>
      <c r="K156" s="79">
        <f t="shared" si="8"/>
        <v>0.1</v>
      </c>
      <c r="L156" s="76" t="str">
        <f t="shared" si="6"/>
        <v>457</v>
      </c>
      <c r="M156" s="80" t="str">
        <f t="shared" si="7"/>
        <v>Sonnentor</v>
      </c>
    </row>
    <row r="157" spans="1:13" ht="26.1" customHeight="1" x14ac:dyDescent="0.3">
      <c r="A157" s="75" t="str">
        <f>"12638"</f>
        <v>12638</v>
      </c>
      <c r="B157" s="76"/>
      <c r="C157" s="76" t="str">
        <f>"Røget Paprika Ø Smokey Paprika"</f>
        <v>Røget Paprika Ø Smokey Paprika</v>
      </c>
      <c r="D157" s="75" t="s">
        <v>432</v>
      </c>
      <c r="E157" s="75">
        <v>6</v>
      </c>
      <c r="F157" s="153">
        <v>19.95</v>
      </c>
      <c r="G157" s="77"/>
      <c r="H157" s="77" t="s">
        <v>48</v>
      </c>
      <c r="I157" s="78">
        <v>0.1</v>
      </c>
      <c r="J157" s="153">
        <v>36.950000000000003</v>
      </c>
      <c r="K157" s="79">
        <f t="shared" si="8"/>
        <v>0.1</v>
      </c>
      <c r="L157" s="76" t="str">
        <f t="shared" si="6"/>
        <v>457</v>
      </c>
      <c r="M157" s="80" t="str">
        <f t="shared" si="7"/>
        <v>Sonnentor</v>
      </c>
    </row>
    <row r="158" spans="1:13" ht="26.1" customHeight="1" x14ac:dyDescent="0.3">
      <c r="A158" s="75" t="str">
        <f>"13898"</f>
        <v>13898</v>
      </c>
      <c r="B158" s="76"/>
      <c r="C158" s="76" t="str">
        <f>"Røllike te Sonnentor Ø"</f>
        <v>Røllike te Sonnentor Ø</v>
      </c>
      <c r="D158" s="75" t="s">
        <v>401</v>
      </c>
      <c r="E158" s="75">
        <v>6</v>
      </c>
      <c r="F158" s="153">
        <v>21</v>
      </c>
      <c r="G158" s="77"/>
      <c r="H158" s="77" t="s">
        <v>48</v>
      </c>
      <c r="I158" s="78">
        <v>0.1</v>
      </c>
      <c r="J158" s="153">
        <v>39.950000000000003</v>
      </c>
      <c r="K158" s="79">
        <f t="shared" si="8"/>
        <v>0.1</v>
      </c>
      <c r="L158" s="76" t="str">
        <f t="shared" si="6"/>
        <v>457</v>
      </c>
      <c r="M158" s="80" t="str">
        <f t="shared" si="7"/>
        <v>Sonnentor</v>
      </c>
    </row>
    <row r="159" spans="1:13" ht="26.1" customHeight="1" x14ac:dyDescent="0.3">
      <c r="A159" s="75" t="str">
        <f>"19410"</f>
        <v>19410</v>
      </c>
      <c r="B159" s="76"/>
      <c r="C159" s="76" t="str">
        <f>"Salvie te Sonnentor Ø"</f>
        <v>Salvie te Sonnentor Ø</v>
      </c>
      <c r="D159" s="75" t="s">
        <v>401</v>
      </c>
      <c r="E159" s="75">
        <v>6</v>
      </c>
      <c r="F159" s="153">
        <v>21</v>
      </c>
      <c r="G159" s="77"/>
      <c r="H159" s="77" t="s">
        <v>48</v>
      </c>
      <c r="I159" s="78">
        <v>0.1</v>
      </c>
      <c r="J159" s="153">
        <v>39.950000000000003</v>
      </c>
      <c r="K159" s="79">
        <f t="shared" si="8"/>
        <v>0.1</v>
      </c>
      <c r="L159" s="76" t="str">
        <f t="shared" si="6"/>
        <v>457</v>
      </c>
      <c r="M159" s="80" t="str">
        <f t="shared" si="7"/>
        <v>Sonnentor</v>
      </c>
    </row>
    <row r="160" spans="1:13" ht="26.1" customHeight="1" x14ac:dyDescent="0.3">
      <c r="A160" s="75" t="str">
        <f>"19491"</f>
        <v>19491</v>
      </c>
      <c r="B160" s="76"/>
      <c r="C160" s="76" t="str">
        <f>"Skytsengel te Ø Sonnentor"</f>
        <v>Skytsengel te Ø Sonnentor</v>
      </c>
      <c r="D160" s="75" t="s">
        <v>426</v>
      </c>
      <c r="E160" s="75">
        <v>6</v>
      </c>
      <c r="F160" s="153">
        <v>19.95</v>
      </c>
      <c r="G160" s="77"/>
      <c r="H160" s="77" t="s">
        <v>48</v>
      </c>
      <c r="I160" s="78">
        <v>0.1</v>
      </c>
      <c r="J160" s="153">
        <v>36</v>
      </c>
      <c r="K160" s="79">
        <f t="shared" si="8"/>
        <v>0.1</v>
      </c>
      <c r="L160" s="76" t="str">
        <f t="shared" si="6"/>
        <v>457</v>
      </c>
      <c r="M160" s="80" t="str">
        <f t="shared" si="7"/>
        <v>Sonnentor</v>
      </c>
    </row>
    <row r="161" spans="1:13" ht="26.1" customHeight="1" x14ac:dyDescent="0.3">
      <c r="A161" s="75" t="str">
        <f>"19490"</f>
        <v>19490</v>
      </c>
      <c r="B161" s="76"/>
      <c r="C161" s="76" t="str">
        <f>"Skytsengel te Hildegaard "</f>
        <v>Skytsengel te Hildegaard </v>
      </c>
      <c r="D161" s="75" t="s">
        <v>434</v>
      </c>
      <c r="E161" s="75">
        <v>6</v>
      </c>
      <c r="F161" s="153">
        <v>26.95</v>
      </c>
      <c r="G161" s="77"/>
      <c r="H161" s="77" t="s">
        <v>48</v>
      </c>
      <c r="I161" s="78">
        <v>0.1</v>
      </c>
      <c r="J161" s="153">
        <v>49.95</v>
      </c>
      <c r="K161" s="79">
        <f t="shared" si="8"/>
        <v>0.1</v>
      </c>
      <c r="L161" s="76" t="str">
        <f t="shared" si="6"/>
        <v>457</v>
      </c>
      <c r="M161" s="80" t="str">
        <f t="shared" si="7"/>
        <v>Sonnentor</v>
      </c>
    </row>
    <row r="162" spans="1:13" ht="26.1" customHeight="1" x14ac:dyDescent="0.3">
      <c r="A162" s="75" t="str">
        <f>"19493"</f>
        <v>19493</v>
      </c>
      <c r="B162" s="76"/>
      <c r="C162" s="76" t="str">
        <f>"Solskins Børnete Ø Sonnentor"</f>
        <v>Solskins Børnete Ø Sonnentor</v>
      </c>
      <c r="D162" s="75" t="s">
        <v>378</v>
      </c>
      <c r="E162" s="75">
        <v>6</v>
      </c>
      <c r="F162" s="153">
        <v>19.95</v>
      </c>
      <c r="G162" s="77"/>
      <c r="H162" s="77" t="s">
        <v>48</v>
      </c>
      <c r="I162" s="78">
        <v>0.1</v>
      </c>
      <c r="J162" s="153">
        <v>36</v>
      </c>
      <c r="K162" s="79">
        <f t="shared" si="8"/>
        <v>0.1</v>
      </c>
      <c r="L162" s="76" t="str">
        <f t="shared" si="6"/>
        <v>457</v>
      </c>
      <c r="M162" s="80" t="str">
        <f t="shared" si="7"/>
        <v>Sonnentor</v>
      </c>
    </row>
    <row r="163" spans="1:13" ht="26.1" customHeight="1" x14ac:dyDescent="0.3">
      <c r="A163" s="75" t="str">
        <f>"10733"</f>
        <v>10733</v>
      </c>
      <c r="B163" s="76"/>
      <c r="C163" s="76" t="str">
        <f>"Spids-kommen Sonnentor Ø"</f>
        <v>Spids-kommen Sonnentor Ø</v>
      </c>
      <c r="D163" s="75" t="s">
        <v>394</v>
      </c>
      <c r="E163" s="75">
        <v>6</v>
      </c>
      <c r="F163" s="153">
        <v>15</v>
      </c>
      <c r="G163" s="77"/>
      <c r="H163" s="77" t="s">
        <v>48</v>
      </c>
      <c r="I163" s="78">
        <v>0.1</v>
      </c>
      <c r="J163" s="153">
        <v>28.5</v>
      </c>
      <c r="K163" s="79">
        <f t="shared" si="8"/>
        <v>0.1</v>
      </c>
      <c r="L163" s="76" t="str">
        <f t="shared" si="6"/>
        <v>457</v>
      </c>
      <c r="M163" s="80" t="str">
        <f t="shared" si="7"/>
        <v>Sonnentor</v>
      </c>
    </row>
    <row r="164" spans="1:13" ht="26.1" customHeight="1" x14ac:dyDescent="0.3">
      <c r="A164" s="75" t="str">
        <f>"19494"</f>
        <v>19494</v>
      </c>
      <c r="B164" s="76"/>
      <c r="C164" s="76" t="str">
        <f>"Stormy Weather Børnete Ø"</f>
        <v>Stormy Weather Børnete Ø</v>
      </c>
      <c r="D164" s="75" t="s">
        <v>378</v>
      </c>
      <c r="E164" s="75">
        <v>6</v>
      </c>
      <c r="F164" s="153">
        <v>19.95</v>
      </c>
      <c r="G164" s="77"/>
      <c r="H164" s="77" t="s">
        <v>48</v>
      </c>
      <c r="I164" s="78">
        <v>0.1</v>
      </c>
      <c r="J164" s="153">
        <v>36</v>
      </c>
      <c r="K164" s="79">
        <f t="shared" si="8"/>
        <v>0.1</v>
      </c>
      <c r="L164" s="76" t="str">
        <f t="shared" si="6"/>
        <v>457</v>
      </c>
      <c r="M164" s="80" t="str">
        <f t="shared" si="7"/>
        <v>Sonnentor</v>
      </c>
    </row>
    <row r="165" spans="1:13" ht="26.1" customHeight="1" x14ac:dyDescent="0.3">
      <c r="A165" s="75" t="str">
        <f>"19495"</f>
        <v>19495</v>
      </c>
      <c r="B165" s="76"/>
      <c r="C165" s="76" t="str">
        <f>"Sød Sengetids Børnete Ø"</f>
        <v>Sød Sengetids Børnete Ø</v>
      </c>
      <c r="D165" s="75" t="s">
        <v>378</v>
      </c>
      <c r="E165" s="75">
        <v>6</v>
      </c>
      <c r="F165" s="153">
        <v>19.95</v>
      </c>
      <c r="G165" s="77"/>
      <c r="H165" s="77" t="s">
        <v>48</v>
      </c>
      <c r="I165" s="78">
        <v>0.1</v>
      </c>
      <c r="J165" s="153">
        <v>36</v>
      </c>
      <c r="K165" s="79">
        <f t="shared" si="8"/>
        <v>0.1</v>
      </c>
      <c r="L165" s="76" t="str">
        <f t="shared" si="6"/>
        <v>457</v>
      </c>
      <c r="M165" s="80" t="str">
        <f t="shared" si="7"/>
        <v>Sonnentor</v>
      </c>
    </row>
    <row r="166" spans="1:13" ht="26.1" customHeight="1" x14ac:dyDescent="0.3">
      <c r="A166" s="75" t="str">
        <f>"19464"</f>
        <v>19464</v>
      </c>
      <c r="B166" s="76"/>
      <c r="C166" s="76" t="str">
        <f>"Timian Sonnentor Ø"</f>
        <v>Timian Sonnentor Ø</v>
      </c>
      <c r="D166" s="75" t="s">
        <v>437</v>
      </c>
      <c r="E166" s="75">
        <v>6</v>
      </c>
      <c r="F166" s="153">
        <v>14</v>
      </c>
      <c r="G166" s="77"/>
      <c r="H166" s="77" t="s">
        <v>48</v>
      </c>
      <c r="I166" s="78">
        <v>0.1</v>
      </c>
      <c r="J166" s="153">
        <v>25.95</v>
      </c>
      <c r="K166" s="79">
        <f t="shared" si="8"/>
        <v>0.1</v>
      </c>
      <c r="L166" s="76" t="str">
        <f t="shared" si="6"/>
        <v>457</v>
      </c>
      <c r="M166" s="80" t="str">
        <f t="shared" si="7"/>
        <v>Sonnentor</v>
      </c>
    </row>
    <row r="167" spans="1:13" ht="26.1" customHeight="1" x14ac:dyDescent="0.3">
      <c r="A167" s="75" t="str">
        <f>"13914"</f>
        <v>13914</v>
      </c>
      <c r="B167" s="76"/>
      <c r="C167" s="76" t="str">
        <f>"Vaniljepulver Sonnentor Ø"</f>
        <v>Vaniljepulver Sonnentor Ø</v>
      </c>
      <c r="D167" s="75" t="s">
        <v>356</v>
      </c>
      <c r="E167" s="75">
        <v>6</v>
      </c>
      <c r="F167" s="153">
        <v>90</v>
      </c>
      <c r="G167" s="77"/>
      <c r="H167" s="77" t="s">
        <v>48</v>
      </c>
      <c r="I167" s="78">
        <v>0.1</v>
      </c>
      <c r="J167" s="153">
        <v>163</v>
      </c>
      <c r="K167" s="79">
        <f t="shared" si="8"/>
        <v>0.1</v>
      </c>
      <c r="L167" s="76" t="str">
        <f t="shared" si="6"/>
        <v>457</v>
      </c>
      <c r="M167" s="80" t="str">
        <f t="shared" si="7"/>
        <v>Sonnentor</v>
      </c>
    </row>
    <row r="168" spans="1:13" ht="26.1" customHeight="1" x14ac:dyDescent="0.3">
      <c r="A168" s="75" t="str">
        <f>"19458"</f>
        <v>19458</v>
      </c>
      <c r="B168" s="76"/>
      <c r="C168" s="76" t="str">
        <f>"Vaniljesukker Sonnentor Ø"</f>
        <v>Vaniljesukker Sonnentor Ø</v>
      </c>
      <c r="D168" s="75" t="s">
        <v>401</v>
      </c>
      <c r="E168" s="75">
        <v>6</v>
      </c>
      <c r="F168" s="153">
        <v>34.950000000000003</v>
      </c>
      <c r="G168" s="77"/>
      <c r="H168" s="77" t="s">
        <v>48</v>
      </c>
      <c r="I168" s="78">
        <v>0.1</v>
      </c>
      <c r="J168" s="153">
        <v>62.95</v>
      </c>
      <c r="K168" s="79">
        <f t="shared" si="8"/>
        <v>0.1</v>
      </c>
      <c r="L168" s="76" t="str">
        <f t="shared" ref="L168:L170" si="9">"457"</f>
        <v>457</v>
      </c>
      <c r="M168" s="80" t="str">
        <f t="shared" ref="M168:M171" si="10">"Sonnentor"</f>
        <v>Sonnentor</v>
      </c>
    </row>
    <row r="169" spans="1:13" ht="26.1" customHeight="1" x14ac:dyDescent="0.3">
      <c r="A169" s="75" t="str">
        <f>"80031"</f>
        <v>80031</v>
      </c>
      <c r="B169" s="76"/>
      <c r="C169" s="76" t="str">
        <f>"Vinternat te Sonnentor Ø"</f>
        <v>Vinternat te Sonnentor Ø</v>
      </c>
      <c r="D169" s="75" t="s">
        <v>426</v>
      </c>
      <c r="E169" s="75">
        <v>6</v>
      </c>
      <c r="F169" s="153">
        <v>21</v>
      </c>
      <c r="G169" s="77"/>
      <c r="H169" s="77" t="s">
        <v>48</v>
      </c>
      <c r="I169" s="78">
        <v>0.1</v>
      </c>
      <c r="J169" s="153">
        <v>38.950000000000003</v>
      </c>
      <c r="K169" s="79">
        <f t="shared" si="8"/>
        <v>0.1</v>
      </c>
      <c r="L169" s="76" t="str">
        <f t="shared" si="9"/>
        <v>457</v>
      </c>
      <c r="M169" s="80" t="str">
        <f t="shared" si="10"/>
        <v>Sonnentor</v>
      </c>
    </row>
    <row r="170" spans="1:13" ht="26.1" customHeight="1" x14ac:dyDescent="0.3">
      <c r="A170" s="81" t="str">
        <f>"80706"</f>
        <v>80706</v>
      </c>
      <c r="B170" s="82"/>
      <c r="C170" s="82" t="str">
        <f>"Vinternat te Sonnentor Ø "</f>
        <v>Vinternat te Sonnentor Ø </v>
      </c>
      <c r="D170" s="81" t="s">
        <v>374</v>
      </c>
      <c r="E170" s="81">
        <v>6</v>
      </c>
      <c r="F170" s="171">
        <v>24</v>
      </c>
      <c r="G170" s="83"/>
      <c r="H170" s="83" t="s">
        <v>48</v>
      </c>
      <c r="I170" s="84">
        <v>0.1</v>
      </c>
      <c r="J170" s="171">
        <v>43.95</v>
      </c>
      <c r="K170" s="85">
        <f t="shared" si="8"/>
        <v>0.1</v>
      </c>
      <c r="L170" s="82" t="str">
        <f t="shared" si="9"/>
        <v>457</v>
      </c>
      <c r="M170" s="86" t="str">
        <f t="shared" si="10"/>
        <v>Sonnentor</v>
      </c>
    </row>
    <row r="171" spans="1:13" ht="26.1" customHeight="1" x14ac:dyDescent="0.3">
      <c r="A171" s="75">
        <v>43882</v>
      </c>
      <c r="B171" s="76"/>
      <c r="C171" s="76" t="s">
        <v>290</v>
      </c>
      <c r="D171" s="75" t="s">
        <v>628</v>
      </c>
      <c r="E171" s="75">
        <v>1</v>
      </c>
      <c r="F171" s="153">
        <v>1990.8</v>
      </c>
      <c r="G171" s="77"/>
      <c r="H171" s="77"/>
      <c r="I171" s="78"/>
      <c r="J171" s="153">
        <v>3660</v>
      </c>
      <c r="K171" s="79">
        <v>0.25</v>
      </c>
      <c r="L171" s="76"/>
      <c r="M171" s="86" t="str">
        <f t="shared" si="10"/>
        <v>Sonnentor</v>
      </c>
    </row>
    <row r="172" spans="1:13" ht="26.1" customHeight="1" x14ac:dyDescent="0.3">
      <c r="A172" s="174"/>
      <c r="B172" s="88"/>
      <c r="C172" s="88"/>
      <c r="D172" s="87"/>
      <c r="E172" s="87"/>
      <c r="F172" s="172"/>
      <c r="G172" s="89"/>
      <c r="H172" s="89"/>
      <c r="I172" s="90"/>
      <c r="J172" s="172"/>
      <c r="K172" s="91"/>
      <c r="L172" s="88"/>
      <c r="M172" s="92"/>
    </row>
    <row r="173" spans="1:13" ht="26.1" customHeight="1" x14ac:dyDescent="0.3">
      <c r="A173" s="93" t="str">
        <f>"2769"</f>
        <v>2769</v>
      </c>
      <c r="B173" s="94">
        <v>12</v>
      </c>
      <c r="C173" s="94" t="str">
        <f>"Henna cremefarve brun "</f>
        <v>Henna cremefarve brun </v>
      </c>
      <c r="D173" s="93" t="s">
        <v>370</v>
      </c>
      <c r="E173" s="93">
        <v>6</v>
      </c>
      <c r="F173" s="173">
        <v>48</v>
      </c>
      <c r="G173" s="95"/>
      <c r="H173" s="95" t="s">
        <v>48</v>
      </c>
      <c r="I173" s="96">
        <v>0.12</v>
      </c>
      <c r="J173" s="173">
        <v>96</v>
      </c>
      <c r="K173" s="97">
        <f t="shared" si="8"/>
        <v>0.12</v>
      </c>
      <c r="L173" s="94" t="str">
        <f t="shared" ref="L173:L188" si="11">"576"</f>
        <v>576</v>
      </c>
      <c r="M173" s="98" t="str">
        <f t="shared" ref="M173:M188" si="12">"Henna"</f>
        <v>Henna</v>
      </c>
    </row>
    <row r="174" spans="1:13" ht="26.1" customHeight="1" x14ac:dyDescent="0.3">
      <c r="A174" s="75" t="str">
        <f>"2780"</f>
        <v>2780</v>
      </c>
      <c r="B174" s="76">
        <v>36</v>
      </c>
      <c r="C174" s="76" t="str">
        <f>"Henna cremefarve kobber"</f>
        <v>Henna cremefarve kobber</v>
      </c>
      <c r="D174" s="75" t="s">
        <v>370</v>
      </c>
      <c r="E174" s="75">
        <v>6</v>
      </c>
      <c r="F174" s="153">
        <v>48</v>
      </c>
      <c r="G174" s="77"/>
      <c r="H174" s="77" t="s">
        <v>48</v>
      </c>
      <c r="I174" s="78">
        <v>0.12</v>
      </c>
      <c r="J174" s="153">
        <v>96</v>
      </c>
      <c r="K174" s="79">
        <f t="shared" si="8"/>
        <v>0.12</v>
      </c>
      <c r="L174" s="76" t="str">
        <f t="shared" si="11"/>
        <v>576</v>
      </c>
      <c r="M174" s="80" t="str">
        <f t="shared" si="12"/>
        <v>Henna</v>
      </c>
    </row>
    <row r="175" spans="1:13" ht="26.1" customHeight="1" x14ac:dyDescent="0.3">
      <c r="A175" s="75" t="str">
        <f>"2778"</f>
        <v>2778</v>
      </c>
      <c r="B175" s="76"/>
      <c r="C175" s="76" t="str">
        <f>"Henna cremefarve kobber blond"</f>
        <v>Henna cremefarve kobber blond</v>
      </c>
      <c r="D175" s="75" t="s">
        <v>370</v>
      </c>
      <c r="E175" s="75">
        <v>6</v>
      </c>
      <c r="F175" s="153">
        <v>48</v>
      </c>
      <c r="G175" s="77"/>
      <c r="H175" s="77" t="s">
        <v>48</v>
      </c>
      <c r="I175" s="78">
        <v>0.12</v>
      </c>
      <c r="J175" s="153">
        <v>96</v>
      </c>
      <c r="K175" s="79">
        <f t="shared" si="8"/>
        <v>0.12</v>
      </c>
      <c r="L175" s="76" t="str">
        <f t="shared" si="11"/>
        <v>576</v>
      </c>
      <c r="M175" s="80" t="str">
        <f t="shared" si="12"/>
        <v>Henna</v>
      </c>
    </row>
    <row r="176" spans="1:13" ht="26.1" customHeight="1" x14ac:dyDescent="0.3">
      <c r="A176" s="75" t="str">
        <f>"2779"</f>
        <v>2779</v>
      </c>
      <c r="B176" s="76"/>
      <c r="C176" s="76" t="str">
        <f>"Henna cremefarve mahogni"</f>
        <v>Henna cremefarve mahogni</v>
      </c>
      <c r="D176" s="75" t="s">
        <v>370</v>
      </c>
      <c r="E176" s="75">
        <v>6</v>
      </c>
      <c r="F176" s="153">
        <v>48</v>
      </c>
      <c r="G176" s="77"/>
      <c r="H176" s="77" t="s">
        <v>48</v>
      </c>
      <c r="I176" s="78">
        <v>0.12</v>
      </c>
      <c r="J176" s="153">
        <v>96</v>
      </c>
      <c r="K176" s="79">
        <f t="shared" si="8"/>
        <v>0.12</v>
      </c>
      <c r="L176" s="76" t="str">
        <f t="shared" si="11"/>
        <v>576</v>
      </c>
      <c r="M176" s="80" t="str">
        <f t="shared" si="12"/>
        <v>Henna</v>
      </c>
    </row>
    <row r="177" spans="1:13" ht="26.1" customHeight="1" x14ac:dyDescent="0.3">
      <c r="A177" s="75" t="str">
        <f>"2782"</f>
        <v>2782</v>
      </c>
      <c r="B177" s="76">
        <v>12</v>
      </c>
      <c r="C177" s="76" t="str">
        <f>"Henna cremefarve mørk mahogni"</f>
        <v>Henna cremefarve mørk mahogni</v>
      </c>
      <c r="D177" s="75" t="s">
        <v>370</v>
      </c>
      <c r="E177" s="75">
        <v>6</v>
      </c>
      <c r="F177" s="153">
        <v>48</v>
      </c>
      <c r="G177" s="77"/>
      <c r="H177" s="77" t="s">
        <v>48</v>
      </c>
      <c r="I177" s="78">
        <v>0.12</v>
      </c>
      <c r="J177" s="153">
        <v>96</v>
      </c>
      <c r="K177" s="79">
        <f t="shared" si="8"/>
        <v>0.12</v>
      </c>
      <c r="L177" s="76" t="str">
        <f t="shared" si="11"/>
        <v>576</v>
      </c>
      <c r="M177" s="80" t="str">
        <f t="shared" si="12"/>
        <v>Henna</v>
      </c>
    </row>
    <row r="178" spans="1:13" ht="26.1" customHeight="1" x14ac:dyDescent="0.3">
      <c r="A178" s="75" t="str">
        <f>"10085"</f>
        <v>10085</v>
      </c>
      <c r="B178" s="76">
        <v>12</v>
      </c>
      <c r="C178" s="76" t="str">
        <f>"Henna cremefarve sort"</f>
        <v>Henna cremefarve sort</v>
      </c>
      <c r="D178" s="75" t="s">
        <v>370</v>
      </c>
      <c r="E178" s="75">
        <v>6</v>
      </c>
      <c r="F178" s="153">
        <v>48</v>
      </c>
      <c r="G178" s="77"/>
      <c r="H178" s="77" t="s">
        <v>48</v>
      </c>
      <c r="I178" s="78">
        <v>0.12</v>
      </c>
      <c r="J178" s="153">
        <v>96</v>
      </c>
      <c r="K178" s="79">
        <f t="shared" si="8"/>
        <v>0.12</v>
      </c>
      <c r="L178" s="76" t="str">
        <f t="shared" si="11"/>
        <v>576</v>
      </c>
      <c r="M178" s="80" t="str">
        <f t="shared" si="12"/>
        <v>Henna</v>
      </c>
    </row>
    <row r="179" spans="1:13" ht="26.1" customHeight="1" x14ac:dyDescent="0.3">
      <c r="A179" s="75" t="str">
        <f>"19169"</f>
        <v>19169</v>
      </c>
      <c r="B179" s="76"/>
      <c r="C179" s="76" t="str">
        <f>"Henna hårbalsam "</f>
        <v>Henna hårbalsam </v>
      </c>
      <c r="D179" s="75" t="s">
        <v>355</v>
      </c>
      <c r="E179" s="75">
        <v>6</v>
      </c>
      <c r="F179" s="153">
        <v>28.5</v>
      </c>
      <c r="G179" s="77"/>
      <c r="H179" s="77" t="s">
        <v>48</v>
      </c>
      <c r="I179" s="78">
        <v>0.12</v>
      </c>
      <c r="J179" s="153">
        <v>57</v>
      </c>
      <c r="K179" s="79">
        <f t="shared" si="8"/>
        <v>0.12</v>
      </c>
      <c r="L179" s="76" t="str">
        <f t="shared" si="11"/>
        <v>576</v>
      </c>
      <c r="M179" s="80" t="str">
        <f t="shared" si="12"/>
        <v>Henna</v>
      </c>
    </row>
    <row r="180" spans="1:13" ht="26.1" customHeight="1" x14ac:dyDescent="0.3">
      <c r="A180" s="75" t="str">
        <f>"13814"</f>
        <v>13814</v>
      </c>
      <c r="B180" s="76"/>
      <c r="C180" s="76" t="str">
        <f>"Henna hårkur pulver "</f>
        <v>Henna hårkur pulver </v>
      </c>
      <c r="D180" s="75" t="s">
        <v>374</v>
      </c>
      <c r="E180" s="75">
        <v>6</v>
      </c>
      <c r="F180" s="153">
        <v>37</v>
      </c>
      <c r="G180" s="77"/>
      <c r="H180" s="77" t="s">
        <v>48</v>
      </c>
      <c r="I180" s="78">
        <v>0.12</v>
      </c>
      <c r="J180" s="153">
        <v>72</v>
      </c>
      <c r="K180" s="79">
        <f t="shared" si="8"/>
        <v>0.12</v>
      </c>
      <c r="L180" s="76" t="str">
        <f t="shared" si="11"/>
        <v>576</v>
      </c>
      <c r="M180" s="80" t="str">
        <f t="shared" si="12"/>
        <v>Henna</v>
      </c>
    </row>
    <row r="181" spans="1:13" ht="26.1" customHeight="1" x14ac:dyDescent="0.3">
      <c r="A181" s="75" t="str">
        <f>"19114"</f>
        <v>19114</v>
      </c>
      <c r="B181" s="76">
        <v>12</v>
      </c>
      <c r="C181" s="76" t="str">
        <f>"Henna pulver brun "</f>
        <v>Henna pulver brun </v>
      </c>
      <c r="D181" s="75" t="s">
        <v>374</v>
      </c>
      <c r="E181" s="75">
        <v>6</v>
      </c>
      <c r="F181" s="153">
        <v>37</v>
      </c>
      <c r="G181" s="77"/>
      <c r="H181" s="77" t="s">
        <v>48</v>
      </c>
      <c r="I181" s="78">
        <v>0.12</v>
      </c>
      <c r="J181" s="153">
        <v>72</v>
      </c>
      <c r="K181" s="79">
        <f t="shared" si="8"/>
        <v>0.12</v>
      </c>
      <c r="L181" s="76" t="str">
        <f t="shared" si="11"/>
        <v>576</v>
      </c>
      <c r="M181" s="80" t="str">
        <f t="shared" si="12"/>
        <v>Henna</v>
      </c>
    </row>
    <row r="182" spans="1:13" ht="26.1" customHeight="1" x14ac:dyDescent="0.3">
      <c r="A182" s="75" t="str">
        <f>"10116"</f>
        <v>10116</v>
      </c>
      <c r="B182" s="76"/>
      <c r="C182" s="76" t="str">
        <f>"Henna pulver gyldenblond "</f>
        <v>Henna pulver gyldenblond </v>
      </c>
      <c r="D182" s="75" t="s">
        <v>374</v>
      </c>
      <c r="E182" s="75">
        <v>6</v>
      </c>
      <c r="F182" s="153">
        <v>37</v>
      </c>
      <c r="G182" s="77"/>
      <c r="H182" s="77" t="s">
        <v>48</v>
      </c>
      <c r="I182" s="78">
        <v>0.12</v>
      </c>
      <c r="J182" s="153">
        <v>72</v>
      </c>
      <c r="K182" s="79">
        <f t="shared" si="8"/>
        <v>0.12</v>
      </c>
      <c r="L182" s="76" t="str">
        <f t="shared" si="11"/>
        <v>576</v>
      </c>
      <c r="M182" s="80" t="str">
        <f t="shared" si="12"/>
        <v>Henna</v>
      </c>
    </row>
    <row r="183" spans="1:13" ht="26.1" customHeight="1" x14ac:dyDescent="0.3">
      <c r="A183" s="75" t="str">
        <f>"2775"</f>
        <v>2775</v>
      </c>
      <c r="B183" s="76"/>
      <c r="C183" s="76" t="str">
        <f>"Henna pulver kastaniebrun "</f>
        <v>Henna pulver kastaniebrun </v>
      </c>
      <c r="D183" s="75" t="s">
        <v>374</v>
      </c>
      <c r="E183" s="75">
        <v>6</v>
      </c>
      <c r="F183" s="153">
        <v>37</v>
      </c>
      <c r="G183" s="77"/>
      <c r="H183" s="77" t="s">
        <v>48</v>
      </c>
      <c r="I183" s="78">
        <v>0.12</v>
      </c>
      <c r="J183" s="153">
        <v>72</v>
      </c>
      <c r="K183" s="79">
        <f t="shared" si="8"/>
        <v>0.12</v>
      </c>
      <c r="L183" s="76" t="str">
        <f t="shared" si="11"/>
        <v>576</v>
      </c>
      <c r="M183" s="80" t="str">
        <f t="shared" si="12"/>
        <v>Henna</v>
      </c>
    </row>
    <row r="184" spans="1:13" ht="26.1" customHeight="1" x14ac:dyDescent="0.3">
      <c r="A184" s="75" t="str">
        <f>"2776"</f>
        <v>2776</v>
      </c>
      <c r="B184" s="76">
        <v>12</v>
      </c>
      <c r="C184" s="76" t="str">
        <f>"Henna pulver kobber "</f>
        <v>Henna pulver kobber </v>
      </c>
      <c r="D184" s="75" t="s">
        <v>374</v>
      </c>
      <c r="E184" s="75">
        <v>6</v>
      </c>
      <c r="F184" s="153">
        <v>37</v>
      </c>
      <c r="G184" s="77"/>
      <c r="H184" s="77" t="s">
        <v>48</v>
      </c>
      <c r="I184" s="78">
        <v>0.12</v>
      </c>
      <c r="J184" s="153">
        <v>72</v>
      </c>
      <c r="K184" s="79">
        <f t="shared" si="8"/>
        <v>0.12</v>
      </c>
      <c r="L184" s="76" t="str">
        <f t="shared" si="11"/>
        <v>576</v>
      </c>
      <c r="M184" s="80" t="str">
        <f t="shared" si="12"/>
        <v>Henna</v>
      </c>
    </row>
    <row r="185" spans="1:13" ht="26.1" customHeight="1" x14ac:dyDescent="0.3">
      <c r="A185" s="75" t="str">
        <f>"2773"</f>
        <v>2773</v>
      </c>
      <c r="B185" s="76">
        <v>6</v>
      </c>
      <c r="C185" s="76" t="str">
        <f>"Henna pulver mahogni  "</f>
        <v>Henna pulver mahogni  </v>
      </c>
      <c r="D185" s="75" t="s">
        <v>374</v>
      </c>
      <c r="E185" s="75">
        <v>6</v>
      </c>
      <c r="F185" s="153">
        <v>37</v>
      </c>
      <c r="G185" s="77"/>
      <c r="H185" s="77" t="s">
        <v>48</v>
      </c>
      <c r="I185" s="78">
        <v>0.12</v>
      </c>
      <c r="J185" s="153">
        <v>72</v>
      </c>
      <c r="K185" s="79">
        <f t="shared" si="8"/>
        <v>0.12</v>
      </c>
      <c r="L185" s="76" t="str">
        <f t="shared" si="11"/>
        <v>576</v>
      </c>
      <c r="M185" s="80" t="str">
        <f t="shared" si="12"/>
        <v>Henna</v>
      </c>
    </row>
    <row r="186" spans="1:13" ht="26.1" customHeight="1" x14ac:dyDescent="0.3">
      <c r="A186" s="75" t="str">
        <f>"2774"</f>
        <v>2774</v>
      </c>
      <c r="B186" s="76">
        <v>12</v>
      </c>
      <c r="C186" s="76" t="str">
        <f>"Henna pulver mahogni mørk "</f>
        <v>Henna pulver mahogni mørk </v>
      </c>
      <c r="D186" s="75" t="s">
        <v>374</v>
      </c>
      <c r="E186" s="75">
        <v>6</v>
      </c>
      <c r="F186" s="153">
        <v>37</v>
      </c>
      <c r="G186" s="77"/>
      <c r="H186" s="77" t="s">
        <v>48</v>
      </c>
      <c r="I186" s="78">
        <v>0.12</v>
      </c>
      <c r="J186" s="153">
        <v>72</v>
      </c>
      <c r="K186" s="79">
        <f t="shared" si="8"/>
        <v>0.12</v>
      </c>
      <c r="L186" s="76" t="str">
        <f t="shared" si="11"/>
        <v>576</v>
      </c>
      <c r="M186" s="80" t="str">
        <f t="shared" si="12"/>
        <v>Henna</v>
      </c>
    </row>
    <row r="187" spans="1:13" ht="26.1" customHeight="1" x14ac:dyDescent="0.3">
      <c r="A187" s="75" t="str">
        <f>"2771"</f>
        <v>2771</v>
      </c>
      <c r="B187" s="76"/>
      <c r="C187" s="76" t="str">
        <f>"Henna pulver neutral "</f>
        <v>Henna pulver neutral </v>
      </c>
      <c r="D187" s="75" t="s">
        <v>374</v>
      </c>
      <c r="E187" s="75">
        <v>6</v>
      </c>
      <c r="F187" s="153">
        <v>37</v>
      </c>
      <c r="G187" s="77"/>
      <c r="H187" s="77" t="s">
        <v>48</v>
      </c>
      <c r="I187" s="78">
        <v>0.12</v>
      </c>
      <c r="J187" s="153">
        <v>72</v>
      </c>
      <c r="K187" s="79">
        <f t="shared" si="8"/>
        <v>0.12</v>
      </c>
      <c r="L187" s="76" t="str">
        <f t="shared" si="11"/>
        <v>576</v>
      </c>
      <c r="M187" s="80" t="str">
        <f t="shared" si="12"/>
        <v>Henna</v>
      </c>
    </row>
    <row r="188" spans="1:13" ht="26.1" customHeight="1" x14ac:dyDescent="0.3">
      <c r="A188" s="75" t="str">
        <f>"2770"</f>
        <v>2770</v>
      </c>
      <c r="B188" s="76"/>
      <c r="C188" s="76" t="str">
        <f>"Henna pulver sort "</f>
        <v>Henna pulver sort </v>
      </c>
      <c r="D188" s="75" t="s">
        <v>374</v>
      </c>
      <c r="E188" s="75">
        <v>6</v>
      </c>
      <c r="F188" s="153">
        <v>37</v>
      </c>
      <c r="G188" s="77"/>
      <c r="H188" s="77" t="s">
        <v>48</v>
      </c>
      <c r="I188" s="78">
        <v>0.12</v>
      </c>
      <c r="J188" s="153">
        <v>72</v>
      </c>
      <c r="K188" s="79">
        <f t="shared" si="8"/>
        <v>0.12</v>
      </c>
      <c r="L188" s="76" t="str">
        <f t="shared" si="11"/>
        <v>576</v>
      </c>
      <c r="M188" s="80" t="str">
        <f t="shared" si="12"/>
        <v>Henna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2" manualBreakCount="2">
    <brk id="129" max="12" man="1"/>
    <brk id="158" max="12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>
    <pageSetUpPr fitToPage="1"/>
  </sheetPr>
  <dimension ref="A1:M76"/>
  <sheetViews>
    <sheetView view="pageBreakPreview" topLeftCell="A43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620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"17444"</f>
        <v>17444</v>
      </c>
      <c r="B20" s="76"/>
      <c r="C20" s="76" t="str">
        <f>"Derma hand håndsprit gel"</f>
        <v>Derma hand håndsprit gel</v>
      </c>
      <c r="D20" s="75" t="s">
        <v>351</v>
      </c>
      <c r="E20" s="75">
        <v>8</v>
      </c>
      <c r="F20" s="153">
        <v>9.61</v>
      </c>
      <c r="G20" s="77"/>
      <c r="H20" s="77" t="s">
        <v>48</v>
      </c>
      <c r="I20" s="78">
        <v>0.3</v>
      </c>
      <c r="J20" s="153">
        <v>24.95</v>
      </c>
      <c r="K20" s="79">
        <f>I20</f>
        <v>0.3</v>
      </c>
      <c r="L20" s="76" t="str">
        <f>"128"</f>
        <v>128</v>
      </c>
      <c r="M20" s="80" t="str">
        <f>"Derma"</f>
        <v>Derma</v>
      </c>
    </row>
    <row r="21" spans="1:13" ht="26.1" customHeight="1" x14ac:dyDescent="0.3">
      <c r="A21" s="81" t="str">
        <f>"17445"</f>
        <v>17445</v>
      </c>
      <c r="B21" s="82"/>
      <c r="C21" s="82" t="str">
        <f>"Derma hand håndsprit gel"</f>
        <v>Derma hand håndsprit gel</v>
      </c>
      <c r="D21" s="81" t="s">
        <v>355</v>
      </c>
      <c r="E21" s="81">
        <v>6</v>
      </c>
      <c r="F21" s="171">
        <v>14.52</v>
      </c>
      <c r="G21" s="83"/>
      <c r="H21" s="83" t="s">
        <v>48</v>
      </c>
      <c r="I21" s="84">
        <v>0.3</v>
      </c>
      <c r="J21" s="171">
        <v>34.950000000000003</v>
      </c>
      <c r="K21" s="85">
        <f t="shared" ref="K21:K76" si="0">I21</f>
        <v>0.3</v>
      </c>
      <c r="L21" s="82" t="str">
        <f>"128"</f>
        <v>128</v>
      </c>
      <c r="M21" s="86" t="str">
        <f>"Derma"</f>
        <v>Derma</v>
      </c>
    </row>
    <row r="22" spans="1:13" ht="26.1" customHeight="1" x14ac:dyDescent="0.3">
      <c r="A22" s="174"/>
      <c r="B22" s="88"/>
      <c r="C22" s="88"/>
      <c r="D22" s="87"/>
      <c r="E22" s="87"/>
      <c r="F22" s="172"/>
      <c r="G22" s="89"/>
      <c r="H22" s="89"/>
      <c r="I22" s="90"/>
      <c r="J22" s="172"/>
      <c r="K22" s="91"/>
      <c r="L22" s="88"/>
      <c r="M22" s="92"/>
    </row>
    <row r="23" spans="1:13" ht="26.1" customHeight="1" x14ac:dyDescent="0.3">
      <c r="A23" s="93" t="str">
        <f>"26797"</f>
        <v>26797</v>
      </c>
      <c r="B23" s="94"/>
      <c r="C23" s="94" t="str">
        <f>"Derma Man Roll-on"</f>
        <v>Derma Man Roll-on</v>
      </c>
      <c r="D23" s="93" t="s">
        <v>352</v>
      </c>
      <c r="E23" s="93">
        <v>6</v>
      </c>
      <c r="F23" s="173">
        <v>24.7</v>
      </c>
      <c r="G23" s="95"/>
      <c r="H23" s="95" t="s">
        <v>48</v>
      </c>
      <c r="I23" s="96">
        <v>0.3</v>
      </c>
      <c r="J23" s="173">
        <v>49.95</v>
      </c>
      <c r="K23" s="97">
        <f t="shared" si="0"/>
        <v>0.3</v>
      </c>
      <c r="L23" s="94" t="str">
        <f>"131"</f>
        <v>131</v>
      </c>
      <c r="M23" s="98" t="str">
        <f>"Derma  Man"</f>
        <v>Derma  Man</v>
      </c>
    </row>
    <row r="24" spans="1:13" ht="26.1" customHeight="1" x14ac:dyDescent="0.3">
      <c r="A24" s="75" t="str">
        <f>"17560"</f>
        <v>17560</v>
      </c>
      <c r="B24" s="76"/>
      <c r="C24" s="76" t="str">
        <f>"Derma Man shower gel"</f>
        <v>Derma Man shower gel</v>
      </c>
      <c r="D24" s="75" t="s">
        <v>357</v>
      </c>
      <c r="E24" s="75">
        <v>6</v>
      </c>
      <c r="F24" s="153">
        <v>19.940000000000001</v>
      </c>
      <c r="G24" s="77"/>
      <c r="H24" s="77" t="s">
        <v>48</v>
      </c>
      <c r="I24" s="78">
        <v>0.3</v>
      </c>
      <c r="J24" s="153">
        <v>39.950000000000003</v>
      </c>
      <c r="K24" s="79">
        <f t="shared" si="0"/>
        <v>0.3</v>
      </c>
      <c r="L24" s="76" t="str">
        <f>"131"</f>
        <v>131</v>
      </c>
      <c r="M24" s="80" t="str">
        <f>"Derma  Man"</f>
        <v>Derma  Man</v>
      </c>
    </row>
    <row r="25" spans="1:13" ht="26.1" customHeight="1" x14ac:dyDescent="0.3">
      <c r="A25" s="75" t="str">
        <f>"17450"</f>
        <v>17450</v>
      </c>
      <c r="B25" s="76"/>
      <c r="C25" s="76" t="str">
        <f>"Derma Man aftershave balm"</f>
        <v>Derma Man aftershave balm</v>
      </c>
      <c r="D25" s="75" t="s">
        <v>352</v>
      </c>
      <c r="E25" s="75">
        <v>6</v>
      </c>
      <c r="F25" s="153">
        <v>32.51</v>
      </c>
      <c r="G25" s="77"/>
      <c r="H25" s="77" t="s">
        <v>48</v>
      </c>
      <c r="I25" s="78">
        <v>0.3</v>
      </c>
      <c r="J25" s="153">
        <v>75.95</v>
      </c>
      <c r="K25" s="79">
        <f t="shared" si="0"/>
        <v>0.3</v>
      </c>
      <c r="L25" s="76" t="str">
        <f>"131"</f>
        <v>131</v>
      </c>
      <c r="M25" s="80" t="str">
        <f>"Derma  Man"</f>
        <v>Derma  Man</v>
      </c>
    </row>
    <row r="26" spans="1:13" ht="26.1" customHeight="1" x14ac:dyDescent="0.3">
      <c r="A26" s="75" t="str">
        <f>"17449"</f>
        <v>17449</v>
      </c>
      <c r="B26" s="76"/>
      <c r="C26" s="76" t="str">
        <f>"Derma Man face cream"</f>
        <v>Derma Man face cream</v>
      </c>
      <c r="D26" s="75" t="s">
        <v>352</v>
      </c>
      <c r="E26" s="75">
        <v>6</v>
      </c>
      <c r="F26" s="153">
        <v>32.51</v>
      </c>
      <c r="G26" s="77"/>
      <c r="H26" s="77" t="s">
        <v>48</v>
      </c>
      <c r="I26" s="78">
        <v>0.3</v>
      </c>
      <c r="J26" s="153">
        <v>75.95</v>
      </c>
      <c r="K26" s="79">
        <f t="shared" si="0"/>
        <v>0.3</v>
      </c>
      <c r="L26" s="76" t="str">
        <f>"131"</f>
        <v>131</v>
      </c>
      <c r="M26" s="80" t="str">
        <f>"Derma  Man"</f>
        <v>Derma  Man</v>
      </c>
    </row>
    <row r="27" spans="1:13" ht="26.1" customHeight="1" x14ac:dyDescent="0.3">
      <c r="A27" s="81" t="str">
        <f>"17452"</f>
        <v>17452</v>
      </c>
      <c r="B27" s="82"/>
      <c r="C27" s="82" t="str">
        <f>"Derma Man mud wax"</f>
        <v>Derma Man mud wax</v>
      </c>
      <c r="D27" s="81" t="s">
        <v>353</v>
      </c>
      <c r="E27" s="81">
        <v>6</v>
      </c>
      <c r="F27" s="171">
        <v>23.48</v>
      </c>
      <c r="G27" s="83"/>
      <c r="H27" s="83" t="s">
        <v>48</v>
      </c>
      <c r="I27" s="84">
        <v>0.3</v>
      </c>
      <c r="J27" s="171">
        <v>55.95</v>
      </c>
      <c r="K27" s="85">
        <f t="shared" si="0"/>
        <v>0.3</v>
      </c>
      <c r="L27" s="82" t="str">
        <f>"131"</f>
        <v>131</v>
      </c>
      <c r="M27" s="86" t="str">
        <f>"Derma  Man"</f>
        <v>Derma  Man</v>
      </c>
    </row>
    <row r="28" spans="1:13" ht="26.1" customHeight="1" x14ac:dyDescent="0.3">
      <c r="A28" s="174"/>
      <c r="B28" s="88"/>
      <c r="C28" s="88"/>
      <c r="D28" s="87"/>
      <c r="E28" s="87"/>
      <c r="F28" s="172"/>
      <c r="G28" s="89"/>
      <c r="H28" s="89"/>
      <c r="I28" s="90"/>
      <c r="J28" s="172"/>
      <c r="K28" s="91"/>
      <c r="L28" s="88"/>
      <c r="M28" s="92"/>
    </row>
    <row r="29" spans="1:13" ht="26.1" customHeight="1" x14ac:dyDescent="0.3">
      <c r="A29" s="93" t="str">
        <f>"17403"</f>
        <v>17403</v>
      </c>
      <c r="B29" s="94"/>
      <c r="C29" s="94" t="str">
        <f>"Derma Eco baby creme "</f>
        <v>Derma Eco baby creme </v>
      </c>
      <c r="D29" s="93" t="s">
        <v>351</v>
      </c>
      <c r="E29" s="93">
        <v>6</v>
      </c>
      <c r="F29" s="173">
        <v>14.64</v>
      </c>
      <c r="G29" s="95"/>
      <c r="H29" s="95" t="s">
        <v>48</v>
      </c>
      <c r="I29" s="96">
        <v>0.3</v>
      </c>
      <c r="J29" s="173">
        <v>34.950000000000003</v>
      </c>
      <c r="K29" s="97">
        <f t="shared" si="0"/>
        <v>0.3</v>
      </c>
      <c r="L29" s="94" t="str">
        <f>"133"</f>
        <v>133</v>
      </c>
      <c r="M29" s="98" t="str">
        <f>"Derma Eco Baby"</f>
        <v>Derma Eco Baby</v>
      </c>
    </row>
    <row r="30" spans="1:13" ht="26.1" customHeight="1" x14ac:dyDescent="0.3">
      <c r="A30" s="75" t="str">
        <f>"17474"</f>
        <v>17474</v>
      </c>
      <c r="B30" s="76"/>
      <c r="C30" s="76" t="str">
        <f>"Derma Eco baby olie "</f>
        <v>Derma Eco baby olie </v>
      </c>
      <c r="D30" s="75" t="s">
        <v>359</v>
      </c>
      <c r="E30" s="75">
        <v>6</v>
      </c>
      <c r="F30" s="153">
        <v>15.14</v>
      </c>
      <c r="G30" s="77"/>
      <c r="H30" s="77" t="s">
        <v>48</v>
      </c>
      <c r="I30" s="78">
        <v>0.3</v>
      </c>
      <c r="J30" s="153">
        <v>34.950000000000003</v>
      </c>
      <c r="K30" s="79">
        <f t="shared" si="0"/>
        <v>0.3</v>
      </c>
      <c r="L30" s="76" t="str">
        <f>"133"</f>
        <v>133</v>
      </c>
      <c r="M30" s="80" t="str">
        <f>"Derma Eco Baby"</f>
        <v>Derma Eco Baby</v>
      </c>
    </row>
    <row r="31" spans="1:13" ht="26.1" customHeight="1" x14ac:dyDescent="0.3">
      <c r="A31" s="75" t="str">
        <f>"17473"</f>
        <v>17473</v>
      </c>
      <c r="B31" s="76"/>
      <c r="C31" s="76" t="str">
        <f>"Derma Eco baby salve"</f>
        <v>Derma Eco baby salve</v>
      </c>
      <c r="D31" s="75" t="s">
        <v>351</v>
      </c>
      <c r="E31" s="75">
        <v>6</v>
      </c>
      <c r="F31" s="153">
        <v>16.059999999999999</v>
      </c>
      <c r="G31" s="77"/>
      <c r="H31" s="77" t="s">
        <v>48</v>
      </c>
      <c r="I31" s="78">
        <v>0.3</v>
      </c>
      <c r="J31" s="153">
        <v>34.950000000000003</v>
      </c>
      <c r="K31" s="79">
        <f t="shared" si="0"/>
        <v>0.3</v>
      </c>
      <c r="L31" s="76" t="str">
        <f>"133"</f>
        <v>133</v>
      </c>
      <c r="M31" s="80" t="str">
        <f>"Derma Eco Baby"</f>
        <v>Derma Eco Baby</v>
      </c>
    </row>
    <row r="32" spans="1:13" ht="26.1" customHeight="1" x14ac:dyDescent="0.3">
      <c r="A32" s="75" t="str">
        <f>"17472"</f>
        <v>17472</v>
      </c>
      <c r="B32" s="76"/>
      <c r="C32" s="76" t="str">
        <f>"Derma Eco baby shampoo, bad"</f>
        <v>Derma Eco baby shampoo, bad</v>
      </c>
      <c r="D32" s="75" t="s">
        <v>359</v>
      </c>
      <c r="E32" s="75">
        <v>6</v>
      </c>
      <c r="F32" s="153">
        <v>15.15</v>
      </c>
      <c r="G32" s="77"/>
      <c r="H32" s="77" t="s">
        <v>48</v>
      </c>
      <c r="I32" s="78">
        <v>0.3</v>
      </c>
      <c r="J32" s="153">
        <v>34.950000000000003</v>
      </c>
      <c r="K32" s="79">
        <f t="shared" si="0"/>
        <v>0.3</v>
      </c>
      <c r="L32" s="76" t="str">
        <f>"133"</f>
        <v>133</v>
      </c>
      <c r="M32" s="80" t="str">
        <f>"Derma Eco Baby"</f>
        <v>Derma Eco Baby</v>
      </c>
    </row>
    <row r="33" spans="1:13" ht="26.1" customHeight="1" x14ac:dyDescent="0.3">
      <c r="A33" s="81" t="str">
        <f>"17440"</f>
        <v>17440</v>
      </c>
      <c r="B33" s="82"/>
      <c r="C33" s="82" t="str">
        <f>"Derma Eco baby vådserviet"</f>
        <v>Derma Eco baby vådserviet</v>
      </c>
      <c r="D33" s="81" t="s">
        <v>367</v>
      </c>
      <c r="E33" s="81">
        <v>8</v>
      </c>
      <c r="F33" s="171">
        <v>21</v>
      </c>
      <c r="G33" s="83"/>
      <c r="H33" s="83" t="s">
        <v>48</v>
      </c>
      <c r="I33" s="84">
        <v>0.3</v>
      </c>
      <c r="J33" s="171">
        <v>39.950000000000003</v>
      </c>
      <c r="K33" s="85">
        <f t="shared" si="0"/>
        <v>0.3</v>
      </c>
      <c r="L33" s="82" t="str">
        <f>"133"</f>
        <v>133</v>
      </c>
      <c r="M33" s="86" t="str">
        <f>"Derma Eco Baby"</f>
        <v>Derma Eco Baby</v>
      </c>
    </row>
    <row r="34" spans="1:13" ht="26.1" customHeight="1" x14ac:dyDescent="0.3">
      <c r="A34" s="174"/>
      <c r="B34" s="88"/>
      <c r="C34" s="88"/>
      <c r="D34" s="87"/>
      <c r="E34" s="87"/>
      <c r="F34" s="172"/>
      <c r="G34" s="89"/>
      <c r="H34" s="89"/>
      <c r="I34" s="90"/>
      <c r="J34" s="172"/>
      <c r="K34" s="91"/>
      <c r="L34" s="88"/>
      <c r="M34" s="92"/>
    </row>
    <row r="35" spans="1:13" ht="26.1" customHeight="1" x14ac:dyDescent="0.3">
      <c r="A35" s="93" t="str">
        <f>"19444"</f>
        <v>19444</v>
      </c>
      <c r="B35" s="94"/>
      <c r="C35" s="94" t="str">
        <f>"Derma Eco woman balsam"</f>
        <v>Derma Eco woman balsam</v>
      </c>
      <c r="D35" s="93" t="s">
        <v>355</v>
      </c>
      <c r="E35" s="93">
        <v>6</v>
      </c>
      <c r="F35" s="173">
        <v>22.99</v>
      </c>
      <c r="G35" s="95"/>
      <c r="H35" s="95" t="s">
        <v>48</v>
      </c>
      <c r="I35" s="96">
        <v>0.3</v>
      </c>
      <c r="J35" s="173">
        <v>49.95</v>
      </c>
      <c r="K35" s="97">
        <f t="shared" si="0"/>
        <v>0.3</v>
      </c>
      <c r="L35" s="94" t="str">
        <f t="shared" ref="L35:L48" si="1">"134"</f>
        <v>134</v>
      </c>
      <c r="M35" s="98" t="str">
        <f t="shared" ref="M35:M48" si="2">"Derma Eco Woman"</f>
        <v>Derma Eco Woman</v>
      </c>
    </row>
    <row r="36" spans="1:13" ht="26.1" customHeight="1" x14ac:dyDescent="0.3">
      <c r="A36" s="75" t="str">
        <f>"17548"</f>
        <v>17548</v>
      </c>
      <c r="B36" s="76"/>
      <c r="C36" s="76" t="str">
        <f>"Derma Eco woman body oil"</f>
        <v>Derma Eco woman body oil</v>
      </c>
      <c r="D36" s="75" t="s">
        <v>400</v>
      </c>
      <c r="E36" s="75">
        <v>6</v>
      </c>
      <c r="F36" s="153">
        <v>44.65</v>
      </c>
      <c r="G36" s="77"/>
      <c r="H36" s="77" t="s">
        <v>48</v>
      </c>
      <c r="I36" s="78">
        <v>0.3</v>
      </c>
      <c r="J36" s="153">
        <v>89.95</v>
      </c>
      <c r="K36" s="79">
        <f t="shared" si="0"/>
        <v>0.3</v>
      </c>
      <c r="L36" s="76" t="str">
        <f t="shared" si="1"/>
        <v>134</v>
      </c>
      <c r="M36" s="80" t="str">
        <f t="shared" si="2"/>
        <v>Derma Eco Woman</v>
      </c>
    </row>
    <row r="37" spans="1:13" ht="26.1" customHeight="1" x14ac:dyDescent="0.3">
      <c r="A37" s="75" t="str">
        <f>"19539"</f>
        <v>19539</v>
      </c>
      <c r="B37" s="76"/>
      <c r="C37" s="76" t="str">
        <f>"Derma Eco woman bodyshampoo"</f>
        <v>Derma Eco woman bodyshampoo</v>
      </c>
      <c r="D37" s="75" t="s">
        <v>355</v>
      </c>
      <c r="E37" s="75">
        <v>6</v>
      </c>
      <c r="F37" s="153">
        <v>22.99</v>
      </c>
      <c r="G37" s="77"/>
      <c r="H37" s="77" t="s">
        <v>48</v>
      </c>
      <c r="I37" s="78">
        <v>0.3</v>
      </c>
      <c r="J37" s="153">
        <v>49.95</v>
      </c>
      <c r="K37" s="79">
        <f t="shared" si="0"/>
        <v>0.3</v>
      </c>
      <c r="L37" s="76" t="str">
        <f t="shared" si="1"/>
        <v>134</v>
      </c>
      <c r="M37" s="80" t="str">
        <f t="shared" si="2"/>
        <v>Derma Eco Woman</v>
      </c>
    </row>
    <row r="38" spans="1:13" ht="26.1" customHeight="1" x14ac:dyDescent="0.3">
      <c r="A38" s="75" t="str">
        <f>"26554"</f>
        <v>26554</v>
      </c>
      <c r="B38" s="76"/>
      <c r="C38" s="76" t="str">
        <f>"Derma Eco woman intimate "</f>
        <v xml:space="preserve">Derma Eco woman intimate </v>
      </c>
      <c r="D38" s="75" t="s">
        <v>359</v>
      </c>
      <c r="E38" s="75">
        <v>6</v>
      </c>
      <c r="F38" s="153">
        <v>29.71</v>
      </c>
      <c r="G38" s="77"/>
      <c r="H38" s="77" t="s">
        <v>48</v>
      </c>
      <c r="I38" s="78">
        <v>0.3</v>
      </c>
      <c r="J38" s="153">
        <v>59.95</v>
      </c>
      <c r="K38" s="79">
        <f t="shared" si="0"/>
        <v>0.3</v>
      </c>
      <c r="L38" s="76" t="str">
        <f t="shared" si="1"/>
        <v>134</v>
      </c>
      <c r="M38" s="80" t="str">
        <f t="shared" si="2"/>
        <v>Derma Eco Woman</v>
      </c>
    </row>
    <row r="39" spans="1:13" ht="26.1" customHeight="1" x14ac:dyDescent="0.3">
      <c r="A39" s="75" t="str">
        <f>"26559"</f>
        <v>26559</v>
      </c>
      <c r="B39" s="76"/>
      <c r="C39" s="76" t="str">
        <f>"Derma Eco Woman Intimate Soap"</f>
        <v>Derma Eco Woman Intimate Soap</v>
      </c>
      <c r="D39" s="75" t="s">
        <v>359</v>
      </c>
      <c r="E39" s="75">
        <v>6</v>
      </c>
      <c r="F39" s="153">
        <v>29.71</v>
      </c>
      <c r="G39" s="77"/>
      <c r="H39" s="77" t="s">
        <v>48</v>
      </c>
      <c r="I39" s="78">
        <v>0.3</v>
      </c>
      <c r="J39" s="153">
        <v>59.95</v>
      </c>
      <c r="K39" s="79">
        <f t="shared" si="0"/>
        <v>0.3</v>
      </c>
      <c r="L39" s="76" t="str">
        <f t="shared" si="1"/>
        <v>134</v>
      </c>
      <c r="M39" s="80" t="str">
        <f t="shared" si="2"/>
        <v>Derma Eco Woman</v>
      </c>
    </row>
    <row r="40" spans="1:13" ht="26.1" customHeight="1" x14ac:dyDescent="0.3">
      <c r="A40" s="75" t="str">
        <f>"17479"</f>
        <v>17479</v>
      </c>
      <c r="B40" s="76"/>
      <c r="C40" s="76" t="str">
        <f>"Derma Eco woman 24h normal"</f>
        <v>Derma Eco woman 24h normal</v>
      </c>
      <c r="D40" s="75" t="s">
        <v>352</v>
      </c>
      <c r="E40" s="75">
        <v>6</v>
      </c>
      <c r="F40" s="153">
        <v>34.56</v>
      </c>
      <c r="G40" s="77"/>
      <c r="H40" s="77" t="s">
        <v>48</v>
      </c>
      <c r="I40" s="78">
        <v>0.3</v>
      </c>
      <c r="J40" s="153">
        <v>79.95</v>
      </c>
      <c r="K40" s="79">
        <f t="shared" si="0"/>
        <v>0.3</v>
      </c>
      <c r="L40" s="76" t="str">
        <f t="shared" si="1"/>
        <v>134</v>
      </c>
      <c r="M40" s="80" t="str">
        <f t="shared" si="2"/>
        <v>Derma Eco Woman</v>
      </c>
    </row>
    <row r="41" spans="1:13" ht="26.1" customHeight="1" x14ac:dyDescent="0.3">
      <c r="A41" s="75" t="str">
        <f>"17483"</f>
        <v>17483</v>
      </c>
      <c r="B41" s="76"/>
      <c r="C41" s="76" t="str">
        <f>"Derma Eco woman 24h tør"</f>
        <v>Derma Eco woman 24h tør</v>
      </c>
      <c r="D41" s="75" t="s">
        <v>352</v>
      </c>
      <c r="E41" s="75">
        <v>6</v>
      </c>
      <c r="F41" s="153">
        <v>34.56</v>
      </c>
      <c r="G41" s="77"/>
      <c r="H41" s="77" t="s">
        <v>48</v>
      </c>
      <c r="I41" s="78">
        <v>0.3</v>
      </c>
      <c r="J41" s="153">
        <v>79.95</v>
      </c>
      <c r="K41" s="79">
        <f t="shared" si="0"/>
        <v>0.3</v>
      </c>
      <c r="L41" s="76" t="str">
        <f t="shared" si="1"/>
        <v>134</v>
      </c>
      <c r="M41" s="80" t="str">
        <f t="shared" si="2"/>
        <v>Derma Eco Woman</v>
      </c>
    </row>
    <row r="42" spans="1:13" ht="26.1" customHeight="1" x14ac:dyDescent="0.3">
      <c r="A42" s="75" t="str">
        <f>"17481"</f>
        <v>17481</v>
      </c>
      <c r="B42" s="76"/>
      <c r="C42" s="76" t="str">
        <f>"Derma Eco woman bodylotion"</f>
        <v>Derma Eco woman bodylotion</v>
      </c>
      <c r="D42" s="75" t="s">
        <v>392</v>
      </c>
      <c r="E42" s="75">
        <v>6</v>
      </c>
      <c r="F42" s="153">
        <v>37</v>
      </c>
      <c r="G42" s="77"/>
      <c r="H42" s="77" t="s">
        <v>48</v>
      </c>
      <c r="I42" s="78">
        <v>0.3</v>
      </c>
      <c r="J42" s="153">
        <v>79.95</v>
      </c>
      <c r="K42" s="79">
        <f t="shared" si="0"/>
        <v>0.3</v>
      </c>
      <c r="L42" s="76" t="str">
        <f t="shared" si="1"/>
        <v>134</v>
      </c>
      <c r="M42" s="80" t="str">
        <f t="shared" si="2"/>
        <v>Derma Eco Woman</v>
      </c>
    </row>
    <row r="43" spans="1:13" ht="26.1" customHeight="1" x14ac:dyDescent="0.3">
      <c r="A43" s="75" t="str">
        <f>"17480"</f>
        <v>17480</v>
      </c>
      <c r="B43" s="76"/>
      <c r="C43" s="76" t="str">
        <f>"Derma Eco woman bodylotion "</f>
        <v>Derma Eco woman bodylotion </v>
      </c>
      <c r="D43" s="75" t="s">
        <v>357</v>
      </c>
      <c r="E43" s="75">
        <v>6</v>
      </c>
      <c r="F43" s="153">
        <v>24.65</v>
      </c>
      <c r="G43" s="77"/>
      <c r="H43" s="77" t="s">
        <v>48</v>
      </c>
      <c r="I43" s="78">
        <v>0.3</v>
      </c>
      <c r="J43" s="153">
        <v>49.95</v>
      </c>
      <c r="K43" s="79">
        <f t="shared" si="0"/>
        <v>0.3</v>
      </c>
      <c r="L43" s="76" t="str">
        <f t="shared" si="1"/>
        <v>134</v>
      </c>
      <c r="M43" s="80" t="str">
        <f t="shared" si="2"/>
        <v>Derma Eco Woman</v>
      </c>
    </row>
    <row r="44" spans="1:13" ht="26.1" customHeight="1" x14ac:dyDescent="0.3">
      <c r="A44" s="75" t="str">
        <f>"17482"</f>
        <v>17482</v>
      </c>
      <c r="B44" s="76"/>
      <c r="C44" s="76" t="str">
        <f>"Derma Eco woman håndcreme "</f>
        <v>Derma Eco woman håndcreme </v>
      </c>
      <c r="D44" s="75" t="s">
        <v>353</v>
      </c>
      <c r="E44" s="75">
        <v>6</v>
      </c>
      <c r="F44" s="153">
        <v>23.2</v>
      </c>
      <c r="G44" s="77"/>
      <c r="H44" s="77" t="s">
        <v>48</v>
      </c>
      <c r="I44" s="78">
        <v>0.3</v>
      </c>
      <c r="J44" s="153">
        <v>49.95</v>
      </c>
      <c r="K44" s="79">
        <f t="shared" si="0"/>
        <v>0.3</v>
      </c>
      <c r="L44" s="76" t="str">
        <f t="shared" si="1"/>
        <v>134</v>
      </c>
      <c r="M44" s="80" t="str">
        <f t="shared" si="2"/>
        <v>Derma Eco Woman</v>
      </c>
    </row>
    <row r="45" spans="1:13" ht="26.1" customHeight="1" x14ac:dyDescent="0.3">
      <c r="A45" s="75" t="str">
        <f>"17475"</f>
        <v>17475</v>
      </c>
      <c r="B45" s="76"/>
      <c r="C45" s="76" t="str">
        <f>"Derma Eco woman makeupfjerner"</f>
        <v>Derma Eco woman makeupfjerner</v>
      </c>
      <c r="D45" s="75" t="s">
        <v>439</v>
      </c>
      <c r="E45" s="75">
        <v>6</v>
      </c>
      <c r="F45" s="153">
        <v>25.25</v>
      </c>
      <c r="G45" s="77"/>
      <c r="H45" s="77" t="s">
        <v>48</v>
      </c>
      <c r="I45" s="78">
        <v>0.3</v>
      </c>
      <c r="J45" s="153">
        <v>59.95</v>
      </c>
      <c r="K45" s="79">
        <f t="shared" si="0"/>
        <v>0.3</v>
      </c>
      <c r="L45" s="76" t="str">
        <f t="shared" si="1"/>
        <v>134</v>
      </c>
      <c r="M45" s="80" t="str">
        <f t="shared" si="2"/>
        <v>Derma Eco Woman</v>
      </c>
    </row>
    <row r="46" spans="1:13" ht="26.1" customHeight="1" x14ac:dyDescent="0.3">
      <c r="A46" s="75" t="str">
        <f>"17478"</f>
        <v>17478</v>
      </c>
      <c r="B46" s="76"/>
      <c r="C46" s="76" t="str">
        <f>"Derma Eco woman rensegel"</f>
        <v>Derma Eco woman rensegel</v>
      </c>
      <c r="D46" s="75" t="s">
        <v>359</v>
      </c>
      <c r="E46" s="75">
        <v>6</v>
      </c>
      <c r="F46" s="153">
        <v>25.34</v>
      </c>
      <c r="G46" s="77"/>
      <c r="H46" s="77" t="s">
        <v>48</v>
      </c>
      <c r="I46" s="78">
        <v>0.3</v>
      </c>
      <c r="J46" s="153">
        <v>59.95</v>
      </c>
      <c r="K46" s="79">
        <f t="shared" si="0"/>
        <v>0.3</v>
      </c>
      <c r="L46" s="76" t="str">
        <f t="shared" si="1"/>
        <v>134</v>
      </c>
      <c r="M46" s="80" t="str">
        <f t="shared" si="2"/>
        <v>Derma Eco Woman</v>
      </c>
    </row>
    <row r="47" spans="1:13" ht="26.1" customHeight="1" x14ac:dyDescent="0.3">
      <c r="A47" s="75" t="str">
        <f>"17484"</f>
        <v>17484</v>
      </c>
      <c r="B47" s="76"/>
      <c r="C47" s="76" t="str">
        <f>"Derma Eco woman shampoo "</f>
        <v>Derma Eco woman shampoo </v>
      </c>
      <c r="D47" s="75" t="s">
        <v>440</v>
      </c>
      <c r="E47" s="75">
        <v>6</v>
      </c>
      <c r="F47" s="153">
        <v>22.99</v>
      </c>
      <c r="G47" s="77"/>
      <c r="H47" s="77" t="s">
        <v>48</v>
      </c>
      <c r="I47" s="78">
        <v>0.3</v>
      </c>
      <c r="J47" s="153">
        <v>49.95</v>
      </c>
      <c r="K47" s="79">
        <f t="shared" si="0"/>
        <v>0.3</v>
      </c>
      <c r="L47" s="76" t="str">
        <f t="shared" si="1"/>
        <v>134</v>
      </c>
      <c r="M47" s="80" t="str">
        <f t="shared" si="2"/>
        <v>Derma Eco Woman</v>
      </c>
    </row>
    <row r="48" spans="1:13" ht="26.1" customHeight="1" x14ac:dyDescent="0.3">
      <c r="A48" s="81" t="str">
        <f>"17476"</f>
        <v>17476</v>
      </c>
      <c r="B48" s="82"/>
      <c r="C48" s="82" t="str">
        <f>"Derma Eco woman skintonic"</f>
        <v>Derma Eco woman skintonic</v>
      </c>
      <c r="D48" s="81" t="s">
        <v>375</v>
      </c>
      <c r="E48" s="81">
        <v>6</v>
      </c>
      <c r="F48" s="171">
        <v>25.25</v>
      </c>
      <c r="G48" s="83"/>
      <c r="H48" s="83" t="s">
        <v>48</v>
      </c>
      <c r="I48" s="84">
        <v>0.3</v>
      </c>
      <c r="J48" s="171">
        <v>59.95</v>
      </c>
      <c r="K48" s="85">
        <f t="shared" si="0"/>
        <v>0.3</v>
      </c>
      <c r="L48" s="82" t="str">
        <f t="shared" si="1"/>
        <v>134</v>
      </c>
      <c r="M48" s="86" t="str">
        <f t="shared" si="2"/>
        <v>Derma Eco Woman</v>
      </c>
    </row>
    <row r="49" spans="1:13" ht="26.1" customHeight="1" x14ac:dyDescent="0.3">
      <c r="A49" s="174"/>
      <c r="B49" s="88"/>
      <c r="C49" s="88"/>
      <c r="D49" s="87"/>
      <c r="E49" s="87"/>
      <c r="F49" s="172"/>
      <c r="G49" s="89"/>
      <c r="H49" s="89"/>
      <c r="I49" s="90"/>
      <c r="J49" s="172"/>
      <c r="K49" s="91"/>
      <c r="L49" s="88"/>
      <c r="M49" s="92"/>
    </row>
    <row r="50" spans="1:13" ht="26.1" customHeight="1" x14ac:dyDescent="0.3">
      <c r="A50" s="93" t="str">
        <f>"19784"</f>
        <v>19784</v>
      </c>
      <c r="B50" s="94"/>
      <c r="C50" s="94" t="str">
        <f>"Derma familie håndsæbe refill"</f>
        <v>Derma familie håndsæbe refill</v>
      </c>
      <c r="D50" s="93" t="s">
        <v>441</v>
      </c>
      <c r="E50" s="93">
        <v>6</v>
      </c>
      <c r="F50" s="173">
        <v>24.94</v>
      </c>
      <c r="G50" s="95"/>
      <c r="H50" s="95" t="s">
        <v>48</v>
      </c>
      <c r="I50" s="96">
        <v>0.3</v>
      </c>
      <c r="J50" s="173">
        <v>51.95</v>
      </c>
      <c r="K50" s="97">
        <f t="shared" si="0"/>
        <v>0.3</v>
      </c>
      <c r="L50" s="94" t="str">
        <f t="shared" ref="L50:L64" si="3">"530"</f>
        <v>530</v>
      </c>
      <c r="M50" s="98" t="str">
        <f t="shared" ref="M50:M64" si="4">"Derma Family"</f>
        <v>Derma Family</v>
      </c>
    </row>
    <row r="51" spans="1:13" ht="26.1" customHeight="1" x14ac:dyDescent="0.3">
      <c r="A51" s="75" t="str">
        <f>"17583"</f>
        <v>17583</v>
      </c>
      <c r="B51" s="76"/>
      <c r="C51" s="76" t="str">
        <f>"Derma family balsam"</f>
        <v>Derma family balsam</v>
      </c>
      <c r="D51" s="75" t="s">
        <v>357</v>
      </c>
      <c r="E51" s="75">
        <v>6</v>
      </c>
      <c r="F51" s="153">
        <v>13.88</v>
      </c>
      <c r="G51" s="77"/>
      <c r="H51" s="77" t="s">
        <v>48</v>
      </c>
      <c r="I51" s="78">
        <v>0.3</v>
      </c>
      <c r="J51" s="153">
        <v>29.95</v>
      </c>
      <c r="K51" s="79">
        <f t="shared" si="0"/>
        <v>0.3</v>
      </c>
      <c r="L51" s="76" t="str">
        <f t="shared" si="3"/>
        <v>530</v>
      </c>
      <c r="M51" s="80" t="str">
        <f t="shared" si="4"/>
        <v>Derma Family</v>
      </c>
    </row>
    <row r="52" spans="1:13" ht="26.1" customHeight="1" x14ac:dyDescent="0.3">
      <c r="A52" s="75" t="str">
        <f>"26252"</f>
        <v>26252</v>
      </c>
      <c r="B52" s="76"/>
      <c r="C52" s="76" t="str">
        <f>"Derma family balsam "</f>
        <v xml:space="preserve">Derma family balsam </v>
      </c>
      <c r="D52" s="75" t="s">
        <v>442</v>
      </c>
      <c r="E52" s="75">
        <v>6</v>
      </c>
      <c r="F52" s="153">
        <v>22.45</v>
      </c>
      <c r="G52" s="77"/>
      <c r="H52" s="77" t="s">
        <v>48</v>
      </c>
      <c r="I52" s="78">
        <v>0.3</v>
      </c>
      <c r="J52" s="153">
        <v>39.950000000000003</v>
      </c>
      <c r="K52" s="79">
        <f t="shared" si="0"/>
        <v>0.3</v>
      </c>
      <c r="L52" s="76" t="str">
        <f t="shared" si="3"/>
        <v>530</v>
      </c>
      <c r="M52" s="80" t="str">
        <f t="shared" si="4"/>
        <v>Derma Family</v>
      </c>
    </row>
    <row r="53" spans="1:13" ht="26.1" customHeight="1" x14ac:dyDescent="0.3">
      <c r="A53" s="75" t="str">
        <f>"26254"</f>
        <v>26254</v>
      </c>
      <c r="B53" s="76"/>
      <c r="C53" s="76" t="str">
        <f>"Derma family bodylotion"</f>
        <v>Derma family bodylotion</v>
      </c>
      <c r="D53" s="75" t="s">
        <v>442</v>
      </c>
      <c r="E53" s="75">
        <v>6</v>
      </c>
      <c r="F53" s="153">
        <v>22.45</v>
      </c>
      <c r="G53" s="77"/>
      <c r="H53" s="77" t="s">
        <v>48</v>
      </c>
      <c r="I53" s="78">
        <v>0.3</v>
      </c>
      <c r="J53" s="153">
        <v>39.950000000000003</v>
      </c>
      <c r="K53" s="79">
        <f t="shared" si="0"/>
        <v>0.3</v>
      </c>
      <c r="L53" s="76" t="str">
        <f t="shared" si="3"/>
        <v>530</v>
      </c>
      <c r="M53" s="80" t="str">
        <f t="shared" si="4"/>
        <v>Derma Family</v>
      </c>
    </row>
    <row r="54" spans="1:13" ht="26.1" customHeight="1" x14ac:dyDescent="0.3">
      <c r="A54" s="75" t="str">
        <f>"17580"</f>
        <v>17580</v>
      </c>
      <c r="B54" s="76"/>
      <c r="C54" s="76" t="str">
        <f>"Derma Family bodylotion"</f>
        <v>Derma Family bodylotion</v>
      </c>
      <c r="D54" s="75" t="s">
        <v>357</v>
      </c>
      <c r="E54" s="75">
        <v>6</v>
      </c>
      <c r="F54" s="153">
        <v>16.670000000000002</v>
      </c>
      <c r="G54" s="77"/>
      <c r="H54" s="77" t="s">
        <v>48</v>
      </c>
      <c r="I54" s="78">
        <v>0.3</v>
      </c>
      <c r="J54" s="153">
        <v>34.950000000000003</v>
      </c>
      <c r="K54" s="79">
        <f t="shared" si="0"/>
        <v>0.3</v>
      </c>
      <c r="L54" s="76" t="str">
        <f t="shared" si="3"/>
        <v>530</v>
      </c>
      <c r="M54" s="80" t="str">
        <f t="shared" si="4"/>
        <v>Derma Family</v>
      </c>
    </row>
    <row r="55" spans="1:13" ht="26.1" customHeight="1" x14ac:dyDescent="0.3">
      <c r="A55" s="75" t="str">
        <f>"17585"</f>
        <v>17585</v>
      </c>
      <c r="B55" s="76"/>
      <c r="C55" s="76" t="str">
        <f>"Derma family bodyshampoo"</f>
        <v>Derma family bodyshampoo</v>
      </c>
      <c r="D55" s="75" t="s">
        <v>357</v>
      </c>
      <c r="E55" s="75">
        <v>6</v>
      </c>
      <c r="F55" s="153">
        <v>13.88</v>
      </c>
      <c r="G55" s="77"/>
      <c r="H55" s="77" t="s">
        <v>48</v>
      </c>
      <c r="I55" s="78">
        <v>0.3</v>
      </c>
      <c r="J55" s="153">
        <v>29.95</v>
      </c>
      <c r="K55" s="79">
        <f t="shared" si="0"/>
        <v>0.3</v>
      </c>
      <c r="L55" s="76" t="str">
        <f t="shared" si="3"/>
        <v>530</v>
      </c>
      <c r="M55" s="80" t="str">
        <f t="shared" si="4"/>
        <v>Derma Family</v>
      </c>
    </row>
    <row r="56" spans="1:13" ht="26.1" customHeight="1" x14ac:dyDescent="0.3">
      <c r="A56" s="75" t="str">
        <f>"17540"</f>
        <v>17540</v>
      </c>
      <c r="B56" s="76"/>
      <c r="C56" s="76" t="str">
        <f>"Derma Family deo"</f>
        <v>Derma Family deo</v>
      </c>
      <c r="D56" s="75" t="s">
        <v>352</v>
      </c>
      <c r="E56" s="75">
        <v>6</v>
      </c>
      <c r="F56" s="153">
        <v>14.96</v>
      </c>
      <c r="G56" s="77"/>
      <c r="H56" s="77" t="s">
        <v>48</v>
      </c>
      <c r="I56" s="78">
        <v>0.3</v>
      </c>
      <c r="J56" s="153">
        <v>34.950000000000003</v>
      </c>
      <c r="K56" s="79">
        <f t="shared" si="0"/>
        <v>0.3</v>
      </c>
      <c r="L56" s="76" t="str">
        <f t="shared" si="3"/>
        <v>530</v>
      </c>
      <c r="M56" s="80" t="str">
        <f t="shared" si="4"/>
        <v>Derma Family</v>
      </c>
    </row>
    <row r="57" spans="1:13" ht="26.1" customHeight="1" x14ac:dyDescent="0.3">
      <c r="A57" s="75" t="str">
        <f>"17579"</f>
        <v>17579</v>
      </c>
      <c r="B57" s="76"/>
      <c r="C57" s="76" t="str">
        <f>"Derma family håndsæbe"</f>
        <v>Derma family håndsæbe</v>
      </c>
      <c r="D57" s="75" t="s">
        <v>355</v>
      </c>
      <c r="E57" s="75">
        <v>6</v>
      </c>
      <c r="F57" s="153">
        <v>11.65</v>
      </c>
      <c r="G57" s="77"/>
      <c r="H57" s="77" t="s">
        <v>48</v>
      </c>
      <c r="I57" s="78">
        <v>0.3</v>
      </c>
      <c r="J57" s="153">
        <v>23.95</v>
      </c>
      <c r="K57" s="79">
        <f t="shared" si="0"/>
        <v>0.3</v>
      </c>
      <c r="L57" s="76" t="str">
        <f t="shared" si="3"/>
        <v>530</v>
      </c>
      <c r="M57" s="80" t="str">
        <f t="shared" si="4"/>
        <v>Derma Family</v>
      </c>
    </row>
    <row r="58" spans="1:13" ht="26.1" customHeight="1" x14ac:dyDescent="0.3">
      <c r="A58" s="75" t="str">
        <f>"17584"</f>
        <v>17584</v>
      </c>
      <c r="B58" s="76"/>
      <c r="C58" s="76" t="str">
        <f>"Derma family shampoo"</f>
        <v>Derma family shampoo</v>
      </c>
      <c r="D58" s="75" t="s">
        <v>357</v>
      </c>
      <c r="E58" s="75">
        <v>6</v>
      </c>
      <c r="F58" s="153">
        <v>13.88</v>
      </c>
      <c r="G58" s="77"/>
      <c r="H58" s="77" t="s">
        <v>48</v>
      </c>
      <c r="I58" s="78">
        <v>0.3</v>
      </c>
      <c r="J58" s="153">
        <v>29.95</v>
      </c>
      <c r="K58" s="79">
        <f t="shared" si="0"/>
        <v>0.3</v>
      </c>
      <c r="L58" s="76" t="str">
        <f t="shared" si="3"/>
        <v>530</v>
      </c>
      <c r="M58" s="80" t="str">
        <f t="shared" si="4"/>
        <v>Derma Family</v>
      </c>
    </row>
    <row r="59" spans="1:13" ht="26.1" customHeight="1" x14ac:dyDescent="0.3">
      <c r="A59" s="75" t="str">
        <f>"26251"</f>
        <v>26251</v>
      </c>
      <c r="B59" s="76"/>
      <c r="C59" s="76" t="str">
        <f>"Derma family shampoo"</f>
        <v>Derma family shampoo</v>
      </c>
      <c r="D59" s="75" t="s">
        <v>442</v>
      </c>
      <c r="E59" s="75">
        <v>6</v>
      </c>
      <c r="F59" s="153">
        <v>22.45</v>
      </c>
      <c r="G59" s="77"/>
      <c r="H59" s="77" t="s">
        <v>48</v>
      </c>
      <c r="I59" s="78">
        <v>0.3</v>
      </c>
      <c r="J59" s="153">
        <v>39.950000000000003</v>
      </c>
      <c r="K59" s="79">
        <f t="shared" si="0"/>
        <v>0.3</v>
      </c>
      <c r="L59" s="76" t="str">
        <f t="shared" si="3"/>
        <v>530</v>
      </c>
      <c r="M59" s="80" t="str">
        <f t="shared" si="4"/>
        <v>Derma Family</v>
      </c>
    </row>
    <row r="60" spans="1:13" ht="26.1" customHeight="1" x14ac:dyDescent="0.3">
      <c r="A60" s="75" t="str">
        <f>"26253"</f>
        <v>26253</v>
      </c>
      <c r="B60" s="76"/>
      <c r="C60" s="76" t="str">
        <f>"Derma family shower gel "</f>
        <v xml:space="preserve">Derma family shower gel </v>
      </c>
      <c r="D60" s="75" t="s">
        <v>442</v>
      </c>
      <c r="E60" s="75">
        <v>6</v>
      </c>
      <c r="F60" s="153">
        <v>22.45</v>
      </c>
      <c r="G60" s="77"/>
      <c r="H60" s="77" t="s">
        <v>48</v>
      </c>
      <c r="I60" s="78">
        <v>0.3</v>
      </c>
      <c r="J60" s="153">
        <v>39.950000000000003</v>
      </c>
      <c r="K60" s="79">
        <f t="shared" si="0"/>
        <v>0.3</v>
      </c>
      <c r="L60" s="76" t="str">
        <f t="shared" si="3"/>
        <v>530</v>
      </c>
      <c r="M60" s="80" t="str">
        <f t="shared" si="4"/>
        <v>Derma Family</v>
      </c>
    </row>
    <row r="61" spans="1:13" ht="26.1" customHeight="1" x14ac:dyDescent="0.3">
      <c r="A61" s="75" t="str">
        <f>"17465"</f>
        <v>17465</v>
      </c>
      <c r="B61" s="76"/>
      <c r="C61" s="76" t="str">
        <f>"Derma Family bodylotion"</f>
        <v>Derma Family bodylotion</v>
      </c>
      <c r="D61" s="75" t="s">
        <v>441</v>
      </c>
      <c r="E61" s="75">
        <v>6</v>
      </c>
      <c r="F61" s="153">
        <v>24.95</v>
      </c>
      <c r="G61" s="77"/>
      <c r="H61" s="77" t="s">
        <v>48</v>
      </c>
      <c r="I61" s="78">
        <v>0.3</v>
      </c>
      <c r="J61" s="153">
        <v>51.95</v>
      </c>
      <c r="K61" s="79">
        <f t="shared" si="0"/>
        <v>0.3</v>
      </c>
      <c r="L61" s="76" t="str">
        <f t="shared" si="3"/>
        <v>530</v>
      </c>
      <c r="M61" s="80" t="str">
        <f t="shared" si="4"/>
        <v>Derma Family</v>
      </c>
    </row>
    <row r="62" spans="1:13" ht="26.1" customHeight="1" x14ac:dyDescent="0.3">
      <c r="A62" s="75" t="str">
        <f>"17466"</f>
        <v>17466</v>
      </c>
      <c r="B62" s="76"/>
      <c r="C62" s="76" t="str">
        <f>"Derma Family bodyshampoo "</f>
        <v>Derma Family bodyshampoo </v>
      </c>
      <c r="D62" s="75" t="s">
        <v>441</v>
      </c>
      <c r="E62" s="75">
        <v>6</v>
      </c>
      <c r="F62" s="153">
        <v>24.95</v>
      </c>
      <c r="G62" s="77"/>
      <c r="H62" s="77" t="s">
        <v>48</v>
      </c>
      <c r="I62" s="78">
        <v>0.3</v>
      </c>
      <c r="J62" s="153">
        <v>51.95</v>
      </c>
      <c r="K62" s="79">
        <f t="shared" si="0"/>
        <v>0.3</v>
      </c>
      <c r="L62" s="76" t="str">
        <f t="shared" si="3"/>
        <v>530</v>
      </c>
      <c r="M62" s="80" t="str">
        <f t="shared" si="4"/>
        <v>Derma Family</v>
      </c>
    </row>
    <row r="63" spans="1:13" ht="26.1" customHeight="1" x14ac:dyDescent="0.3">
      <c r="A63" s="75" t="str">
        <f>"17429"</f>
        <v>17429</v>
      </c>
      <c r="B63" s="76"/>
      <c r="C63" s="76" t="str">
        <f>"Derma Family fl. håndsæbe "</f>
        <v>Derma Family fl. håndsæbe </v>
      </c>
      <c r="D63" s="75" t="s">
        <v>392</v>
      </c>
      <c r="E63" s="75">
        <v>6</v>
      </c>
      <c r="F63" s="153">
        <v>11.98</v>
      </c>
      <c r="G63" s="77"/>
      <c r="H63" s="77" t="s">
        <v>48</v>
      </c>
      <c r="I63" s="78">
        <v>0.3</v>
      </c>
      <c r="J63" s="153">
        <v>26.95</v>
      </c>
      <c r="K63" s="79">
        <f t="shared" si="0"/>
        <v>0.3</v>
      </c>
      <c r="L63" s="76" t="str">
        <f t="shared" si="3"/>
        <v>530</v>
      </c>
      <c r="M63" s="80" t="str">
        <f t="shared" si="4"/>
        <v>Derma Family</v>
      </c>
    </row>
    <row r="64" spans="1:13" ht="26.1" customHeight="1" x14ac:dyDescent="0.3">
      <c r="A64" s="81" t="str">
        <f>"17464"</f>
        <v>17464</v>
      </c>
      <c r="B64" s="82"/>
      <c r="C64" s="82" t="str">
        <f>"Derma Family shampoo  "</f>
        <v>Derma Family shampoo  </v>
      </c>
      <c r="D64" s="81" t="s">
        <v>441</v>
      </c>
      <c r="E64" s="81">
        <v>6</v>
      </c>
      <c r="F64" s="171">
        <v>24.95</v>
      </c>
      <c r="G64" s="83"/>
      <c r="H64" s="83" t="s">
        <v>48</v>
      </c>
      <c r="I64" s="84">
        <v>0.3</v>
      </c>
      <c r="J64" s="171">
        <v>51.95</v>
      </c>
      <c r="K64" s="85">
        <f t="shared" si="0"/>
        <v>0.3</v>
      </c>
      <c r="L64" s="82" t="str">
        <f t="shared" si="3"/>
        <v>530</v>
      </c>
      <c r="M64" s="86" t="str">
        <f t="shared" si="4"/>
        <v>Derma Family</v>
      </c>
    </row>
    <row r="65" spans="1:13" ht="26.1" customHeight="1" x14ac:dyDescent="0.3">
      <c r="A65" s="174"/>
      <c r="B65" s="88"/>
      <c r="C65" s="88"/>
      <c r="D65" s="87"/>
      <c r="E65" s="87"/>
      <c r="F65" s="172"/>
      <c r="G65" s="89"/>
      <c r="H65" s="89"/>
      <c r="I65" s="90"/>
      <c r="J65" s="172"/>
      <c r="K65" s="91"/>
      <c r="L65" s="88"/>
      <c r="M65" s="92"/>
    </row>
    <row r="66" spans="1:13" ht="26.1" customHeight="1" x14ac:dyDescent="0.3">
      <c r="A66" s="75" t="str">
        <f>"26128"</f>
        <v>26128</v>
      </c>
      <c r="B66" s="76"/>
      <c r="C66" s="76" t="str">
        <f>"MD01 Lipid Balm"</f>
        <v>MD01 Lipid Balm</v>
      </c>
      <c r="D66" s="75" t="s">
        <v>443</v>
      </c>
      <c r="E66" s="75">
        <v>6</v>
      </c>
      <c r="F66" s="153">
        <v>74.98</v>
      </c>
      <c r="G66" s="77"/>
      <c r="H66" s="77" t="s">
        <v>48</v>
      </c>
      <c r="I66" s="78">
        <v>0.2</v>
      </c>
      <c r="J66" s="153">
        <v>149.94999999999999</v>
      </c>
      <c r="K66" s="79">
        <f t="shared" si="0"/>
        <v>0.2</v>
      </c>
      <c r="L66" s="76" t="str">
        <f t="shared" ref="L66:L76" si="5">"711"</f>
        <v>711</v>
      </c>
      <c r="M66" s="80" t="str">
        <f t="shared" ref="M66:M76" si="6">"MDerma"</f>
        <v>MDerma</v>
      </c>
    </row>
    <row r="67" spans="1:13" ht="26.1" customHeight="1" x14ac:dyDescent="0.3">
      <c r="A67" s="75" t="str">
        <f>"26129"</f>
        <v>26129</v>
      </c>
      <c r="B67" s="76"/>
      <c r="C67" s="76" t="str">
        <f>"MD02 Lipid Light Balm"</f>
        <v>MD02 Lipid Light Balm</v>
      </c>
      <c r="D67" s="75" t="s">
        <v>357</v>
      </c>
      <c r="E67" s="75">
        <v>6</v>
      </c>
      <c r="F67" s="153">
        <v>74.98</v>
      </c>
      <c r="G67" s="77"/>
      <c r="H67" s="77" t="s">
        <v>48</v>
      </c>
      <c r="I67" s="78">
        <v>0.2</v>
      </c>
      <c r="J67" s="153">
        <v>149.94999999999999</v>
      </c>
      <c r="K67" s="79">
        <f t="shared" si="0"/>
        <v>0.2</v>
      </c>
      <c r="L67" s="76" t="str">
        <f t="shared" si="5"/>
        <v>711</v>
      </c>
      <c r="M67" s="80" t="str">
        <f t="shared" si="6"/>
        <v>MDerma</v>
      </c>
    </row>
    <row r="68" spans="1:13" ht="26.1" customHeight="1" x14ac:dyDescent="0.3">
      <c r="A68" s="75" t="str">
        <f>"26130"</f>
        <v>26130</v>
      </c>
      <c r="B68" s="76"/>
      <c r="C68" s="76" t="str">
        <f>"MD03 Softening Balm"</f>
        <v>MD03 Softening Balm</v>
      </c>
      <c r="D68" s="75" t="s">
        <v>368</v>
      </c>
      <c r="E68" s="75">
        <v>8</v>
      </c>
      <c r="F68" s="153">
        <v>49.98</v>
      </c>
      <c r="G68" s="77"/>
      <c r="H68" s="77" t="s">
        <v>48</v>
      </c>
      <c r="I68" s="78">
        <v>0.2</v>
      </c>
      <c r="J68" s="153">
        <v>99.95</v>
      </c>
      <c r="K68" s="79">
        <f t="shared" si="0"/>
        <v>0.2</v>
      </c>
      <c r="L68" s="76" t="str">
        <f t="shared" si="5"/>
        <v>711</v>
      </c>
      <c r="M68" s="80" t="str">
        <f t="shared" si="6"/>
        <v>MDerma</v>
      </c>
    </row>
    <row r="69" spans="1:13" ht="26.1" customHeight="1" x14ac:dyDescent="0.3">
      <c r="A69" s="75" t="str">
        <f>"26137"</f>
        <v>26137</v>
      </c>
      <c r="B69" s="76"/>
      <c r="C69" s="76" t="str">
        <f>"MD11 Bodycream"</f>
        <v>MD11 Bodycream</v>
      </c>
      <c r="D69" s="75" t="s">
        <v>357</v>
      </c>
      <c r="E69" s="75">
        <v>6</v>
      </c>
      <c r="F69" s="153">
        <v>74.98</v>
      </c>
      <c r="G69" s="77"/>
      <c r="H69" s="77" t="s">
        <v>48</v>
      </c>
      <c r="I69" s="78">
        <v>0.2</v>
      </c>
      <c r="J69" s="153">
        <v>149.94999999999999</v>
      </c>
      <c r="K69" s="79">
        <f t="shared" si="0"/>
        <v>0.2</v>
      </c>
      <c r="L69" s="76" t="str">
        <f t="shared" si="5"/>
        <v>711</v>
      </c>
      <c r="M69" s="80" t="str">
        <f t="shared" si="6"/>
        <v>MDerma</v>
      </c>
    </row>
    <row r="70" spans="1:13" ht="26.1" customHeight="1" x14ac:dyDescent="0.3">
      <c r="A70" s="75" t="str">
        <f>"26132"</f>
        <v>26132</v>
      </c>
      <c r="B70" s="76"/>
      <c r="C70" s="76" t="str">
        <f>"MD12 high Absorbent Cream"</f>
        <v>MD12 high Absorbent Cream</v>
      </c>
      <c r="D70" s="75" t="s">
        <v>357</v>
      </c>
      <c r="E70" s="75">
        <v>6</v>
      </c>
      <c r="F70" s="153">
        <v>74.98</v>
      </c>
      <c r="G70" s="77"/>
      <c r="H70" s="77" t="s">
        <v>48</v>
      </c>
      <c r="I70" s="78">
        <v>0.2</v>
      </c>
      <c r="J70" s="153">
        <v>149.94999999999999</v>
      </c>
      <c r="K70" s="79">
        <f t="shared" si="0"/>
        <v>0.2</v>
      </c>
      <c r="L70" s="76" t="str">
        <f t="shared" si="5"/>
        <v>711</v>
      </c>
      <c r="M70" s="80" t="str">
        <f t="shared" si="6"/>
        <v>MDerma</v>
      </c>
    </row>
    <row r="71" spans="1:13" ht="26.1" customHeight="1" x14ac:dyDescent="0.3">
      <c r="A71" s="75" t="str">
        <f>"26133"</f>
        <v>26133</v>
      </c>
      <c r="B71" s="76"/>
      <c r="C71" s="76" t="str">
        <f>"MD21 Carbamide Lotion 5%"</f>
        <v>MD21 Carbamide Lotion 5%</v>
      </c>
      <c r="D71" s="75" t="s">
        <v>444</v>
      </c>
      <c r="E71" s="75">
        <v>6</v>
      </c>
      <c r="F71" s="153">
        <v>79.98</v>
      </c>
      <c r="G71" s="77"/>
      <c r="H71" s="77" t="s">
        <v>48</v>
      </c>
      <c r="I71" s="78">
        <v>0.2</v>
      </c>
      <c r="J71" s="153">
        <v>159.94999999999999</v>
      </c>
      <c r="K71" s="79">
        <f t="shared" si="0"/>
        <v>0.2</v>
      </c>
      <c r="L71" s="76" t="str">
        <f t="shared" si="5"/>
        <v>711</v>
      </c>
      <c r="M71" s="80" t="str">
        <f t="shared" si="6"/>
        <v>MDerma</v>
      </c>
    </row>
    <row r="72" spans="1:13" ht="26.1" customHeight="1" x14ac:dyDescent="0.3">
      <c r="A72" s="75" t="str">
        <f>"26134"</f>
        <v>26134</v>
      </c>
      <c r="B72" s="76"/>
      <c r="C72" s="76" t="str">
        <f>"MD22 Carbamide lotion 7,5%"</f>
        <v>MD22 Carbamide lotion 7,5%</v>
      </c>
      <c r="D72" s="75" t="s">
        <v>444</v>
      </c>
      <c r="E72" s="75">
        <v>6</v>
      </c>
      <c r="F72" s="153">
        <v>94.98</v>
      </c>
      <c r="G72" s="77"/>
      <c r="H72" s="77" t="s">
        <v>48</v>
      </c>
      <c r="I72" s="78">
        <v>0.2</v>
      </c>
      <c r="J72" s="153">
        <v>189.95</v>
      </c>
      <c r="K72" s="79">
        <f t="shared" si="0"/>
        <v>0.2</v>
      </c>
      <c r="L72" s="76" t="str">
        <f t="shared" si="5"/>
        <v>711</v>
      </c>
      <c r="M72" s="80" t="str">
        <f t="shared" si="6"/>
        <v>MDerma</v>
      </c>
    </row>
    <row r="73" spans="1:13" ht="26.1" customHeight="1" x14ac:dyDescent="0.3">
      <c r="A73" s="75" t="str">
        <f>"26135"</f>
        <v>26135</v>
      </c>
      <c r="B73" s="76"/>
      <c r="C73" s="76" t="str">
        <f>"MD31 Body Lotion"</f>
        <v>MD31 Body Lotion</v>
      </c>
      <c r="D73" s="75" t="s">
        <v>444</v>
      </c>
      <c r="E73" s="75">
        <v>6</v>
      </c>
      <c r="F73" s="153">
        <v>99.98</v>
      </c>
      <c r="G73" s="77"/>
      <c r="H73" s="77" t="s">
        <v>48</v>
      </c>
      <c r="I73" s="78">
        <v>0.2</v>
      </c>
      <c r="J73" s="153">
        <v>199.95</v>
      </c>
      <c r="K73" s="79">
        <f t="shared" si="0"/>
        <v>0.2</v>
      </c>
      <c r="L73" s="76" t="str">
        <f t="shared" si="5"/>
        <v>711</v>
      </c>
      <c r="M73" s="80" t="str">
        <f t="shared" si="6"/>
        <v>MDerma</v>
      </c>
    </row>
    <row r="74" spans="1:13" ht="26.1" customHeight="1" x14ac:dyDescent="0.3">
      <c r="A74" s="75" t="str">
        <f>"26136"</f>
        <v>26136</v>
      </c>
      <c r="B74" s="76"/>
      <c r="C74" s="76" t="str">
        <f>"MD41 Body Oil"</f>
        <v>MD41 Body Oil</v>
      </c>
      <c r="D74" s="75" t="s">
        <v>359</v>
      </c>
      <c r="E74" s="75">
        <v>6</v>
      </c>
      <c r="F74" s="153">
        <v>74.98</v>
      </c>
      <c r="G74" s="77"/>
      <c r="H74" s="77" t="s">
        <v>48</v>
      </c>
      <c r="I74" s="78">
        <v>0.2</v>
      </c>
      <c r="J74" s="153">
        <v>149.94999999999999</v>
      </c>
      <c r="K74" s="79">
        <f t="shared" si="0"/>
        <v>0.2</v>
      </c>
      <c r="L74" s="76" t="str">
        <f t="shared" si="5"/>
        <v>711</v>
      </c>
      <c r="M74" s="80" t="str">
        <f t="shared" si="6"/>
        <v>MDerma</v>
      </c>
    </row>
    <row r="75" spans="1:13" ht="26.1" customHeight="1" x14ac:dyDescent="0.3">
      <c r="A75" s="75" t="str">
        <f>"26798"</f>
        <v>26798</v>
      </c>
      <c r="B75" s="76"/>
      <c r="C75" s="76" t="str">
        <f>"MD51 Repair cream "</f>
        <v xml:space="preserve">MD51 Repair cream </v>
      </c>
      <c r="D75" s="75" t="s">
        <v>353</v>
      </c>
      <c r="E75" s="75">
        <v>6</v>
      </c>
      <c r="F75" s="153">
        <v>69.98</v>
      </c>
      <c r="G75" s="77"/>
      <c r="H75" s="77" t="s">
        <v>48</v>
      </c>
      <c r="I75" s="78">
        <v>0.3</v>
      </c>
      <c r="J75" s="153">
        <v>139.94999999999999</v>
      </c>
      <c r="K75" s="79">
        <v>0.2</v>
      </c>
      <c r="L75" s="76" t="str">
        <f t="shared" si="5"/>
        <v>711</v>
      </c>
      <c r="M75" s="80" t="str">
        <f t="shared" si="6"/>
        <v>MDerma</v>
      </c>
    </row>
    <row r="76" spans="1:13" ht="26.1" customHeight="1" x14ac:dyDescent="0.3">
      <c r="A76" s="75" t="str">
        <f>"26138"</f>
        <v>26138</v>
      </c>
      <c r="B76" s="76"/>
      <c r="C76" s="76" t="str">
        <f>"MD52 Barrier Cream w. Zinc"</f>
        <v>MD52 Barrier Cream w. Zinc</v>
      </c>
      <c r="D76" s="75" t="s">
        <v>353</v>
      </c>
      <c r="E76" s="75">
        <v>10</v>
      </c>
      <c r="F76" s="153">
        <v>69.98</v>
      </c>
      <c r="G76" s="77"/>
      <c r="H76" s="77" t="s">
        <v>48</v>
      </c>
      <c r="I76" s="78">
        <v>0.2</v>
      </c>
      <c r="J76" s="153">
        <v>139.94999999999999</v>
      </c>
      <c r="K76" s="79">
        <f t="shared" si="0"/>
        <v>0.2</v>
      </c>
      <c r="L76" s="76" t="str">
        <f t="shared" si="5"/>
        <v>711</v>
      </c>
      <c r="M76" s="80" t="str">
        <f t="shared" si="6"/>
        <v>MDerma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>
    <pageSetUpPr fitToPage="1"/>
  </sheetPr>
  <dimension ref="A1:M28"/>
  <sheetViews>
    <sheetView view="pageBreakPreview" zoomScale="60" zoomScaleNormal="100" workbookViewId="0">
      <selection activeCell="B20" sqref="B20"/>
    </sheetView>
  </sheetViews>
  <sheetFormatPr defaultRowHeight="15" x14ac:dyDescent="0.25"/>
  <cols>
    <col min="1" max="1" width="11.5703125" customWidth="1"/>
    <col min="2" max="2" width="12.85546875" customWidth="1"/>
    <col min="3" max="3" width="33.7109375" bestFit="1" customWidth="1"/>
    <col min="4" max="4" width="9.85546875" customWidth="1"/>
    <col min="5" max="5" width="10.85546875" customWidth="1"/>
    <col min="6" max="6" width="12.28515625" customWidth="1"/>
    <col min="7" max="7" width="13.42578125" hidden="1" customWidth="1"/>
    <col min="8" max="8" width="12" hidden="1" customWidth="1"/>
    <col min="9" max="9" width="9" hidden="1" customWidth="1"/>
    <col min="10" max="10" width="12.28515625" customWidth="1"/>
    <col min="11" max="11" width="11.85546875" customWidth="1"/>
    <col min="12" max="12" width="13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288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ht="22.5" x14ac:dyDescent="0.3">
      <c r="A14" s="242" t="s">
        <v>648</v>
      </c>
      <c r="B14" s="242"/>
      <c r="C14" s="242"/>
      <c r="D14" s="242"/>
      <c r="E14" s="242"/>
      <c r="F14" s="242"/>
      <c r="G14" s="242"/>
      <c r="H14" s="242"/>
      <c r="I14" s="242"/>
      <c r="J14" s="242"/>
      <c r="K14" s="242"/>
      <c r="L14" s="242"/>
      <c r="M14" s="242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447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445</v>
      </c>
      <c r="M18" s="154" t="s">
        <v>446</v>
      </c>
    </row>
    <row r="19" spans="1:13" x14ac:dyDescent="0.25">
      <c r="A19" s="184"/>
    </row>
    <row r="20" spans="1:13" ht="26.1" customHeight="1" x14ac:dyDescent="0.3">
      <c r="A20" s="72" t="str">
        <f>"4335"</f>
        <v>4335</v>
      </c>
      <c r="B20" s="76"/>
      <c r="C20" s="76" t="str">
        <f>"Rawbite Peanut Ø"</f>
        <v>Rawbite Peanut Ø</v>
      </c>
      <c r="D20" s="75" t="s">
        <v>401</v>
      </c>
      <c r="E20" s="75">
        <v>12</v>
      </c>
      <c r="F20" s="153">
        <v>10</v>
      </c>
      <c r="G20" s="77"/>
      <c r="H20" s="77" t="s">
        <v>48</v>
      </c>
      <c r="I20" s="78">
        <v>0.2</v>
      </c>
      <c r="J20" s="153">
        <v>20</v>
      </c>
      <c r="K20" s="79">
        <f>I20</f>
        <v>0.2</v>
      </c>
      <c r="L20" s="76" t="str">
        <f t="shared" ref="L20:L28" si="0">"411"</f>
        <v>411</v>
      </c>
      <c r="M20" s="80" t="str">
        <f t="shared" ref="M20:M28" si="1">"RawBite"</f>
        <v>RawBite</v>
      </c>
    </row>
    <row r="21" spans="1:13" ht="26.1" customHeight="1" x14ac:dyDescent="0.3">
      <c r="A21" s="75" t="str">
        <f>"4006"</f>
        <v>4006</v>
      </c>
      <c r="B21" s="76"/>
      <c r="C21" s="76" t="str">
        <f>"Rawbite Vanilla Berries Ø"</f>
        <v>Rawbite Vanilla Berries Ø</v>
      </c>
      <c r="D21" s="75" t="s">
        <v>401</v>
      </c>
      <c r="E21" s="75">
        <v>12</v>
      </c>
      <c r="F21" s="153">
        <v>10</v>
      </c>
      <c r="G21" s="77"/>
      <c r="H21" s="77" t="s">
        <v>48</v>
      </c>
      <c r="I21" s="78">
        <v>0.2</v>
      </c>
      <c r="J21" s="153">
        <v>20</v>
      </c>
      <c r="K21" s="79">
        <f t="shared" ref="K21:K26" si="2">I21</f>
        <v>0.2</v>
      </c>
      <c r="L21" s="76" t="str">
        <f t="shared" si="0"/>
        <v>411</v>
      </c>
      <c r="M21" s="80" t="str">
        <f t="shared" si="1"/>
        <v>RawBite</v>
      </c>
    </row>
    <row r="22" spans="1:13" ht="26.1" customHeight="1" x14ac:dyDescent="0.3">
      <c r="A22" s="75" t="str">
        <f>"4007"</f>
        <v>4007</v>
      </c>
      <c r="B22" s="76"/>
      <c r="C22" s="76" t="str">
        <f>"Rawbite Apple Cinnamon Ø"</f>
        <v>Rawbite Apple Cinnamon Ø</v>
      </c>
      <c r="D22" s="75" t="s">
        <v>401</v>
      </c>
      <c r="E22" s="75">
        <v>12</v>
      </c>
      <c r="F22" s="153">
        <v>10</v>
      </c>
      <c r="G22" s="77"/>
      <c r="H22" s="77" t="s">
        <v>48</v>
      </c>
      <c r="I22" s="78">
        <v>0.2</v>
      </c>
      <c r="J22" s="153">
        <v>20</v>
      </c>
      <c r="K22" s="79">
        <f t="shared" si="2"/>
        <v>0.2</v>
      </c>
      <c r="L22" s="76" t="str">
        <f t="shared" si="0"/>
        <v>411</v>
      </c>
      <c r="M22" s="80" t="str">
        <f t="shared" si="1"/>
        <v>RawBite</v>
      </c>
    </row>
    <row r="23" spans="1:13" ht="26.1" customHeight="1" x14ac:dyDescent="0.3">
      <c r="A23" s="75" t="str">
        <f>"4008"</f>
        <v>4008</v>
      </c>
      <c r="B23" s="76"/>
      <c r="C23" s="76" t="str">
        <f>"Rawbite Cashew Ø"</f>
        <v>Rawbite Cashew Ø</v>
      </c>
      <c r="D23" s="75" t="s">
        <v>401</v>
      </c>
      <c r="E23" s="75">
        <v>12</v>
      </c>
      <c r="F23" s="153">
        <v>10</v>
      </c>
      <c r="G23" s="77"/>
      <c r="H23" s="77" t="s">
        <v>48</v>
      </c>
      <c r="I23" s="78">
        <v>0.2</v>
      </c>
      <c r="J23" s="153">
        <v>20</v>
      </c>
      <c r="K23" s="79">
        <f t="shared" si="2"/>
        <v>0.2</v>
      </c>
      <c r="L23" s="76" t="str">
        <f t="shared" si="0"/>
        <v>411</v>
      </c>
      <c r="M23" s="80" t="str">
        <f t="shared" si="1"/>
        <v>RawBite</v>
      </c>
    </row>
    <row r="24" spans="1:13" ht="26.1" customHeight="1" x14ac:dyDescent="0.3">
      <c r="A24" s="75" t="str">
        <f>"4010"</f>
        <v>4010</v>
      </c>
      <c r="B24" s="76"/>
      <c r="C24" s="76" t="str">
        <f>"Rawbite Coconut Ø"</f>
        <v>Rawbite Coconut Ø</v>
      </c>
      <c r="D24" s="75" t="s">
        <v>401</v>
      </c>
      <c r="E24" s="75">
        <v>12</v>
      </c>
      <c r="F24" s="153">
        <v>10</v>
      </c>
      <c r="G24" s="77"/>
      <c r="H24" s="77" t="s">
        <v>48</v>
      </c>
      <c r="I24" s="78">
        <v>0.2</v>
      </c>
      <c r="J24" s="153">
        <v>20</v>
      </c>
      <c r="K24" s="79">
        <f t="shared" si="2"/>
        <v>0.2</v>
      </c>
      <c r="L24" s="76" t="str">
        <f t="shared" si="0"/>
        <v>411</v>
      </c>
      <c r="M24" s="80" t="str">
        <f t="shared" si="1"/>
        <v>RawBite</v>
      </c>
    </row>
    <row r="25" spans="1:13" ht="26.1" customHeight="1" x14ac:dyDescent="0.3">
      <c r="A25" s="75" t="str">
        <f>"4334"</f>
        <v>4334</v>
      </c>
      <c r="B25" s="76"/>
      <c r="C25" s="76" t="str">
        <f>"Rawbite Protein Ø"</f>
        <v>Rawbite Protein Ø</v>
      </c>
      <c r="D25" s="75" t="s">
        <v>401</v>
      </c>
      <c r="E25" s="75">
        <v>12</v>
      </c>
      <c r="F25" s="153">
        <v>10</v>
      </c>
      <c r="G25" s="77"/>
      <c r="H25" s="77" t="s">
        <v>48</v>
      </c>
      <c r="I25" s="78">
        <v>0.2</v>
      </c>
      <c r="J25" s="153">
        <v>20</v>
      </c>
      <c r="K25" s="79">
        <f t="shared" si="2"/>
        <v>0.2</v>
      </c>
      <c r="L25" s="76" t="str">
        <f t="shared" si="0"/>
        <v>411</v>
      </c>
      <c r="M25" s="80" t="str">
        <f t="shared" si="1"/>
        <v>RawBite</v>
      </c>
    </row>
    <row r="26" spans="1:13" ht="26.1" customHeight="1" x14ac:dyDescent="0.3">
      <c r="A26" s="75" t="str">
        <f>"4009"</f>
        <v>4009</v>
      </c>
      <c r="B26" s="76"/>
      <c r="C26" s="76" t="str">
        <f>"Rawbite Cacao Ø"</f>
        <v>Rawbite Cacao Ø</v>
      </c>
      <c r="D26" s="75" t="s">
        <v>401</v>
      </c>
      <c r="E26" s="75">
        <v>12</v>
      </c>
      <c r="F26" s="153">
        <v>10</v>
      </c>
      <c r="G26" s="77"/>
      <c r="H26" s="77" t="s">
        <v>48</v>
      </c>
      <c r="I26" s="78">
        <v>0.2</v>
      </c>
      <c r="J26" s="153">
        <v>20</v>
      </c>
      <c r="K26" s="79">
        <f t="shared" si="2"/>
        <v>0.2</v>
      </c>
      <c r="L26" s="76" t="str">
        <f t="shared" si="0"/>
        <v>411</v>
      </c>
      <c r="M26" s="80" t="str">
        <f t="shared" si="1"/>
        <v>RawBite</v>
      </c>
    </row>
    <row r="27" spans="1:13" ht="26.1" customHeight="1" x14ac:dyDescent="0.3">
      <c r="A27" s="75" t="str">
        <f>"4011"</f>
        <v>4011</v>
      </c>
      <c r="B27" s="76"/>
      <c r="C27" s="76" t="str">
        <f>"Rawbite Lime Ø"</f>
        <v>Rawbite Lime Ø</v>
      </c>
      <c r="D27" s="75" t="s">
        <v>401</v>
      </c>
      <c r="E27" s="75">
        <v>12</v>
      </c>
      <c r="F27" s="153">
        <v>10</v>
      </c>
      <c r="G27" s="77"/>
      <c r="H27" s="77" t="s">
        <v>48</v>
      </c>
      <c r="I27" s="78">
        <v>0.2</v>
      </c>
      <c r="J27" s="153">
        <v>20</v>
      </c>
      <c r="K27" s="79">
        <f>I27</f>
        <v>0.2</v>
      </c>
      <c r="L27" s="76" t="str">
        <f t="shared" si="0"/>
        <v>411</v>
      </c>
      <c r="M27" s="80" t="str">
        <f t="shared" si="1"/>
        <v>RawBite</v>
      </c>
    </row>
    <row r="28" spans="1:13" ht="26.1" customHeight="1" x14ac:dyDescent="0.3">
      <c r="A28" s="75">
        <v>15369</v>
      </c>
      <c r="B28" s="76"/>
      <c r="C28" s="76" t="s">
        <v>287</v>
      </c>
      <c r="D28" s="75" t="s">
        <v>401</v>
      </c>
      <c r="E28" s="75">
        <v>12</v>
      </c>
      <c r="F28" s="153">
        <v>10</v>
      </c>
      <c r="G28" s="77"/>
      <c r="H28" s="77" t="s">
        <v>48</v>
      </c>
      <c r="I28" s="78">
        <v>0.2</v>
      </c>
      <c r="J28" s="153">
        <v>20</v>
      </c>
      <c r="K28" s="79">
        <f>I28</f>
        <v>0.2</v>
      </c>
      <c r="L28" s="76" t="str">
        <f t="shared" si="0"/>
        <v>411</v>
      </c>
      <c r="M28" s="80" t="str">
        <f t="shared" si="1"/>
        <v>RawBite</v>
      </c>
    </row>
  </sheetData>
  <mergeCells count="1">
    <mergeCell ref="A14:M14"/>
  </mergeCells>
  <pageMargins left="0.59055118110236204" right="0.29527559055118102" top="0.74803149606299202" bottom="0.74803149606299202" header="0.31496062992126" footer="0.31496062992126"/>
  <pageSetup paperSize="9" scale="67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>
    <pageSetUpPr fitToPage="1"/>
  </sheetPr>
  <dimension ref="A1:M22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657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185">
        <v>26910</v>
      </c>
      <c r="B20" s="82"/>
      <c r="C20" s="82" t="s">
        <v>285</v>
      </c>
      <c r="D20" s="81" t="s">
        <v>372</v>
      </c>
      <c r="E20" s="81">
        <v>12</v>
      </c>
      <c r="F20" s="171">
        <v>115</v>
      </c>
      <c r="G20" s="83"/>
      <c r="H20" s="83" t="s">
        <v>48</v>
      </c>
      <c r="I20" s="84">
        <v>0.15</v>
      </c>
      <c r="J20" s="171">
        <v>229</v>
      </c>
      <c r="K20" s="85">
        <f t="shared" ref="K20:K21" si="0">I20</f>
        <v>0.15</v>
      </c>
      <c r="L20" s="82" t="str">
        <f t="shared" ref="L20:L21" si="1">"174"</f>
        <v>174</v>
      </c>
      <c r="M20" s="86" t="str">
        <f t="shared" ref="M20:M22" si="2">"Sana Hemp Juice"</f>
        <v>Sana Hemp Juice</v>
      </c>
    </row>
    <row r="21" spans="1:13" ht="26.1" customHeight="1" x14ac:dyDescent="0.3">
      <c r="A21" s="75" t="str">
        <f>"26621"</f>
        <v>26621</v>
      </c>
      <c r="B21" s="76"/>
      <c r="C21" s="76" t="str">
        <f>"Sana Hemp Lip Balm"</f>
        <v>Sana Hemp Lip Balm</v>
      </c>
      <c r="D21" s="75" t="s">
        <v>376</v>
      </c>
      <c r="E21" s="75">
        <v>12</v>
      </c>
      <c r="F21" s="153">
        <v>36.090000000000003</v>
      </c>
      <c r="G21" s="77"/>
      <c r="H21" s="77" t="s">
        <v>48</v>
      </c>
      <c r="I21" s="78">
        <v>0.15</v>
      </c>
      <c r="J21" s="153">
        <v>71.95</v>
      </c>
      <c r="K21" s="79">
        <f t="shared" si="0"/>
        <v>0.15</v>
      </c>
      <c r="L21" s="76" t="str">
        <f t="shared" si="1"/>
        <v>174</v>
      </c>
      <c r="M21" s="80" t="str">
        <f t="shared" si="2"/>
        <v>Sana Hemp Juice</v>
      </c>
    </row>
    <row r="22" spans="1:13" ht="26.1" customHeight="1" x14ac:dyDescent="0.3">
      <c r="A22" s="75">
        <v>26727</v>
      </c>
      <c r="B22" s="76"/>
      <c r="C22" s="76" t="s">
        <v>286</v>
      </c>
      <c r="D22" s="75" t="s">
        <v>414</v>
      </c>
      <c r="E22" s="75">
        <v>10</v>
      </c>
      <c r="F22" s="153">
        <v>145</v>
      </c>
      <c r="G22" s="77"/>
      <c r="H22" s="77"/>
      <c r="I22" s="78"/>
      <c r="J22" s="153">
        <v>299</v>
      </c>
      <c r="K22" s="79">
        <v>0.15</v>
      </c>
      <c r="L22" s="76"/>
      <c r="M22" s="80" t="str">
        <f t="shared" si="2"/>
        <v>Sana Hemp Juice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>
    <pageSetUpPr fitToPage="1"/>
  </sheetPr>
  <dimension ref="A1:M25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284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"8050"</f>
        <v>8050</v>
      </c>
      <c r="B20" s="76"/>
      <c r="C20" s="76" t="str">
        <f>"Bojenmi te 20 br x 25 gr"</f>
        <v>Bojenmi te 20 br x 25 gr</v>
      </c>
      <c r="D20" s="75" t="s">
        <v>378</v>
      </c>
      <c r="E20" s="75">
        <v>100</v>
      </c>
      <c r="F20" s="153">
        <v>24.95</v>
      </c>
      <c r="G20" s="77"/>
      <c r="H20" s="77" t="s">
        <v>48</v>
      </c>
      <c r="I20" s="78">
        <v>0.2</v>
      </c>
      <c r="J20" s="153">
        <v>49.95</v>
      </c>
      <c r="K20" s="79">
        <f>I20</f>
        <v>0.2</v>
      </c>
      <c r="L20" s="76" t="str">
        <f t="shared" ref="L20:L25" si="0">"854"</f>
        <v>854</v>
      </c>
      <c r="M20" s="80" t="str">
        <f t="shared" ref="M20:M25" si="1">"Jiamin Sun"</f>
        <v>Jiamin Sun</v>
      </c>
    </row>
    <row r="21" spans="1:13" ht="26.1" customHeight="1" x14ac:dyDescent="0.3">
      <c r="A21" s="75" t="str">
        <f>"8051"</f>
        <v>8051</v>
      </c>
      <c r="B21" s="76"/>
      <c r="C21" s="76" t="str">
        <f>"Bojenmi te "</f>
        <v>Bojenmi te </v>
      </c>
      <c r="D21" s="75" t="s">
        <v>374</v>
      </c>
      <c r="E21" s="75">
        <v>100</v>
      </c>
      <c r="F21" s="153">
        <v>34.950000000000003</v>
      </c>
      <c r="G21" s="77"/>
      <c r="H21" s="77" t="s">
        <v>48</v>
      </c>
      <c r="I21" s="78">
        <v>0.2</v>
      </c>
      <c r="J21" s="153">
        <v>69.95</v>
      </c>
      <c r="K21" s="79">
        <f t="shared" ref="K21:K25" si="2">I21</f>
        <v>0.2</v>
      </c>
      <c r="L21" s="76" t="str">
        <f t="shared" si="0"/>
        <v>854</v>
      </c>
      <c r="M21" s="80" t="str">
        <f t="shared" si="1"/>
        <v>Jiamin Sun</v>
      </c>
    </row>
    <row r="22" spans="1:13" ht="26.1" customHeight="1" x14ac:dyDescent="0.3">
      <c r="A22" s="75" t="str">
        <f>"9499"</f>
        <v>9499</v>
      </c>
      <c r="B22" s="76"/>
      <c r="C22" s="76" t="str">
        <f>"Grøn te"</f>
        <v>Grøn te</v>
      </c>
      <c r="D22" s="75" t="s">
        <v>378</v>
      </c>
      <c r="E22" s="75">
        <v>100</v>
      </c>
      <c r="F22" s="153">
        <v>24.95</v>
      </c>
      <c r="G22" s="77"/>
      <c r="H22" s="77" t="s">
        <v>48</v>
      </c>
      <c r="I22" s="78">
        <v>0.2</v>
      </c>
      <c r="J22" s="153">
        <v>49.95</v>
      </c>
      <c r="K22" s="79">
        <f t="shared" si="2"/>
        <v>0.2</v>
      </c>
      <c r="L22" s="76" t="str">
        <f t="shared" si="0"/>
        <v>854</v>
      </c>
      <c r="M22" s="80" t="str">
        <f t="shared" si="1"/>
        <v>Jiamin Sun</v>
      </c>
    </row>
    <row r="23" spans="1:13" ht="26.1" customHeight="1" x14ac:dyDescent="0.3">
      <c r="A23" s="75" t="str">
        <f>"5771"</f>
        <v>5771</v>
      </c>
      <c r="B23" s="76"/>
      <c r="C23" s="76" t="str">
        <f>"Ingefær te 10 brx18 gr "</f>
        <v xml:space="preserve">Ingefær te 10 brx18 gr </v>
      </c>
      <c r="D23" s="75" t="s">
        <v>448</v>
      </c>
      <c r="E23" s="75">
        <v>40</v>
      </c>
      <c r="F23" s="153">
        <v>15.95</v>
      </c>
      <c r="G23" s="77"/>
      <c r="H23" s="77" t="s">
        <v>48</v>
      </c>
      <c r="I23" s="78">
        <v>0.2</v>
      </c>
      <c r="J23" s="153">
        <v>31.95</v>
      </c>
      <c r="K23" s="79">
        <f t="shared" si="2"/>
        <v>0.2</v>
      </c>
      <c r="L23" s="76" t="str">
        <f t="shared" si="0"/>
        <v>854</v>
      </c>
      <c r="M23" s="80" t="str">
        <f t="shared" si="1"/>
        <v>Jiamin Sun</v>
      </c>
    </row>
    <row r="24" spans="1:13" ht="26.1" customHeight="1" x14ac:dyDescent="0.3">
      <c r="A24" s="75" t="str">
        <f>"9508"</f>
        <v>9508</v>
      </c>
      <c r="B24" s="76"/>
      <c r="C24" s="76" t="str">
        <f>"Ingefær te 24 br x 18 gr "</f>
        <v xml:space="preserve">Ingefær te 24 br x 18 gr </v>
      </c>
      <c r="D24" s="75" t="s">
        <v>449</v>
      </c>
      <c r="E24" s="75">
        <v>40</v>
      </c>
      <c r="F24" s="153">
        <v>34.950000000000003</v>
      </c>
      <c r="G24" s="77"/>
      <c r="H24" s="77" t="s">
        <v>48</v>
      </c>
      <c r="I24" s="78">
        <v>0.2</v>
      </c>
      <c r="J24" s="153">
        <v>69.95</v>
      </c>
      <c r="K24" s="79">
        <f t="shared" si="2"/>
        <v>0.2</v>
      </c>
      <c r="L24" s="76" t="str">
        <f t="shared" si="0"/>
        <v>854</v>
      </c>
      <c r="M24" s="80" t="str">
        <f t="shared" si="1"/>
        <v>Jiamin Sun</v>
      </c>
    </row>
    <row r="25" spans="1:13" ht="26.1" customHeight="1" x14ac:dyDescent="0.3">
      <c r="A25" s="75" t="str">
        <f>"5772"</f>
        <v>5772</v>
      </c>
      <c r="B25" s="76"/>
      <c r="C25" s="76" t="str">
        <f>"Ingefær te uden sukker "</f>
        <v>Ingefær te uden sukker </v>
      </c>
      <c r="D25" s="75" t="s">
        <v>378</v>
      </c>
      <c r="E25" s="75">
        <v>60</v>
      </c>
      <c r="F25" s="153">
        <v>24.95</v>
      </c>
      <c r="G25" s="77"/>
      <c r="H25" s="77" t="s">
        <v>48</v>
      </c>
      <c r="I25" s="78">
        <v>0.2</v>
      </c>
      <c r="J25" s="153">
        <v>49.95</v>
      </c>
      <c r="K25" s="79">
        <f t="shared" si="2"/>
        <v>0.2</v>
      </c>
      <c r="L25" s="76" t="str">
        <f t="shared" si="0"/>
        <v>854</v>
      </c>
      <c r="M25" s="80" t="str">
        <f t="shared" si="1"/>
        <v>Jiamin Sun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>
    <pageSetUpPr fitToPage="1"/>
  </sheetPr>
  <dimension ref="A1:M89"/>
  <sheetViews>
    <sheetView view="pageBreakPreview" topLeftCell="A58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274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87"/>
      <c r="B19" s="137"/>
      <c r="C19" s="137"/>
      <c r="D19" s="136"/>
      <c r="E19" s="136"/>
      <c r="F19" s="138"/>
      <c r="G19" s="138"/>
      <c r="H19" s="138"/>
      <c r="I19" s="139"/>
      <c r="J19" s="138"/>
      <c r="K19" s="140"/>
      <c r="L19" s="137"/>
      <c r="M19" s="141"/>
    </row>
    <row r="20" spans="1:13" ht="26.1" customHeight="1" x14ac:dyDescent="0.3">
      <c r="A20" s="188" t="str">
        <f>"26664"</f>
        <v>26664</v>
      </c>
      <c r="B20" s="94"/>
      <c r="C20" s="94" t="str">
        <f>"Zelactin "</f>
        <v xml:space="preserve">Zelactin </v>
      </c>
      <c r="D20" s="93" t="s">
        <v>450</v>
      </c>
      <c r="E20" s="93">
        <v>54</v>
      </c>
      <c r="F20" s="173">
        <v>102.35</v>
      </c>
      <c r="G20" s="95"/>
      <c r="H20" s="95" t="s">
        <v>48</v>
      </c>
      <c r="I20" s="96">
        <v>0.15</v>
      </c>
      <c r="J20" s="173">
        <v>189</v>
      </c>
      <c r="K20" s="97">
        <f t="shared" ref="K20:K62" si="0">I20</f>
        <v>0.15</v>
      </c>
      <c r="L20" s="94" t="str">
        <f>"145"</f>
        <v>145</v>
      </c>
      <c r="M20" s="94" t="str">
        <f>"Zelactin "</f>
        <v xml:space="preserve">Zelactin </v>
      </c>
    </row>
    <row r="21" spans="1:13" ht="26.1" customHeight="1" x14ac:dyDescent="0.3">
      <c r="A21" s="81" t="str">
        <f>"26665"</f>
        <v>26665</v>
      </c>
      <c r="B21" s="82"/>
      <c r="C21" s="82" t="str">
        <f>"Zelactin dråber"</f>
        <v>Zelactin dråber</v>
      </c>
      <c r="D21" s="81" t="s">
        <v>377</v>
      </c>
      <c r="E21" s="81">
        <v>20</v>
      </c>
      <c r="F21" s="171">
        <v>60.35</v>
      </c>
      <c r="G21" s="83"/>
      <c r="H21" s="83" t="s">
        <v>48</v>
      </c>
      <c r="I21" s="84">
        <v>0.15</v>
      </c>
      <c r="J21" s="171">
        <v>109</v>
      </c>
      <c r="K21" s="85">
        <f t="shared" si="0"/>
        <v>0.15</v>
      </c>
      <c r="L21" s="82" t="str">
        <f>"145"</f>
        <v>145</v>
      </c>
      <c r="M21" s="94" t="str">
        <f>"Zelactin "</f>
        <v xml:space="preserve">Zelactin </v>
      </c>
    </row>
    <row r="22" spans="1:13" ht="26.1" customHeight="1" x14ac:dyDescent="0.3">
      <c r="A22" s="174"/>
      <c r="B22" s="88"/>
      <c r="C22" s="88"/>
      <c r="D22" s="87"/>
      <c r="E22" s="87"/>
      <c r="F22" s="172"/>
      <c r="G22" s="89"/>
      <c r="H22" s="89"/>
      <c r="I22" s="90"/>
      <c r="J22" s="172"/>
      <c r="K22" s="91"/>
      <c r="L22" s="88"/>
      <c r="M22" s="92"/>
    </row>
    <row r="23" spans="1:13" ht="26.1" customHeight="1" x14ac:dyDescent="0.3">
      <c r="A23" s="93" t="str">
        <f>"22798"</f>
        <v>22798</v>
      </c>
      <c r="B23" s="94"/>
      <c r="C23" s="94" t="str">
        <f>"Remifemin"</f>
        <v>Remifemin</v>
      </c>
      <c r="D23" s="93" t="s">
        <v>422</v>
      </c>
      <c r="E23" s="93">
        <v>5</v>
      </c>
      <c r="F23" s="173">
        <v>76.47</v>
      </c>
      <c r="G23" s="95"/>
      <c r="H23" s="95" t="s">
        <v>48</v>
      </c>
      <c r="I23" s="96">
        <v>0.15</v>
      </c>
      <c r="J23" s="173">
        <v>149</v>
      </c>
      <c r="K23" s="97">
        <f t="shared" si="0"/>
        <v>0.15</v>
      </c>
      <c r="L23" s="94" t="str">
        <f>"543"</f>
        <v>543</v>
      </c>
      <c r="M23" s="98" t="str">
        <f>"Remifemin"</f>
        <v>Remifemin</v>
      </c>
    </row>
    <row r="24" spans="1:13" ht="26.1" customHeight="1" x14ac:dyDescent="0.3">
      <c r="A24" s="81" t="str">
        <f>"22799"</f>
        <v>22799</v>
      </c>
      <c r="B24" s="82"/>
      <c r="C24" s="82" t="str">
        <f>"Remifemin"</f>
        <v>Remifemin</v>
      </c>
      <c r="D24" s="81" t="s">
        <v>451</v>
      </c>
      <c r="E24" s="81">
        <v>5</v>
      </c>
      <c r="F24" s="171">
        <v>164.7</v>
      </c>
      <c r="G24" s="83"/>
      <c r="H24" s="83" t="s">
        <v>48</v>
      </c>
      <c r="I24" s="84">
        <v>0.15</v>
      </c>
      <c r="J24" s="171">
        <v>299</v>
      </c>
      <c r="K24" s="85">
        <f t="shared" si="0"/>
        <v>0.15</v>
      </c>
      <c r="L24" s="82" t="str">
        <f>"543"</f>
        <v>543</v>
      </c>
      <c r="M24" s="86" t="str">
        <f>"Remifemin"</f>
        <v>Remifemin</v>
      </c>
    </row>
    <row r="25" spans="1:13" ht="26.1" customHeight="1" x14ac:dyDescent="0.3">
      <c r="A25" s="174"/>
      <c r="B25" s="88"/>
      <c r="C25" s="88"/>
      <c r="D25" s="87"/>
      <c r="E25" s="87"/>
      <c r="F25" s="172"/>
      <c r="G25" s="89"/>
      <c r="H25" s="89"/>
      <c r="I25" s="90"/>
      <c r="J25" s="172"/>
      <c r="K25" s="91"/>
      <c r="L25" s="88"/>
      <c r="M25" s="92"/>
    </row>
    <row r="26" spans="1:13" ht="26.1" customHeight="1" x14ac:dyDescent="0.3">
      <c r="A26" s="81" t="str">
        <f>"7739"</f>
        <v>7739</v>
      </c>
      <c r="B26" s="82"/>
      <c r="C26" s="82" t="str">
        <f>"Ægløsningstest strip 10 stk."</f>
        <v>Ægløsningstest strip 10 stk.</v>
      </c>
      <c r="D26" s="81" t="s">
        <v>628</v>
      </c>
      <c r="E26" s="81">
        <v>1</v>
      </c>
      <c r="F26" s="171">
        <v>42.35</v>
      </c>
      <c r="G26" s="83"/>
      <c r="H26" s="83" t="s">
        <v>48</v>
      </c>
      <c r="I26" s="84">
        <v>0.15</v>
      </c>
      <c r="J26" s="171">
        <v>75</v>
      </c>
      <c r="K26" s="85">
        <v>0.25</v>
      </c>
      <c r="L26" s="82" t="str">
        <f>"691"</f>
        <v>691</v>
      </c>
      <c r="M26" s="86" t="str">
        <f>"Pharmaforce"</f>
        <v>Pharmaforce</v>
      </c>
    </row>
    <row r="27" spans="1:13" ht="26.1" customHeight="1" x14ac:dyDescent="0.3">
      <c r="A27" s="174"/>
      <c r="B27" s="88"/>
      <c r="C27" s="88"/>
      <c r="D27" s="87"/>
      <c r="E27" s="87"/>
      <c r="F27" s="172"/>
      <c r="G27" s="89"/>
      <c r="H27" s="89"/>
      <c r="I27" s="90"/>
      <c r="J27" s="172"/>
      <c r="K27" s="91"/>
      <c r="L27" s="88"/>
      <c r="M27" s="92"/>
    </row>
    <row r="28" spans="1:13" ht="26.1" customHeight="1" x14ac:dyDescent="0.3">
      <c r="A28" s="93" t="str">
        <f>"26655"</f>
        <v>26655</v>
      </c>
      <c r="B28" s="94"/>
      <c r="C28" s="94" t="str">
        <f>"Intim vaskeolie VeriGentle "</f>
        <v xml:space="preserve">Intim vaskeolie VeriGentle </v>
      </c>
      <c r="D28" s="93" t="s">
        <v>351</v>
      </c>
      <c r="E28" s="93">
        <v>12</v>
      </c>
      <c r="F28" s="173">
        <v>48.23</v>
      </c>
      <c r="G28" s="95"/>
      <c r="H28" s="95" t="s">
        <v>48</v>
      </c>
      <c r="I28" s="96">
        <v>0.15</v>
      </c>
      <c r="J28" s="173">
        <v>95</v>
      </c>
      <c r="K28" s="97">
        <f t="shared" si="0"/>
        <v>0.15</v>
      </c>
      <c r="L28" s="94" t="str">
        <f>"766"</f>
        <v>766</v>
      </c>
      <c r="M28" s="98" t="str">
        <f>"VeriGentle"</f>
        <v>VeriGentle</v>
      </c>
    </row>
    <row r="29" spans="1:13" ht="26.1" customHeight="1" x14ac:dyDescent="0.3">
      <c r="A29" s="81" t="str">
        <f>"26656"</f>
        <v>26656</v>
      </c>
      <c r="B29" s="82"/>
      <c r="C29" s="82" t="str">
        <f>"Intimservietter VeriGentle"</f>
        <v>Intimservietter VeriGentle</v>
      </c>
      <c r="D29" s="81" t="s">
        <v>367</v>
      </c>
      <c r="E29" s="81">
        <v>24</v>
      </c>
      <c r="F29" s="171">
        <v>24.71</v>
      </c>
      <c r="G29" s="83"/>
      <c r="H29" s="83" t="s">
        <v>48</v>
      </c>
      <c r="I29" s="84">
        <v>0.15</v>
      </c>
      <c r="J29" s="171">
        <v>45</v>
      </c>
      <c r="K29" s="85">
        <f t="shared" si="0"/>
        <v>0.15</v>
      </c>
      <c r="L29" s="82" t="str">
        <f>"766"</f>
        <v>766</v>
      </c>
      <c r="M29" s="86" t="str">
        <f>"VeriGentle"</f>
        <v>VeriGentle</v>
      </c>
    </row>
    <row r="30" spans="1:13" ht="26.1" customHeight="1" x14ac:dyDescent="0.3">
      <c r="A30" s="75" t="str">
        <f>"9270"</f>
        <v>9270</v>
      </c>
      <c r="B30" s="76"/>
      <c r="C30" s="76" t="str">
        <f>"Earband stor 1 stk"</f>
        <v>Earband stor 1 stk</v>
      </c>
      <c r="D30" s="75" t="s">
        <v>367</v>
      </c>
      <c r="E30" s="75">
        <v>1</v>
      </c>
      <c r="F30" s="153">
        <v>72.239999999999995</v>
      </c>
      <c r="G30" s="77"/>
      <c r="H30" s="77" t="s">
        <v>48</v>
      </c>
      <c r="I30" s="78">
        <v>0.15</v>
      </c>
      <c r="J30" s="153">
        <v>129</v>
      </c>
      <c r="K30" s="79">
        <v>0.25</v>
      </c>
      <c r="L30" s="76" t="str">
        <f t="shared" ref="L30:L31" si="1">"976"</f>
        <v>976</v>
      </c>
      <c r="M30" s="80" t="str">
        <f t="shared" ref="M30:M31" si="2">"Quies"</f>
        <v>Quies</v>
      </c>
    </row>
    <row r="31" spans="1:13" ht="26.1" customHeight="1" x14ac:dyDescent="0.3">
      <c r="A31" s="75" t="str">
        <f>"7963"</f>
        <v>7963</v>
      </c>
      <c r="B31" s="76"/>
      <c r="C31" s="76" t="str">
        <f>"Ørepropper 1 par skum Quies"</f>
        <v>Ørepropper 1 par skum Quies</v>
      </c>
      <c r="D31" s="75" t="s">
        <v>628</v>
      </c>
      <c r="E31" s="75">
        <v>200</v>
      </c>
      <c r="F31" s="153">
        <v>6.76</v>
      </c>
      <c r="G31" s="77"/>
      <c r="H31" s="77" t="s">
        <v>48</v>
      </c>
      <c r="I31" s="78">
        <v>0.15</v>
      </c>
      <c r="J31" s="153">
        <v>13</v>
      </c>
      <c r="K31" s="79">
        <v>0.5</v>
      </c>
      <c r="L31" s="76" t="str">
        <f t="shared" si="1"/>
        <v>976</v>
      </c>
      <c r="M31" s="80" t="str">
        <f t="shared" si="2"/>
        <v>Quies</v>
      </c>
    </row>
    <row r="32" spans="1:13" ht="26.1" customHeight="1" x14ac:dyDescent="0.3">
      <c r="A32" s="174"/>
      <c r="B32" s="88"/>
      <c r="C32" s="88"/>
      <c r="D32" s="87"/>
      <c r="E32" s="87"/>
      <c r="F32" s="172"/>
      <c r="G32" s="89"/>
      <c r="H32" s="89"/>
      <c r="I32" s="90"/>
      <c r="J32" s="172"/>
      <c r="K32" s="91"/>
      <c r="L32" s="88"/>
      <c r="M32" s="92"/>
    </row>
    <row r="33" spans="1:13" ht="26.1" customHeight="1" x14ac:dyDescent="0.3">
      <c r="A33" s="93">
        <v>26837</v>
      </c>
      <c r="B33" s="94"/>
      <c r="C33" s="94" t="s">
        <v>275</v>
      </c>
      <c r="D33" s="93" t="s">
        <v>354</v>
      </c>
      <c r="E33" s="93">
        <v>6</v>
      </c>
      <c r="F33" s="173">
        <v>96.47</v>
      </c>
      <c r="G33" s="95"/>
      <c r="H33" s="95"/>
      <c r="I33" s="96"/>
      <c r="J33" s="173">
        <v>189</v>
      </c>
      <c r="K33" s="97">
        <v>0.15</v>
      </c>
      <c r="L33" s="94"/>
      <c r="M33" s="98" t="str">
        <f t="shared" ref="M33:M89" si="3">"ECO"</f>
        <v>ECO</v>
      </c>
    </row>
    <row r="34" spans="1:13" ht="26.1" customHeight="1" x14ac:dyDescent="0.3">
      <c r="A34" s="75" t="str">
        <f>"24418"</f>
        <v>24418</v>
      </c>
      <c r="B34" s="76"/>
      <c r="C34" s="76" t="s">
        <v>276</v>
      </c>
      <c r="D34" s="75" t="s">
        <v>354</v>
      </c>
      <c r="E34" s="75">
        <v>6</v>
      </c>
      <c r="F34" s="153">
        <v>96.47</v>
      </c>
      <c r="G34" s="77"/>
      <c r="H34" s="77" t="s">
        <v>48</v>
      </c>
      <c r="I34" s="78">
        <v>0.15</v>
      </c>
      <c r="J34" s="153">
        <v>189</v>
      </c>
      <c r="K34" s="79">
        <f t="shared" ref="K34" si="4">I34</f>
        <v>0.15</v>
      </c>
      <c r="L34" s="76" t="str">
        <f t="shared" ref="L34:L89" si="5">"971"</f>
        <v>971</v>
      </c>
      <c r="M34" s="80" t="str">
        <f t="shared" si="3"/>
        <v>ECO</v>
      </c>
    </row>
    <row r="35" spans="1:13" ht="26.1" customHeight="1" x14ac:dyDescent="0.3">
      <c r="A35" s="93">
        <v>26838</v>
      </c>
      <c r="B35" s="94"/>
      <c r="C35" s="94" t="s">
        <v>277</v>
      </c>
      <c r="D35" s="93" t="s">
        <v>354</v>
      </c>
      <c r="E35" s="93">
        <v>6</v>
      </c>
      <c r="F35" s="173">
        <v>96.47</v>
      </c>
      <c r="G35" s="95"/>
      <c r="H35" s="95"/>
      <c r="I35" s="96"/>
      <c r="J35" s="173">
        <v>189</v>
      </c>
      <c r="K35" s="97">
        <v>0.15</v>
      </c>
      <c r="L35" s="94"/>
      <c r="M35" s="98" t="str">
        <f t="shared" si="3"/>
        <v>ECO</v>
      </c>
    </row>
    <row r="36" spans="1:13" ht="26.1" customHeight="1" x14ac:dyDescent="0.3">
      <c r="A36" s="75" t="str">
        <f>"24400"</f>
        <v>24400</v>
      </c>
      <c r="B36" s="76"/>
      <c r="C36" s="76" t="str">
        <f>"ECO Ansigtsserum Vitamin A"</f>
        <v>ECO Ansigtsserum Vitamin A</v>
      </c>
      <c r="D36" s="75" t="s">
        <v>354</v>
      </c>
      <c r="E36" s="75">
        <v>6</v>
      </c>
      <c r="F36" s="153">
        <v>96.47</v>
      </c>
      <c r="G36" s="77"/>
      <c r="H36" s="77" t="s">
        <v>48</v>
      </c>
      <c r="I36" s="78">
        <v>0.15</v>
      </c>
      <c r="J36" s="153">
        <v>189</v>
      </c>
      <c r="K36" s="79">
        <f t="shared" ref="K36:K39" si="6">I36</f>
        <v>0.15</v>
      </c>
      <c r="L36" s="76" t="str">
        <f t="shared" si="5"/>
        <v>971</v>
      </c>
      <c r="M36" s="80" t="str">
        <f t="shared" si="3"/>
        <v>ECO</v>
      </c>
    </row>
    <row r="37" spans="1:13" ht="26.1" customHeight="1" x14ac:dyDescent="0.3">
      <c r="A37" s="75" t="str">
        <f>"24417"</f>
        <v>24417</v>
      </c>
      <c r="B37" s="76"/>
      <c r="C37" s="76" t="s">
        <v>278</v>
      </c>
      <c r="D37" s="75" t="s">
        <v>354</v>
      </c>
      <c r="E37" s="75">
        <v>6</v>
      </c>
      <c r="F37" s="153">
        <v>96.47</v>
      </c>
      <c r="G37" s="77"/>
      <c r="H37" s="77" t="s">
        <v>48</v>
      </c>
      <c r="I37" s="78">
        <v>0.15</v>
      </c>
      <c r="J37" s="153">
        <v>189</v>
      </c>
      <c r="K37" s="79">
        <f t="shared" si="6"/>
        <v>0.15</v>
      </c>
      <c r="L37" s="76" t="str">
        <f t="shared" si="5"/>
        <v>971</v>
      </c>
      <c r="M37" s="80" t="str">
        <f t="shared" si="3"/>
        <v>ECO</v>
      </c>
    </row>
    <row r="38" spans="1:13" ht="26.1" customHeight="1" x14ac:dyDescent="0.3">
      <c r="A38" s="75" t="str">
        <f>"7859"</f>
        <v>7859</v>
      </c>
      <c r="B38" s="76"/>
      <c r="C38" s="76" t="str">
        <f>"ECO Blomsterserum Vitamin E"</f>
        <v>ECO Blomsterserum Vitamin E</v>
      </c>
      <c r="D38" s="75" t="s">
        <v>397</v>
      </c>
      <c r="E38" s="75">
        <v>6</v>
      </c>
      <c r="F38" s="153">
        <v>61.45</v>
      </c>
      <c r="G38" s="77"/>
      <c r="H38" s="77" t="s">
        <v>48</v>
      </c>
      <c r="I38" s="78">
        <v>0.15</v>
      </c>
      <c r="J38" s="153">
        <v>129</v>
      </c>
      <c r="K38" s="79">
        <f t="shared" si="6"/>
        <v>0.15</v>
      </c>
      <c r="L38" s="76" t="str">
        <f t="shared" si="5"/>
        <v>971</v>
      </c>
      <c r="M38" s="80" t="str">
        <f t="shared" si="3"/>
        <v>ECO</v>
      </c>
    </row>
    <row r="39" spans="1:13" ht="26.1" customHeight="1" x14ac:dyDescent="0.3">
      <c r="A39" s="75" t="str">
        <f>"24416"</f>
        <v>24416</v>
      </c>
      <c r="B39" s="76"/>
      <c r="C39" s="76" t="str">
        <f>"ECO Pigment serum"</f>
        <v>ECO Pigment serum</v>
      </c>
      <c r="D39" s="75" t="s">
        <v>354</v>
      </c>
      <c r="E39" s="75">
        <v>8</v>
      </c>
      <c r="F39" s="153">
        <v>96.47</v>
      </c>
      <c r="G39" s="77"/>
      <c r="H39" s="77" t="s">
        <v>48</v>
      </c>
      <c r="I39" s="78">
        <v>0.15</v>
      </c>
      <c r="J39" s="153">
        <v>189</v>
      </c>
      <c r="K39" s="79">
        <f t="shared" si="6"/>
        <v>0.15</v>
      </c>
      <c r="L39" s="76" t="str">
        <f t="shared" si="5"/>
        <v>971</v>
      </c>
      <c r="M39" s="80" t="str">
        <f t="shared" si="3"/>
        <v>ECO</v>
      </c>
    </row>
    <row r="40" spans="1:13" ht="26.1" customHeight="1" x14ac:dyDescent="0.3">
      <c r="A40" s="75">
        <v>26839</v>
      </c>
      <c r="B40" s="76"/>
      <c r="C40" s="76" t="s">
        <v>279</v>
      </c>
      <c r="D40" s="75" t="s">
        <v>354</v>
      </c>
      <c r="E40" s="75">
        <v>6</v>
      </c>
      <c r="F40" s="153">
        <v>96.47</v>
      </c>
      <c r="G40" s="77"/>
      <c r="H40" s="77"/>
      <c r="I40" s="78"/>
      <c r="J40" s="153">
        <v>189</v>
      </c>
      <c r="K40" s="79">
        <v>0.15</v>
      </c>
      <c r="L40" s="76"/>
      <c r="M40" s="80" t="s">
        <v>280</v>
      </c>
    </row>
    <row r="41" spans="1:13" ht="26.1" customHeight="1" x14ac:dyDescent="0.3">
      <c r="A41" s="174"/>
      <c r="B41" s="88"/>
      <c r="C41" s="88"/>
      <c r="D41" s="87"/>
      <c r="E41" s="87"/>
      <c r="F41" s="172"/>
      <c r="G41" s="89"/>
      <c r="H41" s="89"/>
      <c r="I41" s="90"/>
      <c r="J41" s="172"/>
      <c r="K41" s="91"/>
      <c r="L41" s="88"/>
      <c r="M41" s="92"/>
    </row>
    <row r="42" spans="1:13" ht="26.1" customHeight="1" x14ac:dyDescent="0.3">
      <c r="A42" s="131" t="s">
        <v>281</v>
      </c>
      <c r="B42" s="132"/>
      <c r="C42" s="132" t="s">
        <v>282</v>
      </c>
      <c r="D42" s="131" t="s">
        <v>628</v>
      </c>
      <c r="E42" s="131">
        <v>6</v>
      </c>
      <c r="F42" s="186">
        <v>112.9</v>
      </c>
      <c r="G42" s="118"/>
      <c r="H42" s="118" t="s">
        <v>48</v>
      </c>
      <c r="I42" s="133">
        <v>0.15</v>
      </c>
      <c r="J42" s="186">
        <v>229</v>
      </c>
      <c r="K42" s="134">
        <v>0.15</v>
      </c>
      <c r="L42" s="132" t="s">
        <v>283</v>
      </c>
      <c r="M42" s="135" t="s">
        <v>280</v>
      </c>
    </row>
    <row r="43" spans="1:13" ht="26.1" customHeight="1" x14ac:dyDescent="0.3">
      <c r="A43" s="75" t="str">
        <f>"24032"</f>
        <v>24032</v>
      </c>
      <c r="B43" s="76"/>
      <c r="C43" s="76" t="str">
        <f>"ECO Aroma Trio Top 3 "</f>
        <v xml:space="preserve">ECO Aroma Trio Top 3 </v>
      </c>
      <c r="D43" s="75" t="s">
        <v>628</v>
      </c>
      <c r="E43" s="75">
        <v>6</v>
      </c>
      <c r="F43" s="153">
        <v>112.9</v>
      </c>
      <c r="G43" s="77"/>
      <c r="H43" s="77" t="s">
        <v>48</v>
      </c>
      <c r="I43" s="78">
        <v>0.15</v>
      </c>
      <c r="J43" s="153">
        <v>229</v>
      </c>
      <c r="K43" s="79">
        <f t="shared" ref="K43" si="7">I43</f>
        <v>0.15</v>
      </c>
      <c r="L43" s="76" t="str">
        <f t="shared" si="5"/>
        <v>971</v>
      </c>
      <c r="M43" s="80" t="str">
        <f t="shared" si="3"/>
        <v>ECO</v>
      </c>
    </row>
    <row r="44" spans="1:13" ht="26.1" customHeight="1" x14ac:dyDescent="0.3">
      <c r="A44" s="81" t="str">
        <f>"24031"</f>
        <v>24031</v>
      </c>
      <c r="B44" s="82"/>
      <c r="C44" s="82" t="str">
        <f>"ECO Aroma Trio Travel "</f>
        <v xml:space="preserve">ECO Aroma Trio Travel </v>
      </c>
      <c r="D44" s="81" t="s">
        <v>628</v>
      </c>
      <c r="E44" s="81">
        <v>6</v>
      </c>
      <c r="F44" s="171">
        <v>112.9</v>
      </c>
      <c r="G44" s="83"/>
      <c r="H44" s="83" t="s">
        <v>48</v>
      </c>
      <c r="I44" s="84">
        <v>0.15</v>
      </c>
      <c r="J44" s="171">
        <v>229</v>
      </c>
      <c r="K44" s="85">
        <f t="shared" si="0"/>
        <v>0.15</v>
      </c>
      <c r="L44" s="82" t="str">
        <f t="shared" si="5"/>
        <v>971</v>
      </c>
      <c r="M44" s="86" t="str">
        <f t="shared" si="3"/>
        <v>ECO</v>
      </c>
    </row>
    <row r="45" spans="1:13" ht="26.1" customHeight="1" x14ac:dyDescent="0.3">
      <c r="A45" s="174"/>
      <c r="B45" s="88"/>
      <c r="C45" s="88"/>
      <c r="D45" s="87"/>
      <c r="E45" s="87"/>
      <c r="F45" s="172"/>
      <c r="G45" s="89"/>
      <c r="H45" s="89"/>
      <c r="I45" s="90"/>
      <c r="J45" s="172"/>
      <c r="K45" s="91"/>
      <c r="L45" s="88"/>
      <c r="M45" s="92"/>
    </row>
    <row r="46" spans="1:13" ht="26.1" customHeight="1" x14ac:dyDescent="0.3">
      <c r="A46" s="93" t="str">
        <f>"24041"</f>
        <v>24041</v>
      </c>
      <c r="B46" s="94"/>
      <c r="C46" s="94" t="str">
        <f>"ECO Cedertræsolie æterisk"</f>
        <v>ECO Cedertræsolie æterisk</v>
      </c>
      <c r="D46" s="93" t="s">
        <v>372</v>
      </c>
      <c r="E46" s="93">
        <v>6</v>
      </c>
      <c r="F46" s="173">
        <v>56.7</v>
      </c>
      <c r="G46" s="95"/>
      <c r="H46" s="95" t="s">
        <v>48</v>
      </c>
      <c r="I46" s="96">
        <v>0.15</v>
      </c>
      <c r="J46" s="173">
        <v>119</v>
      </c>
      <c r="K46" s="97">
        <f t="shared" ref="K46:K57" si="8">I46</f>
        <v>0.15</v>
      </c>
      <c r="L46" s="94" t="str">
        <f t="shared" si="5"/>
        <v>971</v>
      </c>
      <c r="M46" s="98" t="str">
        <f t="shared" si="3"/>
        <v>ECO</v>
      </c>
    </row>
    <row r="47" spans="1:13" ht="26.1" customHeight="1" x14ac:dyDescent="0.3">
      <c r="A47" s="75" t="str">
        <f>"24036"</f>
        <v>24036</v>
      </c>
      <c r="B47" s="76"/>
      <c r="C47" s="76" t="str">
        <f>"ECO Citrongræsolie æterisk  "</f>
        <v xml:space="preserve">ECO Citrongræsolie æterisk  </v>
      </c>
      <c r="D47" s="75" t="s">
        <v>372</v>
      </c>
      <c r="E47" s="75">
        <v>6</v>
      </c>
      <c r="F47" s="153">
        <v>46.7</v>
      </c>
      <c r="G47" s="77"/>
      <c r="H47" s="77" t="s">
        <v>48</v>
      </c>
      <c r="I47" s="78">
        <v>0.15</v>
      </c>
      <c r="J47" s="153">
        <v>98</v>
      </c>
      <c r="K47" s="79">
        <f t="shared" si="8"/>
        <v>0.15</v>
      </c>
      <c r="L47" s="76" t="str">
        <f t="shared" si="5"/>
        <v>971</v>
      </c>
      <c r="M47" s="80" t="str">
        <f t="shared" si="3"/>
        <v>ECO</v>
      </c>
    </row>
    <row r="48" spans="1:13" ht="26.1" customHeight="1" x14ac:dyDescent="0.3">
      <c r="A48" s="75" t="str">
        <f>"24038"</f>
        <v>24038</v>
      </c>
      <c r="B48" s="76"/>
      <c r="C48" s="76" t="str">
        <f>"ECO Geraniumolie æterisk "</f>
        <v xml:space="preserve">ECO Geraniumolie æterisk </v>
      </c>
      <c r="D48" s="75" t="s">
        <v>372</v>
      </c>
      <c r="E48" s="75">
        <v>6</v>
      </c>
      <c r="F48" s="153">
        <v>56.7</v>
      </c>
      <c r="G48" s="77"/>
      <c r="H48" s="77" t="s">
        <v>48</v>
      </c>
      <c r="I48" s="78">
        <v>0.15</v>
      </c>
      <c r="J48" s="153">
        <v>119</v>
      </c>
      <c r="K48" s="79">
        <f t="shared" si="8"/>
        <v>0.15</v>
      </c>
      <c r="L48" s="76" t="str">
        <f t="shared" si="5"/>
        <v>971</v>
      </c>
      <c r="M48" s="80" t="str">
        <f t="shared" si="3"/>
        <v>ECO</v>
      </c>
    </row>
    <row r="49" spans="1:13" ht="26.1" customHeight="1" x14ac:dyDescent="0.3">
      <c r="A49" s="75" t="str">
        <f>"24034"</f>
        <v>24034</v>
      </c>
      <c r="B49" s="76"/>
      <c r="C49" s="76" t="str">
        <f>"ECO Ingefærolie æterisk"</f>
        <v>ECO Ingefærolie æterisk</v>
      </c>
      <c r="D49" s="75" t="s">
        <v>372</v>
      </c>
      <c r="E49" s="75">
        <v>6</v>
      </c>
      <c r="F49" s="153">
        <v>61.44</v>
      </c>
      <c r="G49" s="77"/>
      <c r="H49" s="77" t="s">
        <v>48</v>
      </c>
      <c r="I49" s="78">
        <v>0.15</v>
      </c>
      <c r="J49" s="153">
        <v>129</v>
      </c>
      <c r="K49" s="79">
        <f t="shared" si="8"/>
        <v>0.15</v>
      </c>
      <c r="L49" s="76" t="str">
        <f t="shared" si="5"/>
        <v>971</v>
      </c>
      <c r="M49" s="80" t="str">
        <f t="shared" si="3"/>
        <v>ECO</v>
      </c>
    </row>
    <row r="50" spans="1:13" ht="26.1" customHeight="1" x14ac:dyDescent="0.3">
      <c r="A50" s="75" t="str">
        <f>"24037"</f>
        <v>24037</v>
      </c>
      <c r="B50" s="76"/>
      <c r="C50" s="76" t="str">
        <f>"ECO Kamilleolie æterisk "</f>
        <v xml:space="preserve">ECO Kamilleolie æterisk </v>
      </c>
      <c r="D50" s="75" t="s">
        <v>372</v>
      </c>
      <c r="E50" s="75">
        <v>6</v>
      </c>
      <c r="F50" s="153">
        <v>56.7</v>
      </c>
      <c r="G50" s="77"/>
      <c r="H50" s="77" t="s">
        <v>48</v>
      </c>
      <c r="I50" s="78">
        <v>0.15</v>
      </c>
      <c r="J50" s="153">
        <v>119</v>
      </c>
      <c r="K50" s="79">
        <f t="shared" si="8"/>
        <v>0.15</v>
      </c>
      <c r="L50" s="76" t="str">
        <f t="shared" si="5"/>
        <v>971</v>
      </c>
      <c r="M50" s="80" t="str">
        <f t="shared" si="3"/>
        <v>ECO</v>
      </c>
    </row>
    <row r="51" spans="1:13" ht="26.1" customHeight="1" x14ac:dyDescent="0.3">
      <c r="A51" s="75" t="str">
        <f>"24042"</f>
        <v>24042</v>
      </c>
      <c r="B51" s="76"/>
      <c r="C51" s="76" t="str">
        <f>"ECO Lavendelolie æterisk "</f>
        <v xml:space="preserve">ECO Lavendelolie æterisk </v>
      </c>
      <c r="D51" s="75" t="s">
        <v>372</v>
      </c>
      <c r="E51" s="75">
        <v>6</v>
      </c>
      <c r="F51" s="153">
        <v>46.7</v>
      </c>
      <c r="G51" s="77"/>
      <c r="H51" s="77" t="s">
        <v>48</v>
      </c>
      <c r="I51" s="78">
        <v>0.15</v>
      </c>
      <c r="J51" s="153">
        <v>98</v>
      </c>
      <c r="K51" s="79">
        <f t="shared" si="8"/>
        <v>0.15</v>
      </c>
      <c r="L51" s="76" t="str">
        <f t="shared" si="5"/>
        <v>971</v>
      </c>
      <c r="M51" s="80" t="str">
        <f t="shared" si="3"/>
        <v>ECO</v>
      </c>
    </row>
    <row r="52" spans="1:13" ht="26.1" customHeight="1" x14ac:dyDescent="0.3">
      <c r="A52" s="75" t="str">
        <f>"24043"</f>
        <v>24043</v>
      </c>
      <c r="B52" s="76"/>
      <c r="C52" s="76" t="str">
        <f>"ECO Neroliolie æterisk"</f>
        <v>ECO Neroliolie æterisk</v>
      </c>
      <c r="D52" s="75" t="s">
        <v>372</v>
      </c>
      <c r="E52" s="75">
        <v>6</v>
      </c>
      <c r="F52" s="153">
        <v>71</v>
      </c>
      <c r="G52" s="77"/>
      <c r="H52" s="77" t="s">
        <v>48</v>
      </c>
      <c r="I52" s="78">
        <v>0.15</v>
      </c>
      <c r="J52" s="153">
        <v>149</v>
      </c>
      <c r="K52" s="79">
        <f t="shared" si="8"/>
        <v>0.15</v>
      </c>
      <c r="L52" s="76" t="str">
        <f t="shared" si="5"/>
        <v>971</v>
      </c>
      <c r="M52" s="80" t="str">
        <f t="shared" si="3"/>
        <v>ECO</v>
      </c>
    </row>
    <row r="53" spans="1:13" ht="26.1" customHeight="1" x14ac:dyDescent="0.3">
      <c r="A53" s="75" t="str">
        <f>"24035"</f>
        <v>24035</v>
      </c>
      <c r="B53" s="76"/>
      <c r="C53" s="76" t="str">
        <f>"ECO Pebermynteolie æterisk "</f>
        <v xml:space="preserve">ECO Pebermynteolie æterisk </v>
      </c>
      <c r="D53" s="75" t="s">
        <v>372</v>
      </c>
      <c r="E53" s="75">
        <v>6</v>
      </c>
      <c r="F53" s="153">
        <v>46.7</v>
      </c>
      <c r="G53" s="77"/>
      <c r="H53" s="77" t="s">
        <v>48</v>
      </c>
      <c r="I53" s="78">
        <v>0.15</v>
      </c>
      <c r="J53" s="153">
        <v>98</v>
      </c>
      <c r="K53" s="79">
        <f t="shared" si="8"/>
        <v>0.15</v>
      </c>
      <c r="L53" s="76" t="str">
        <f t="shared" si="5"/>
        <v>971</v>
      </c>
      <c r="M53" s="80" t="str">
        <f t="shared" si="3"/>
        <v>ECO</v>
      </c>
    </row>
    <row r="54" spans="1:13" ht="26.1" customHeight="1" x14ac:dyDescent="0.3">
      <c r="A54" s="75" t="str">
        <f>"24044"</f>
        <v>24044</v>
      </c>
      <c r="B54" s="76"/>
      <c r="C54" s="76" t="str">
        <f>"ECO Ylang Ylang olie æterisk"</f>
        <v>ECO Ylang Ylang olie æterisk</v>
      </c>
      <c r="D54" s="75" t="s">
        <v>372</v>
      </c>
      <c r="E54" s="75">
        <v>6</v>
      </c>
      <c r="F54" s="153">
        <v>71</v>
      </c>
      <c r="G54" s="77"/>
      <c r="H54" s="77" t="s">
        <v>48</v>
      </c>
      <c r="I54" s="78">
        <v>0.15</v>
      </c>
      <c r="J54" s="153">
        <v>149</v>
      </c>
      <c r="K54" s="79">
        <f t="shared" si="8"/>
        <v>0.15</v>
      </c>
      <c r="L54" s="76" t="str">
        <f t="shared" si="5"/>
        <v>971</v>
      </c>
      <c r="M54" s="80" t="str">
        <f t="shared" si="3"/>
        <v>ECO</v>
      </c>
    </row>
    <row r="55" spans="1:13" ht="26.1" customHeight="1" x14ac:dyDescent="0.3">
      <c r="A55" s="75" t="str">
        <f>"24039"</f>
        <v>24039</v>
      </c>
      <c r="B55" s="76"/>
      <c r="C55" s="76" t="str">
        <f>"ECO Æterisk Olie Dream Drops "</f>
        <v xml:space="preserve">ECO Æterisk Olie Dream Drops </v>
      </c>
      <c r="D55" s="75" t="s">
        <v>372</v>
      </c>
      <c r="E55" s="75">
        <v>6</v>
      </c>
      <c r="F55" s="153">
        <v>71</v>
      </c>
      <c r="G55" s="77"/>
      <c r="H55" s="77" t="s">
        <v>48</v>
      </c>
      <c r="I55" s="78">
        <v>0.15</v>
      </c>
      <c r="J55" s="153">
        <v>149</v>
      </c>
      <c r="K55" s="79">
        <f t="shared" si="8"/>
        <v>0.15</v>
      </c>
      <c r="L55" s="76" t="str">
        <f t="shared" si="5"/>
        <v>971</v>
      </c>
      <c r="M55" s="80" t="str">
        <f t="shared" si="3"/>
        <v>ECO</v>
      </c>
    </row>
    <row r="56" spans="1:13" ht="26.1" customHeight="1" x14ac:dyDescent="0.3">
      <c r="A56" s="81" t="str">
        <f>"24040"</f>
        <v>24040</v>
      </c>
      <c r="B56" s="82"/>
      <c r="C56" s="82" t="str">
        <f>"ECO Æterisk Olie Romance Blend"</f>
        <v>ECO Æterisk Olie Romance Blend</v>
      </c>
      <c r="D56" s="81" t="s">
        <v>372</v>
      </c>
      <c r="E56" s="81">
        <v>6</v>
      </c>
      <c r="F56" s="171">
        <v>71</v>
      </c>
      <c r="G56" s="83"/>
      <c r="H56" s="83" t="s">
        <v>48</v>
      </c>
      <c r="I56" s="84">
        <v>0.15</v>
      </c>
      <c r="J56" s="171">
        <v>149</v>
      </c>
      <c r="K56" s="85">
        <f t="shared" si="8"/>
        <v>0.15</v>
      </c>
      <c r="L56" s="82" t="str">
        <f t="shared" si="5"/>
        <v>971</v>
      </c>
      <c r="M56" s="86" t="str">
        <f t="shared" si="3"/>
        <v>ECO</v>
      </c>
    </row>
    <row r="57" spans="1:13" ht="26.1" customHeight="1" x14ac:dyDescent="0.3">
      <c r="A57" s="75" t="str">
        <f>"24030"</f>
        <v>24030</v>
      </c>
      <c r="B57" s="76"/>
      <c r="C57" s="76" t="str">
        <f>"ECO Fyrfads Aromalampe"</f>
        <v>ECO Fyrfads Aromalampe</v>
      </c>
      <c r="D57" s="75" t="s">
        <v>628</v>
      </c>
      <c r="E57" s="75">
        <v>1</v>
      </c>
      <c r="F57" s="153">
        <v>71</v>
      </c>
      <c r="G57" s="77"/>
      <c r="H57" s="77" t="s">
        <v>48</v>
      </c>
      <c r="I57" s="78">
        <v>0.15</v>
      </c>
      <c r="J57" s="153">
        <v>149</v>
      </c>
      <c r="K57" s="79">
        <f t="shared" si="8"/>
        <v>0.15</v>
      </c>
      <c r="L57" s="76" t="str">
        <f t="shared" si="5"/>
        <v>971</v>
      </c>
      <c r="M57" s="80" t="str">
        <f t="shared" si="3"/>
        <v>ECO</v>
      </c>
    </row>
    <row r="58" spans="1:13" ht="26.1" customHeight="1" x14ac:dyDescent="0.3">
      <c r="A58" s="174"/>
      <c r="B58" s="88"/>
      <c r="C58" s="88"/>
      <c r="D58" s="87"/>
      <c r="E58" s="87"/>
      <c r="F58" s="172"/>
      <c r="G58" s="89"/>
      <c r="H58" s="89"/>
      <c r="I58" s="90"/>
      <c r="J58" s="172"/>
      <c r="K58" s="91"/>
      <c r="L58" s="88"/>
      <c r="M58" s="92"/>
    </row>
    <row r="59" spans="1:13" ht="26.1" customHeight="1" x14ac:dyDescent="0.3">
      <c r="A59" s="93" t="str">
        <f>"7888"</f>
        <v>7888</v>
      </c>
      <c r="B59" s="94"/>
      <c r="C59" s="94" t="str">
        <f>"ECO Body Oil Argan"</f>
        <v>ECO Body Oil Argan</v>
      </c>
      <c r="D59" s="93" t="s">
        <v>452</v>
      </c>
      <c r="E59" s="93">
        <v>6</v>
      </c>
      <c r="F59" s="173">
        <v>61.45</v>
      </c>
      <c r="G59" s="95"/>
      <c r="H59" s="95" t="s">
        <v>48</v>
      </c>
      <c r="I59" s="96">
        <v>0.15</v>
      </c>
      <c r="J59" s="173">
        <v>129</v>
      </c>
      <c r="K59" s="97">
        <f t="shared" si="0"/>
        <v>0.15</v>
      </c>
      <c r="L59" s="94" t="str">
        <f t="shared" si="5"/>
        <v>971</v>
      </c>
      <c r="M59" s="98" t="str">
        <f t="shared" si="3"/>
        <v>ECO</v>
      </c>
    </row>
    <row r="60" spans="1:13" ht="26.1" customHeight="1" x14ac:dyDescent="0.3">
      <c r="A60" s="75" t="str">
        <f>"7890"</f>
        <v>7890</v>
      </c>
      <c r="B60" s="76"/>
      <c r="C60" s="76" t="str">
        <f>"ECO Body Oil Vitamin E"</f>
        <v>ECO Body Oil Vitamin E</v>
      </c>
      <c r="D60" s="75" t="s">
        <v>452</v>
      </c>
      <c r="E60" s="75">
        <v>6</v>
      </c>
      <c r="F60" s="153">
        <v>61.45</v>
      </c>
      <c r="G60" s="77"/>
      <c r="H60" s="77" t="s">
        <v>48</v>
      </c>
      <c r="I60" s="78">
        <v>0.15</v>
      </c>
      <c r="J60" s="153">
        <v>129</v>
      </c>
      <c r="K60" s="79">
        <f t="shared" si="0"/>
        <v>0.15</v>
      </c>
      <c r="L60" s="76" t="str">
        <f t="shared" si="5"/>
        <v>971</v>
      </c>
      <c r="M60" s="80" t="str">
        <f t="shared" si="3"/>
        <v>ECO</v>
      </c>
    </row>
    <row r="61" spans="1:13" ht="26.1" customHeight="1" x14ac:dyDescent="0.3">
      <c r="A61" s="75" t="str">
        <f>"24405"</f>
        <v>24405</v>
      </c>
      <c r="B61" s="76"/>
      <c r="C61" s="76" t="str">
        <f>"ECO Erase Body Oil"</f>
        <v>ECO Erase Body Oil</v>
      </c>
      <c r="D61" s="75" t="s">
        <v>453</v>
      </c>
      <c r="E61" s="75">
        <v>12</v>
      </c>
      <c r="F61" s="153">
        <v>81.17</v>
      </c>
      <c r="G61" s="77"/>
      <c r="H61" s="77" t="s">
        <v>48</v>
      </c>
      <c r="I61" s="78">
        <v>0.15</v>
      </c>
      <c r="J61" s="153">
        <v>159</v>
      </c>
      <c r="K61" s="79">
        <f t="shared" si="0"/>
        <v>0.15</v>
      </c>
      <c r="L61" s="76" t="str">
        <f t="shared" si="5"/>
        <v>971</v>
      </c>
      <c r="M61" s="80" t="str">
        <f t="shared" si="3"/>
        <v>ECO</v>
      </c>
    </row>
    <row r="62" spans="1:13" ht="26.1" customHeight="1" x14ac:dyDescent="0.3">
      <c r="A62" s="75" t="str">
        <f>"7885"</f>
        <v>7885</v>
      </c>
      <c r="B62" s="76"/>
      <c r="C62" s="76" t="str">
        <f>"ECO Celluite Rub"</f>
        <v>ECO Celluite Rub</v>
      </c>
      <c r="D62" s="75" t="s">
        <v>453</v>
      </c>
      <c r="E62" s="75">
        <v>6</v>
      </c>
      <c r="F62" s="153">
        <v>61.45</v>
      </c>
      <c r="G62" s="77"/>
      <c r="H62" s="77" t="s">
        <v>48</v>
      </c>
      <c r="I62" s="78">
        <v>0.15</v>
      </c>
      <c r="J62" s="153">
        <v>129</v>
      </c>
      <c r="K62" s="79">
        <f t="shared" si="0"/>
        <v>0.15</v>
      </c>
      <c r="L62" s="76" t="str">
        <f t="shared" si="5"/>
        <v>971</v>
      </c>
      <c r="M62" s="80" t="str">
        <f t="shared" si="3"/>
        <v>ECO</v>
      </c>
    </row>
    <row r="63" spans="1:13" ht="26.1" customHeight="1" x14ac:dyDescent="0.3">
      <c r="A63" s="75" t="str">
        <f>"24406"</f>
        <v>24406</v>
      </c>
      <c r="B63" s="76"/>
      <c r="C63" s="76" t="str">
        <f>"ECO Recovery Magnesium spray"</f>
        <v>ECO Recovery Magnesium spray</v>
      </c>
      <c r="D63" s="75" t="s">
        <v>453</v>
      </c>
      <c r="E63" s="75">
        <v>12</v>
      </c>
      <c r="F63" s="153">
        <v>81.17</v>
      </c>
      <c r="G63" s="77"/>
      <c r="H63" s="77" t="s">
        <v>48</v>
      </c>
      <c r="I63" s="78">
        <v>0.15</v>
      </c>
      <c r="J63" s="153">
        <v>159</v>
      </c>
      <c r="K63" s="79">
        <v>0.15</v>
      </c>
      <c r="L63" s="76" t="str">
        <f t="shared" si="5"/>
        <v>971</v>
      </c>
      <c r="M63" s="80" t="str">
        <f t="shared" si="3"/>
        <v>ECO</v>
      </c>
    </row>
    <row r="64" spans="1:13" ht="26.1" customHeight="1" x14ac:dyDescent="0.3">
      <c r="A64" s="189"/>
      <c r="B64" s="104"/>
      <c r="C64" s="104"/>
      <c r="D64" s="103"/>
      <c r="E64" s="103"/>
      <c r="F64" s="175"/>
      <c r="G64" s="105"/>
      <c r="H64" s="105"/>
      <c r="I64" s="106"/>
      <c r="J64" s="175"/>
      <c r="K64" s="107"/>
      <c r="L64" s="104"/>
      <c r="M64" s="108"/>
    </row>
    <row r="65" spans="1:13" ht="26.1" customHeight="1" x14ac:dyDescent="0.3">
      <c r="A65" s="75" t="str">
        <f>"7875"</f>
        <v>7875</v>
      </c>
      <c r="B65" s="76"/>
      <c r="C65" s="76" t="str">
        <f>"ECO Ansigtsrens Mandel"</f>
        <v>ECO Ansigtsrens Mandel</v>
      </c>
      <c r="D65" s="75" t="s">
        <v>453</v>
      </c>
      <c r="E65" s="75">
        <v>6</v>
      </c>
      <c r="F65" s="153">
        <v>80.5</v>
      </c>
      <c r="G65" s="77"/>
      <c r="H65" s="77" t="s">
        <v>48</v>
      </c>
      <c r="I65" s="78">
        <v>0.15</v>
      </c>
      <c r="J65" s="153">
        <v>169</v>
      </c>
      <c r="K65" s="79">
        <f t="shared" ref="K65:K71" si="9">I65</f>
        <v>0.15</v>
      </c>
      <c r="L65" s="76" t="str">
        <f t="shared" si="5"/>
        <v>971</v>
      </c>
      <c r="M65" s="80" t="str">
        <f t="shared" si="3"/>
        <v>ECO</v>
      </c>
    </row>
    <row r="66" spans="1:13" ht="26.1" customHeight="1" x14ac:dyDescent="0.3">
      <c r="A66" s="75" t="str">
        <f>"7876"</f>
        <v>7876</v>
      </c>
      <c r="B66" s="76"/>
      <c r="C66" s="76" t="str">
        <f>"ECO Toner Papaya"</f>
        <v>ECO Toner Papaya</v>
      </c>
      <c r="D66" s="75" t="s">
        <v>453</v>
      </c>
      <c r="E66" s="75">
        <v>6</v>
      </c>
      <c r="F66" s="153">
        <v>80.5</v>
      </c>
      <c r="G66" s="77"/>
      <c r="H66" s="77" t="s">
        <v>48</v>
      </c>
      <c r="I66" s="78">
        <v>0.15</v>
      </c>
      <c r="J66" s="153">
        <v>169</v>
      </c>
      <c r="K66" s="79">
        <f t="shared" si="9"/>
        <v>0.15</v>
      </c>
      <c r="L66" s="76" t="str">
        <f t="shared" si="5"/>
        <v>971</v>
      </c>
      <c r="M66" s="80" t="str">
        <f t="shared" si="3"/>
        <v>ECO</v>
      </c>
    </row>
    <row r="67" spans="1:13" ht="26.1" customHeight="1" x14ac:dyDescent="0.3">
      <c r="A67" s="75" t="str">
        <f>"7881"</f>
        <v>7881</v>
      </c>
      <c r="B67" s="76"/>
      <c r="C67" s="76" t="str">
        <f>"ECO Fugtighedscreme Mandel"</f>
        <v>ECO Fugtighedscreme Mandel</v>
      </c>
      <c r="D67" s="75" t="s">
        <v>453</v>
      </c>
      <c r="E67" s="75">
        <v>6</v>
      </c>
      <c r="F67" s="153">
        <v>80.5</v>
      </c>
      <c r="G67" s="77"/>
      <c r="H67" s="77" t="s">
        <v>48</v>
      </c>
      <c r="I67" s="78">
        <v>0.15</v>
      </c>
      <c r="J67" s="153">
        <v>169</v>
      </c>
      <c r="K67" s="79">
        <f t="shared" si="9"/>
        <v>0.15</v>
      </c>
      <c r="L67" s="76" t="str">
        <f t="shared" si="5"/>
        <v>971</v>
      </c>
      <c r="M67" s="80" t="str">
        <f t="shared" si="3"/>
        <v>ECO</v>
      </c>
    </row>
    <row r="68" spans="1:13" ht="26.1" customHeight="1" x14ac:dyDescent="0.3">
      <c r="A68" s="75" t="str">
        <f>"25029"</f>
        <v>25029</v>
      </c>
      <c r="B68" s="76"/>
      <c r="C68" s="76" t="str">
        <f>"ECO Fugtighedscreme Kamille"</f>
        <v>ECO Fugtighedscreme Kamille</v>
      </c>
      <c r="D68" s="75" t="s">
        <v>453</v>
      </c>
      <c r="E68" s="75">
        <v>6</v>
      </c>
      <c r="F68" s="153">
        <v>80.5</v>
      </c>
      <c r="G68" s="77"/>
      <c r="H68" s="77" t="s">
        <v>48</v>
      </c>
      <c r="I68" s="78">
        <v>0.15</v>
      </c>
      <c r="J68" s="153">
        <v>169</v>
      </c>
      <c r="K68" s="79">
        <f t="shared" si="9"/>
        <v>0.15</v>
      </c>
      <c r="L68" s="76" t="str">
        <f t="shared" si="5"/>
        <v>971</v>
      </c>
      <c r="M68" s="80" t="str">
        <f t="shared" si="3"/>
        <v>ECO</v>
      </c>
    </row>
    <row r="69" spans="1:13" ht="26.1" customHeight="1" x14ac:dyDescent="0.3">
      <c r="A69" s="75" t="str">
        <f>"25030"</f>
        <v>25030</v>
      </c>
      <c r="B69" s="76"/>
      <c r="C69" s="76" t="str">
        <f>"ECO Clay Mask"</f>
        <v>ECO Clay Mask</v>
      </c>
      <c r="D69" s="75" t="s">
        <v>453</v>
      </c>
      <c r="E69" s="75">
        <v>12</v>
      </c>
      <c r="F69" s="153">
        <v>104.7</v>
      </c>
      <c r="G69" s="77"/>
      <c r="H69" s="77" t="s">
        <v>48</v>
      </c>
      <c r="I69" s="78">
        <v>0.15</v>
      </c>
      <c r="J69" s="153">
        <v>199</v>
      </c>
      <c r="K69" s="79">
        <f t="shared" si="9"/>
        <v>0.15</v>
      </c>
      <c r="L69" s="76" t="str">
        <f t="shared" si="5"/>
        <v>971</v>
      </c>
      <c r="M69" s="80" t="str">
        <f t="shared" si="3"/>
        <v>ECO</v>
      </c>
    </row>
    <row r="70" spans="1:13" ht="26.1" customHeight="1" x14ac:dyDescent="0.3">
      <c r="A70" s="75" t="str">
        <f>"7873"</f>
        <v>7873</v>
      </c>
      <c r="B70" s="76"/>
      <c r="C70" s="76" t="str">
        <f>"ECO Face &amp; Body Wash Tea Tree"</f>
        <v>ECO Face &amp; Body Wash Tea Tree</v>
      </c>
      <c r="D70" s="75" t="s">
        <v>453</v>
      </c>
      <c r="E70" s="75">
        <v>6</v>
      </c>
      <c r="F70" s="153">
        <v>71</v>
      </c>
      <c r="G70" s="77"/>
      <c r="H70" s="77" t="s">
        <v>48</v>
      </c>
      <c r="I70" s="78">
        <v>0.15</v>
      </c>
      <c r="J70" s="153">
        <v>149</v>
      </c>
      <c r="K70" s="79">
        <f t="shared" si="9"/>
        <v>0.15</v>
      </c>
      <c r="L70" s="76" t="str">
        <f t="shared" si="5"/>
        <v>971</v>
      </c>
      <c r="M70" s="80" t="str">
        <f t="shared" si="3"/>
        <v>ECO</v>
      </c>
    </row>
    <row r="71" spans="1:13" ht="26.1" customHeight="1" x14ac:dyDescent="0.3">
      <c r="A71" s="75" t="str">
        <f>"7862"</f>
        <v>7862</v>
      </c>
      <c r="B71" s="76"/>
      <c r="C71" s="76" t="str">
        <f>"ECO Pimple Clear"</f>
        <v>ECO Pimple Clear</v>
      </c>
      <c r="D71" s="75" t="s">
        <v>372</v>
      </c>
      <c r="E71" s="75">
        <v>6</v>
      </c>
      <c r="F71" s="153">
        <v>61.45</v>
      </c>
      <c r="G71" s="77"/>
      <c r="H71" s="77" t="s">
        <v>48</v>
      </c>
      <c r="I71" s="78">
        <v>0.15</v>
      </c>
      <c r="J71" s="153">
        <v>129</v>
      </c>
      <c r="K71" s="79">
        <f t="shared" si="9"/>
        <v>0.15</v>
      </c>
      <c r="L71" s="76" t="str">
        <f t="shared" si="5"/>
        <v>971</v>
      </c>
      <c r="M71" s="80" t="str">
        <f t="shared" si="3"/>
        <v>ECO</v>
      </c>
    </row>
    <row r="72" spans="1:13" ht="26.1" customHeight="1" x14ac:dyDescent="0.3">
      <c r="A72" s="189"/>
      <c r="B72" s="104"/>
      <c r="C72" s="104"/>
      <c r="D72" s="103"/>
      <c r="E72" s="103"/>
      <c r="F72" s="175"/>
      <c r="G72" s="105"/>
      <c r="H72" s="105"/>
      <c r="I72" s="106"/>
      <c r="J72" s="175"/>
      <c r="K72" s="107"/>
      <c r="L72" s="104"/>
      <c r="M72" s="108"/>
    </row>
    <row r="73" spans="1:13" ht="26.1" customHeight="1" x14ac:dyDescent="0.3">
      <c r="A73" s="75" t="str">
        <f>"25099"</f>
        <v>25099</v>
      </c>
      <c r="B73" s="76"/>
      <c r="C73" s="76" t="str">
        <f>"ECO Body Wash med Rosmarin,"</f>
        <v>ECO Body Wash med Rosmarin,</v>
      </c>
      <c r="D73" s="75" t="s">
        <v>392</v>
      </c>
      <c r="E73" s="75">
        <v>12</v>
      </c>
      <c r="F73" s="153">
        <v>52.94</v>
      </c>
      <c r="G73" s="77"/>
      <c r="H73" s="77" t="s">
        <v>48</v>
      </c>
      <c r="I73" s="78">
        <v>0.15</v>
      </c>
      <c r="J73" s="153">
        <v>98</v>
      </c>
      <c r="K73" s="79">
        <v>0.35</v>
      </c>
      <c r="L73" s="76" t="str">
        <f t="shared" si="5"/>
        <v>971</v>
      </c>
      <c r="M73" s="80" t="str">
        <f t="shared" si="3"/>
        <v>ECO</v>
      </c>
    </row>
    <row r="74" spans="1:13" ht="26.1" customHeight="1" x14ac:dyDescent="0.3">
      <c r="A74" s="75" t="str">
        <f>"25138"</f>
        <v>25138</v>
      </c>
      <c r="B74" s="76"/>
      <c r="C74" s="76" t="str">
        <f>"ECO Body Wash med Salvie, "</f>
        <v xml:space="preserve">ECO Body Wash med Salvie, </v>
      </c>
      <c r="D74" s="75" t="s">
        <v>392</v>
      </c>
      <c r="E74" s="75">
        <v>12</v>
      </c>
      <c r="F74" s="153">
        <v>52.94</v>
      </c>
      <c r="G74" s="77"/>
      <c r="H74" s="77" t="s">
        <v>48</v>
      </c>
      <c r="I74" s="78">
        <v>0.15</v>
      </c>
      <c r="J74" s="153">
        <v>98</v>
      </c>
      <c r="K74" s="79">
        <v>0.35</v>
      </c>
      <c r="L74" s="76" t="str">
        <f t="shared" si="5"/>
        <v>971</v>
      </c>
      <c r="M74" s="80" t="str">
        <f t="shared" si="3"/>
        <v>ECO</v>
      </c>
    </row>
    <row r="75" spans="1:13" ht="26.1" customHeight="1" x14ac:dyDescent="0.3">
      <c r="A75" s="75" t="str">
        <f>"25139"</f>
        <v>25139</v>
      </c>
      <c r="B75" s="76"/>
      <c r="C75" s="76" t="str">
        <f>"ECO Body Wash med Tangerine,"</f>
        <v>ECO Body Wash med Tangerine,</v>
      </c>
      <c r="D75" s="75" t="s">
        <v>392</v>
      </c>
      <c r="E75" s="75">
        <v>12</v>
      </c>
      <c r="F75" s="153">
        <v>52.94</v>
      </c>
      <c r="G75" s="77"/>
      <c r="H75" s="77" t="s">
        <v>48</v>
      </c>
      <c r="I75" s="78">
        <v>0.15</v>
      </c>
      <c r="J75" s="153">
        <v>98</v>
      </c>
      <c r="K75" s="79">
        <v>0.35</v>
      </c>
      <c r="L75" s="76" t="str">
        <f t="shared" si="5"/>
        <v>971</v>
      </c>
      <c r="M75" s="80" t="str">
        <f t="shared" si="3"/>
        <v>ECO</v>
      </c>
    </row>
    <row r="76" spans="1:13" ht="26.1" customHeight="1" x14ac:dyDescent="0.3">
      <c r="A76" s="75" t="str">
        <f>"25171"</f>
        <v>25171</v>
      </c>
      <c r="B76" s="76"/>
      <c r="C76" s="76" t="str">
        <f>"ECO Hand Wash med Jasmin, "</f>
        <v xml:space="preserve">ECO Hand Wash med Jasmin, </v>
      </c>
      <c r="D76" s="75" t="s">
        <v>392</v>
      </c>
      <c r="E76" s="75">
        <v>12</v>
      </c>
      <c r="F76" s="153">
        <v>52.94</v>
      </c>
      <c r="G76" s="77"/>
      <c r="H76" s="77" t="s">
        <v>48</v>
      </c>
      <c r="I76" s="78">
        <v>0.15</v>
      </c>
      <c r="J76" s="153">
        <v>98</v>
      </c>
      <c r="K76" s="79">
        <v>0.35</v>
      </c>
      <c r="L76" s="76" t="str">
        <f t="shared" si="5"/>
        <v>971</v>
      </c>
      <c r="M76" s="80" t="str">
        <f t="shared" si="3"/>
        <v>ECO</v>
      </c>
    </row>
    <row r="77" spans="1:13" ht="26.1" customHeight="1" x14ac:dyDescent="0.3">
      <c r="A77" s="75" t="str">
        <f>"25173"</f>
        <v>25173</v>
      </c>
      <c r="B77" s="76"/>
      <c r="C77" s="76" t="str">
        <f>"ECO Hand Wash med Rosmarin,"</f>
        <v>ECO Hand Wash med Rosmarin,</v>
      </c>
      <c r="D77" s="75" t="s">
        <v>392</v>
      </c>
      <c r="E77" s="75">
        <v>12</v>
      </c>
      <c r="F77" s="153">
        <v>52.94</v>
      </c>
      <c r="G77" s="77"/>
      <c r="H77" s="77" t="s">
        <v>48</v>
      </c>
      <c r="I77" s="78">
        <v>0.15</v>
      </c>
      <c r="J77" s="153">
        <v>98</v>
      </c>
      <c r="K77" s="79">
        <v>0.35</v>
      </c>
      <c r="L77" s="76" t="str">
        <f t="shared" si="5"/>
        <v>971</v>
      </c>
      <c r="M77" s="80" t="str">
        <f t="shared" si="3"/>
        <v>ECO</v>
      </c>
    </row>
    <row r="78" spans="1:13" ht="26.1" customHeight="1" x14ac:dyDescent="0.3">
      <c r="A78" s="75" t="str">
        <f>"25149"</f>
        <v>25149</v>
      </c>
      <c r="B78" s="76"/>
      <c r="C78" s="76" t="str">
        <f>"ECO Hand Wash med salvie, "</f>
        <v xml:space="preserve">ECO Hand Wash med salvie, </v>
      </c>
      <c r="D78" s="75" t="s">
        <v>392</v>
      </c>
      <c r="E78" s="75">
        <v>12</v>
      </c>
      <c r="F78" s="153">
        <v>52.94</v>
      </c>
      <c r="G78" s="77"/>
      <c r="H78" s="77" t="s">
        <v>48</v>
      </c>
      <c r="I78" s="78">
        <v>0.15</v>
      </c>
      <c r="J78" s="153">
        <v>98</v>
      </c>
      <c r="K78" s="79">
        <v>0.35</v>
      </c>
      <c r="L78" s="76" t="str">
        <f t="shared" si="5"/>
        <v>971</v>
      </c>
      <c r="M78" s="80" t="str">
        <f t="shared" si="3"/>
        <v>ECO</v>
      </c>
    </row>
    <row r="79" spans="1:13" ht="26.1" customHeight="1" x14ac:dyDescent="0.3">
      <c r="A79" s="75" t="str">
        <f>"25172"</f>
        <v>25172</v>
      </c>
      <c r="B79" s="76"/>
      <c r="C79" s="76" t="str">
        <f>"ECO Hand Wash med Tangerine,"</f>
        <v>ECO Hand Wash med Tangerine,</v>
      </c>
      <c r="D79" s="75" t="s">
        <v>392</v>
      </c>
      <c r="E79" s="75">
        <v>12</v>
      </c>
      <c r="F79" s="153">
        <v>52.94</v>
      </c>
      <c r="G79" s="77"/>
      <c r="H79" s="77" t="s">
        <v>48</v>
      </c>
      <c r="I79" s="78">
        <v>0.15</v>
      </c>
      <c r="J79" s="153">
        <v>98</v>
      </c>
      <c r="K79" s="79">
        <v>0.35</v>
      </c>
      <c r="L79" s="76" t="str">
        <f t="shared" si="5"/>
        <v>971</v>
      </c>
      <c r="M79" s="80" t="str">
        <f t="shared" si="3"/>
        <v>ECO</v>
      </c>
    </row>
    <row r="80" spans="1:13" ht="26.1" customHeight="1" x14ac:dyDescent="0.3">
      <c r="A80" s="189"/>
      <c r="B80" s="104"/>
      <c r="C80" s="104"/>
      <c r="D80" s="103"/>
      <c r="E80" s="103"/>
      <c r="F80" s="175"/>
      <c r="G80" s="105"/>
      <c r="H80" s="105"/>
      <c r="I80" s="106"/>
      <c r="J80" s="175"/>
      <c r="K80" s="107"/>
      <c r="L80" s="104"/>
      <c r="M80" s="108"/>
    </row>
    <row r="81" spans="1:13" ht="26.1" customHeight="1" x14ac:dyDescent="0.3">
      <c r="A81" s="75" t="str">
        <f>"7896"</f>
        <v>7896</v>
      </c>
      <c r="B81" s="76"/>
      <c r="C81" s="76" t="str">
        <f>"ECO Massageolie Afslappende "</f>
        <v xml:space="preserve">ECO Massageolie Afslappende </v>
      </c>
      <c r="D81" s="75" t="s">
        <v>453</v>
      </c>
      <c r="E81" s="75">
        <v>6</v>
      </c>
      <c r="F81" s="153">
        <v>61.44</v>
      </c>
      <c r="G81" s="77"/>
      <c r="H81" s="77" t="s">
        <v>48</v>
      </c>
      <c r="I81" s="78">
        <v>0.15</v>
      </c>
      <c r="J81" s="153">
        <v>129</v>
      </c>
      <c r="K81" s="79">
        <v>0.25</v>
      </c>
      <c r="L81" s="76" t="str">
        <f t="shared" si="5"/>
        <v>971</v>
      </c>
      <c r="M81" s="80" t="str">
        <f t="shared" si="3"/>
        <v>ECO</v>
      </c>
    </row>
    <row r="82" spans="1:13" ht="26.1" customHeight="1" x14ac:dyDescent="0.3">
      <c r="A82" s="75" t="str">
        <f>"7912"</f>
        <v>7912</v>
      </c>
      <c r="B82" s="76"/>
      <c r="C82" s="76" t="str">
        <f>"ECO Massageolie Ryg"</f>
        <v>ECO Massageolie Ryg</v>
      </c>
      <c r="D82" s="75" t="s">
        <v>453</v>
      </c>
      <c r="E82" s="75">
        <v>6</v>
      </c>
      <c r="F82" s="153">
        <v>61.44</v>
      </c>
      <c r="G82" s="77"/>
      <c r="H82" s="77" t="s">
        <v>48</v>
      </c>
      <c r="I82" s="78">
        <v>0.15</v>
      </c>
      <c r="J82" s="153">
        <v>129</v>
      </c>
      <c r="K82" s="79">
        <v>0.25</v>
      </c>
      <c r="L82" s="76" t="str">
        <f t="shared" si="5"/>
        <v>971</v>
      </c>
      <c r="M82" s="80" t="str">
        <f t="shared" si="3"/>
        <v>ECO</v>
      </c>
    </row>
    <row r="83" spans="1:13" ht="26.1" customHeight="1" x14ac:dyDescent="0.3">
      <c r="A83" s="189"/>
      <c r="B83" s="104"/>
      <c r="C83" s="104"/>
      <c r="D83" s="103"/>
      <c r="E83" s="103"/>
      <c r="F83" s="175"/>
      <c r="G83" s="105"/>
      <c r="H83" s="105"/>
      <c r="I83" s="106"/>
      <c r="J83" s="175"/>
      <c r="K83" s="107"/>
      <c r="L83" s="104"/>
      <c r="M83" s="108"/>
    </row>
    <row r="84" spans="1:13" ht="26.1" customHeight="1" x14ac:dyDescent="0.3">
      <c r="A84" s="75" t="str">
        <f>"24074"</f>
        <v>24074</v>
      </c>
      <c r="B84" s="76"/>
      <c r="C84" s="76" t="str">
        <f>"ECO Rollerball, Clarity &amp;"</f>
        <v>ECO Rollerball, Clarity &amp;</v>
      </c>
      <c r="D84" s="75" t="s">
        <v>372</v>
      </c>
      <c r="E84" s="75">
        <v>10</v>
      </c>
      <c r="F84" s="153">
        <v>61.45</v>
      </c>
      <c r="G84" s="77"/>
      <c r="H84" s="77" t="s">
        <v>48</v>
      </c>
      <c r="I84" s="78">
        <v>0.15</v>
      </c>
      <c r="J84" s="153">
        <v>129</v>
      </c>
      <c r="K84" s="79">
        <v>0.25</v>
      </c>
      <c r="L84" s="76" t="str">
        <f t="shared" si="5"/>
        <v>971</v>
      </c>
      <c r="M84" s="80" t="str">
        <f t="shared" si="3"/>
        <v>ECO</v>
      </c>
    </row>
    <row r="85" spans="1:13" ht="26.1" customHeight="1" x14ac:dyDescent="0.3">
      <c r="A85" s="75" t="str">
        <f>"24076"</f>
        <v>24076</v>
      </c>
      <c r="B85" s="76"/>
      <c r="C85" s="76" t="str">
        <f>"ECO Rollerball, Energy"</f>
        <v>ECO Rollerball, Energy</v>
      </c>
      <c r="D85" s="75" t="s">
        <v>372</v>
      </c>
      <c r="E85" s="75">
        <v>10</v>
      </c>
      <c r="F85" s="153">
        <v>61.45</v>
      </c>
      <c r="G85" s="77"/>
      <c r="H85" s="77" t="s">
        <v>48</v>
      </c>
      <c r="I85" s="78">
        <v>0.15</v>
      </c>
      <c r="J85" s="153">
        <v>129</v>
      </c>
      <c r="K85" s="79">
        <v>0.25</v>
      </c>
      <c r="L85" s="76" t="str">
        <f t="shared" si="5"/>
        <v>971</v>
      </c>
      <c r="M85" s="80" t="str">
        <f t="shared" si="3"/>
        <v>ECO</v>
      </c>
    </row>
    <row r="86" spans="1:13" ht="26.1" customHeight="1" x14ac:dyDescent="0.3">
      <c r="A86" s="75" t="str">
        <f>"24071"</f>
        <v>24071</v>
      </c>
      <c r="B86" s="76"/>
      <c r="C86" s="76" t="str">
        <f>"ECO Rollerball, Lavender"</f>
        <v>ECO Rollerball, Lavender</v>
      </c>
      <c r="D86" s="75" t="s">
        <v>372</v>
      </c>
      <c r="E86" s="75">
        <v>10</v>
      </c>
      <c r="F86" s="153">
        <v>61.45</v>
      </c>
      <c r="G86" s="77"/>
      <c r="H86" s="77" t="s">
        <v>48</v>
      </c>
      <c r="I86" s="78">
        <v>0.15</v>
      </c>
      <c r="J86" s="153">
        <v>129</v>
      </c>
      <c r="K86" s="79">
        <v>0.25</v>
      </c>
      <c r="L86" s="76" t="str">
        <f t="shared" si="5"/>
        <v>971</v>
      </c>
      <c r="M86" s="80" t="str">
        <f t="shared" si="3"/>
        <v>ECO</v>
      </c>
    </row>
    <row r="87" spans="1:13" ht="26.1" customHeight="1" x14ac:dyDescent="0.3">
      <c r="A87" s="75" t="str">
        <f>"24073"</f>
        <v>24073</v>
      </c>
      <c r="B87" s="76"/>
      <c r="C87" s="76" t="str">
        <f>"ECO Rollerball, Sinus clear"</f>
        <v>ECO Rollerball, Sinus clear</v>
      </c>
      <c r="D87" s="75" t="s">
        <v>372</v>
      </c>
      <c r="E87" s="75">
        <v>10</v>
      </c>
      <c r="F87" s="153">
        <v>61.45</v>
      </c>
      <c r="G87" s="77"/>
      <c r="H87" s="77" t="s">
        <v>48</v>
      </c>
      <c r="I87" s="78">
        <v>0.15</v>
      </c>
      <c r="J87" s="153">
        <v>129</v>
      </c>
      <c r="K87" s="79">
        <v>0.25</v>
      </c>
      <c r="L87" s="76" t="str">
        <f t="shared" si="5"/>
        <v>971</v>
      </c>
      <c r="M87" s="80" t="str">
        <f t="shared" si="3"/>
        <v>ECO</v>
      </c>
    </row>
    <row r="88" spans="1:13" ht="26.1" customHeight="1" x14ac:dyDescent="0.3">
      <c r="A88" s="75" t="str">
        <f>"24075"</f>
        <v>24075</v>
      </c>
      <c r="B88" s="76"/>
      <c r="C88" s="76" t="str">
        <f>"ECO Rollerball, Sleep "</f>
        <v xml:space="preserve">ECO Rollerball, Sleep </v>
      </c>
      <c r="D88" s="75" t="s">
        <v>372</v>
      </c>
      <c r="E88" s="75">
        <v>10</v>
      </c>
      <c r="F88" s="153">
        <v>61.45</v>
      </c>
      <c r="G88" s="77"/>
      <c r="H88" s="77" t="s">
        <v>48</v>
      </c>
      <c r="I88" s="78">
        <v>0.15</v>
      </c>
      <c r="J88" s="153">
        <v>129</v>
      </c>
      <c r="K88" s="79">
        <v>0.25</v>
      </c>
      <c r="L88" s="76" t="str">
        <f t="shared" si="5"/>
        <v>971</v>
      </c>
      <c r="M88" s="80" t="str">
        <f t="shared" si="3"/>
        <v>ECO</v>
      </c>
    </row>
    <row r="89" spans="1:13" ht="26.1" customHeight="1" x14ac:dyDescent="0.3">
      <c r="A89" s="75" t="str">
        <f>"24072"</f>
        <v>24072</v>
      </c>
      <c r="B89" s="76"/>
      <c r="C89" s="76" t="str">
        <f>"ECO Rollerball, Women´s blend"</f>
        <v>ECO Rollerball, Women´s blend</v>
      </c>
      <c r="D89" s="75" t="s">
        <v>372</v>
      </c>
      <c r="E89" s="75">
        <v>10</v>
      </c>
      <c r="F89" s="153">
        <v>61.45</v>
      </c>
      <c r="G89" s="77"/>
      <c r="H89" s="77" t="s">
        <v>48</v>
      </c>
      <c r="I89" s="78">
        <v>0.15</v>
      </c>
      <c r="J89" s="153">
        <v>129</v>
      </c>
      <c r="K89" s="79">
        <v>0.25</v>
      </c>
      <c r="L89" s="76" t="str">
        <f t="shared" si="5"/>
        <v>971</v>
      </c>
      <c r="M89" s="80" t="str">
        <f t="shared" si="3"/>
        <v>ECO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49" max="12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>
    <pageSetUpPr fitToPage="1"/>
  </sheetPr>
  <dimension ref="A1:M60"/>
  <sheetViews>
    <sheetView view="pageBreakPreview" topLeftCell="A37" zoomScale="60" zoomScaleNormal="100" workbookViewId="0">
      <selection activeCell="B28" sqref="B28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1406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267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"6870"</f>
        <v>6870</v>
      </c>
      <c r="B20" s="76"/>
      <c r="C20" s="76" t="str">
        <f>"Bitterstern"</f>
        <v>Bitterstern</v>
      </c>
      <c r="D20" s="75" t="s">
        <v>352</v>
      </c>
      <c r="E20" s="75">
        <v>1</v>
      </c>
      <c r="F20" s="153">
        <v>94.5</v>
      </c>
      <c r="G20" s="77"/>
      <c r="H20" s="77" t="s">
        <v>48</v>
      </c>
      <c r="I20" s="78">
        <v>0.15</v>
      </c>
      <c r="J20" s="153">
        <v>189</v>
      </c>
      <c r="K20" s="79">
        <f>I20</f>
        <v>0.15</v>
      </c>
      <c r="L20" s="76" t="str">
        <f t="shared" ref="L20:L25" si="0">"000"</f>
        <v>000</v>
      </c>
      <c r="M20" s="80"/>
    </row>
    <row r="21" spans="1:13" ht="26.1" customHeight="1" x14ac:dyDescent="0.3">
      <c r="A21" s="75" t="str">
        <f>"9686"</f>
        <v>9686</v>
      </c>
      <c r="B21" s="76"/>
      <c r="C21" s="76" t="str">
        <f>"Deodorant m. basiske mineraler"</f>
        <v>Deodorant m. basiske mineraler</v>
      </c>
      <c r="D21" s="75" t="s">
        <v>352</v>
      </c>
      <c r="E21" s="75">
        <v>10</v>
      </c>
      <c r="F21" s="153">
        <v>75</v>
      </c>
      <c r="G21" s="77"/>
      <c r="H21" s="77" t="s">
        <v>48</v>
      </c>
      <c r="I21" s="78">
        <v>0.2</v>
      </c>
      <c r="J21" s="153">
        <v>154</v>
      </c>
      <c r="K21" s="79">
        <f t="shared" ref="K21:K57" si="1">I21</f>
        <v>0.2</v>
      </c>
      <c r="L21" s="76" t="str">
        <f t="shared" si="0"/>
        <v>000</v>
      </c>
      <c r="M21" s="80"/>
    </row>
    <row r="22" spans="1:13" ht="26.1" customHeight="1" x14ac:dyDescent="0.3">
      <c r="A22" s="75" t="str">
        <f>"25970"</f>
        <v>25970</v>
      </c>
      <c r="B22" s="76"/>
      <c r="C22" s="76" t="str">
        <f>"Gluteostop"</f>
        <v>Gluteostop</v>
      </c>
      <c r="D22" s="75" t="s">
        <v>418</v>
      </c>
      <c r="E22" s="75">
        <v>1</v>
      </c>
      <c r="F22" s="153">
        <v>109.5</v>
      </c>
      <c r="G22" s="77"/>
      <c r="H22" s="77" t="s">
        <v>48</v>
      </c>
      <c r="I22" s="78">
        <v>0.2</v>
      </c>
      <c r="J22" s="153">
        <v>219</v>
      </c>
      <c r="K22" s="79">
        <f t="shared" si="1"/>
        <v>0.2</v>
      </c>
      <c r="L22" s="76" t="str">
        <f t="shared" si="0"/>
        <v>000</v>
      </c>
      <c r="M22" s="80"/>
    </row>
    <row r="23" spans="1:13" ht="26.1" customHeight="1" x14ac:dyDescent="0.3">
      <c r="A23" s="75" t="str">
        <f>"26709"</f>
        <v>26709</v>
      </c>
      <c r="B23" s="76"/>
      <c r="C23" s="76" t="str">
        <f>"Kokosolie Jomfru "</f>
        <v xml:space="preserve">Kokosolie Jomfru </v>
      </c>
      <c r="D23" s="75" t="s">
        <v>392</v>
      </c>
      <c r="E23" s="75">
        <v>12</v>
      </c>
      <c r="F23" s="153">
        <v>49</v>
      </c>
      <c r="G23" s="77"/>
      <c r="H23" s="77" t="s">
        <v>48</v>
      </c>
      <c r="I23" s="78">
        <v>0.15</v>
      </c>
      <c r="J23" s="153">
        <v>89</v>
      </c>
      <c r="K23" s="79">
        <f t="shared" si="1"/>
        <v>0.15</v>
      </c>
      <c r="L23" s="76" t="str">
        <f t="shared" si="0"/>
        <v>000</v>
      </c>
      <c r="M23" s="80"/>
    </row>
    <row r="24" spans="1:13" ht="26.1" customHeight="1" x14ac:dyDescent="0.3">
      <c r="A24" s="75" t="str">
        <f>"7228"</f>
        <v>7228</v>
      </c>
      <c r="B24" s="76"/>
      <c r="C24" s="76" t="str">
        <f>"Oralmat Plus m. selen"</f>
        <v>Oralmat Plus m. selen</v>
      </c>
      <c r="D24" s="75" t="s">
        <v>372</v>
      </c>
      <c r="E24" s="75">
        <v>1</v>
      </c>
      <c r="F24" s="153">
        <v>99</v>
      </c>
      <c r="G24" s="77"/>
      <c r="H24" s="77" t="s">
        <v>48</v>
      </c>
      <c r="I24" s="78">
        <v>0.2</v>
      </c>
      <c r="J24" s="153">
        <v>199</v>
      </c>
      <c r="K24" s="79">
        <f t="shared" si="1"/>
        <v>0.2</v>
      </c>
      <c r="L24" s="76" t="str">
        <f t="shared" si="0"/>
        <v>000</v>
      </c>
      <c r="M24" s="80"/>
    </row>
    <row r="25" spans="1:13" ht="26.1" customHeight="1" x14ac:dyDescent="0.3">
      <c r="A25" s="81" t="str">
        <f>"9702"</f>
        <v>9702</v>
      </c>
      <c r="B25" s="82"/>
      <c r="C25" s="82" t="str">
        <f>"Rødbede Krystaller Ø"</f>
        <v>Rødbede Krystaller Ø</v>
      </c>
      <c r="D25" s="81" t="s">
        <v>454</v>
      </c>
      <c r="E25" s="81">
        <v>6</v>
      </c>
      <c r="F25" s="171">
        <v>84</v>
      </c>
      <c r="G25" s="83"/>
      <c r="H25" s="83" t="s">
        <v>48</v>
      </c>
      <c r="I25" s="84">
        <v>0.15</v>
      </c>
      <c r="J25" s="171">
        <v>159</v>
      </c>
      <c r="K25" s="85">
        <f t="shared" si="1"/>
        <v>0.15</v>
      </c>
      <c r="L25" s="82" t="str">
        <f t="shared" si="0"/>
        <v>000</v>
      </c>
      <c r="M25" s="86"/>
    </row>
    <row r="26" spans="1:13" ht="26.1" customHeight="1" x14ac:dyDescent="0.3">
      <c r="A26" s="174"/>
      <c r="B26" s="88"/>
      <c r="C26" s="88"/>
      <c r="D26" s="87"/>
      <c r="E26" s="87"/>
      <c r="F26" s="172"/>
      <c r="G26" s="89"/>
      <c r="H26" s="89"/>
      <c r="I26" s="90"/>
      <c r="J26" s="172"/>
      <c r="K26" s="91"/>
      <c r="L26" s="88"/>
      <c r="M26" s="92"/>
    </row>
    <row r="27" spans="1:13" ht="26.1" customHeight="1" x14ac:dyDescent="0.3">
      <c r="A27" s="93" t="str">
        <f>"9738"</f>
        <v>9738</v>
      </c>
      <c r="B27" s="94"/>
      <c r="C27" s="94" t="str">
        <f>"Udo's Choice Beyond Greens Ø"</f>
        <v>Udo's Choice Beyond Greens Ø</v>
      </c>
      <c r="D27" s="93" t="s">
        <v>455</v>
      </c>
      <c r="E27" s="93">
        <v>28</v>
      </c>
      <c r="F27" s="173">
        <v>119.49</v>
      </c>
      <c r="G27" s="95"/>
      <c r="H27" s="95" t="s">
        <v>48</v>
      </c>
      <c r="I27" s="96">
        <v>0.15</v>
      </c>
      <c r="J27" s="173">
        <v>239</v>
      </c>
      <c r="K27" s="97">
        <f t="shared" si="1"/>
        <v>0.15</v>
      </c>
      <c r="L27" s="94" t="str">
        <f t="shared" ref="L27:L39" si="2">"478"</f>
        <v>478</v>
      </c>
      <c r="M27" s="98" t="str">
        <f t="shared" ref="M27:M39" si="3">"Udo´s"</f>
        <v>Udo´s</v>
      </c>
    </row>
    <row r="28" spans="1:13" ht="26.1" customHeight="1" x14ac:dyDescent="0.3">
      <c r="A28" s="75" t="str">
        <f>"9703"</f>
        <v>9703</v>
      </c>
      <c r="B28" s="76"/>
      <c r="C28" s="76" t="str">
        <f>"Udo's Choice High-Bifido "</f>
        <v xml:space="preserve">Udo's Choice High-Bifido </v>
      </c>
      <c r="D28" s="75" t="s">
        <v>456</v>
      </c>
      <c r="E28" s="75">
        <v>12</v>
      </c>
      <c r="F28" s="153">
        <v>213.5</v>
      </c>
      <c r="G28" s="77"/>
      <c r="H28" s="77" t="s">
        <v>48</v>
      </c>
      <c r="I28" s="78">
        <v>0.15</v>
      </c>
      <c r="J28" s="153">
        <v>427</v>
      </c>
      <c r="K28" s="79">
        <f t="shared" si="1"/>
        <v>0.15</v>
      </c>
      <c r="L28" s="76" t="str">
        <f t="shared" si="2"/>
        <v>478</v>
      </c>
      <c r="M28" s="80" t="str">
        <f t="shared" si="3"/>
        <v>Udo´s</v>
      </c>
    </row>
    <row r="29" spans="1:13" ht="26.1" customHeight="1" x14ac:dyDescent="0.3">
      <c r="A29" s="75" t="str">
        <f>"9713"</f>
        <v>9713</v>
      </c>
      <c r="B29" s="76"/>
      <c r="C29" s="76" t="str">
        <f>"Udo's Choice Oil Blend kapsler"</f>
        <v>Udo's Choice Oil Blend kapsler</v>
      </c>
      <c r="D29" s="75" t="s">
        <v>457</v>
      </c>
      <c r="E29" s="75">
        <v>12</v>
      </c>
      <c r="F29" s="153">
        <v>84.5</v>
      </c>
      <c r="G29" s="77"/>
      <c r="H29" s="77" t="s">
        <v>48</v>
      </c>
      <c r="I29" s="78">
        <v>0.15</v>
      </c>
      <c r="J29" s="153">
        <v>169</v>
      </c>
      <c r="K29" s="79">
        <f t="shared" si="1"/>
        <v>0.15</v>
      </c>
      <c r="L29" s="76" t="str">
        <f t="shared" si="2"/>
        <v>478</v>
      </c>
      <c r="M29" s="80" t="str">
        <f t="shared" si="3"/>
        <v>Udo´s</v>
      </c>
    </row>
    <row r="30" spans="1:13" ht="26.1" customHeight="1" x14ac:dyDescent="0.3">
      <c r="A30" s="75" t="str">
        <f>"9707"</f>
        <v>9707</v>
      </c>
      <c r="B30" s="76"/>
      <c r="C30" s="76" t="str">
        <f>"Udo's Choice Super Children "</f>
        <v>Udo's Choice Super Children </v>
      </c>
      <c r="D30" s="75" t="s">
        <v>458</v>
      </c>
      <c r="E30" s="75">
        <v>12</v>
      </c>
      <c r="F30" s="153">
        <v>99.5</v>
      </c>
      <c r="G30" s="77"/>
      <c r="H30" s="77" t="s">
        <v>48</v>
      </c>
      <c r="I30" s="78">
        <v>0.15</v>
      </c>
      <c r="J30" s="153">
        <v>199</v>
      </c>
      <c r="K30" s="79">
        <f t="shared" si="1"/>
        <v>0.15</v>
      </c>
      <c r="L30" s="76" t="str">
        <f t="shared" si="2"/>
        <v>478</v>
      </c>
      <c r="M30" s="80" t="str">
        <f t="shared" si="3"/>
        <v>Udo´s</v>
      </c>
    </row>
    <row r="31" spans="1:13" ht="26.1" customHeight="1" x14ac:dyDescent="0.3">
      <c r="A31" s="75" t="str">
        <f>"9705"</f>
        <v>9705</v>
      </c>
      <c r="B31" s="76"/>
      <c r="C31" s="76" t="str">
        <f>"Udo's Choice Super Advanced"</f>
        <v>Udo's Choice Super Advanced</v>
      </c>
      <c r="D31" s="75" t="s">
        <v>456</v>
      </c>
      <c r="E31" s="75">
        <v>12</v>
      </c>
      <c r="F31" s="153">
        <v>134.5</v>
      </c>
      <c r="G31" s="77"/>
      <c r="H31" s="77" t="s">
        <v>48</v>
      </c>
      <c r="I31" s="78">
        <v>0.15</v>
      </c>
      <c r="J31" s="153">
        <v>269</v>
      </c>
      <c r="K31" s="79">
        <f t="shared" si="1"/>
        <v>0.15</v>
      </c>
      <c r="L31" s="76" t="str">
        <f t="shared" si="2"/>
        <v>478</v>
      </c>
      <c r="M31" s="80" t="str">
        <f t="shared" si="3"/>
        <v>Udo´s</v>
      </c>
    </row>
    <row r="32" spans="1:13" ht="26.1" customHeight="1" x14ac:dyDescent="0.3">
      <c r="A32" s="75" t="str">
        <f>"9711"</f>
        <v>9711</v>
      </c>
      <c r="B32" s="76"/>
      <c r="C32" s="76" t="str">
        <f>"Udo's Choice Oil Ø"</f>
        <v>Udo's Choice Oil Ø</v>
      </c>
      <c r="D32" s="75" t="s">
        <v>392</v>
      </c>
      <c r="E32" s="75">
        <v>6</v>
      </c>
      <c r="F32" s="153">
        <v>109.5</v>
      </c>
      <c r="G32" s="77"/>
      <c r="H32" s="77" t="s">
        <v>48</v>
      </c>
      <c r="I32" s="78">
        <v>0.15</v>
      </c>
      <c r="J32" s="153">
        <v>219</v>
      </c>
      <c r="K32" s="79">
        <f t="shared" si="1"/>
        <v>0.15</v>
      </c>
      <c r="L32" s="76" t="str">
        <f t="shared" si="2"/>
        <v>478</v>
      </c>
      <c r="M32" s="80" t="str">
        <f t="shared" si="3"/>
        <v>Udo´s</v>
      </c>
    </row>
    <row r="33" spans="1:13" ht="26.1" customHeight="1" x14ac:dyDescent="0.3">
      <c r="A33" s="75" t="str">
        <f>"9712"</f>
        <v>9712</v>
      </c>
      <c r="B33" s="76"/>
      <c r="C33" s="76" t="str">
        <f>"Udo's Choice Oil Ø"</f>
        <v>Udo's Choice Oil Ø</v>
      </c>
      <c r="D33" s="75" t="s">
        <v>355</v>
      </c>
      <c r="E33" s="75">
        <v>12</v>
      </c>
      <c r="F33" s="153">
        <v>64.5</v>
      </c>
      <c r="G33" s="77"/>
      <c r="H33" s="77" t="s">
        <v>48</v>
      </c>
      <c r="I33" s="78">
        <v>0.15</v>
      </c>
      <c r="J33" s="153">
        <v>129</v>
      </c>
      <c r="K33" s="79">
        <f t="shared" si="1"/>
        <v>0.15</v>
      </c>
      <c r="L33" s="76" t="str">
        <f t="shared" si="2"/>
        <v>478</v>
      </c>
      <c r="M33" s="80" t="str">
        <f t="shared" si="3"/>
        <v>Udo´s</v>
      </c>
    </row>
    <row r="34" spans="1:13" ht="26.1" customHeight="1" x14ac:dyDescent="0.3">
      <c r="A34" s="75" t="str">
        <f>"9704"</f>
        <v>9704</v>
      </c>
      <c r="B34" s="76"/>
      <c r="C34" s="76" t="str">
        <f>"Udo's Choice O-Krill 3 500 mg"</f>
        <v>Udo's Choice O-Krill 3 500 mg</v>
      </c>
      <c r="D34" s="75" t="s">
        <v>458</v>
      </c>
      <c r="E34" s="75">
        <v>12</v>
      </c>
      <c r="F34" s="153">
        <v>99</v>
      </c>
      <c r="G34" s="77"/>
      <c r="H34" s="77" t="s">
        <v>48</v>
      </c>
      <c r="I34" s="78">
        <v>0.15</v>
      </c>
      <c r="J34" s="153">
        <v>198</v>
      </c>
      <c r="K34" s="79">
        <f t="shared" si="1"/>
        <v>0.15</v>
      </c>
      <c r="L34" s="76" t="str">
        <f t="shared" si="2"/>
        <v>478</v>
      </c>
      <c r="M34" s="80" t="str">
        <f t="shared" si="3"/>
        <v>Udo´s</v>
      </c>
    </row>
    <row r="35" spans="1:13" ht="26.1" customHeight="1" x14ac:dyDescent="0.3">
      <c r="A35" s="75" t="str">
        <f>"9708"</f>
        <v>9708</v>
      </c>
      <c r="B35" s="76">
        <v>12</v>
      </c>
      <c r="C35" s="76" t="str">
        <f>"Udo's Choice Super Infant "</f>
        <v>Udo's Choice Super Infant </v>
      </c>
      <c r="D35" s="75" t="s">
        <v>407</v>
      </c>
      <c r="E35" s="75">
        <v>12</v>
      </c>
      <c r="F35" s="153">
        <v>138</v>
      </c>
      <c r="G35" s="77"/>
      <c r="H35" s="77" t="s">
        <v>48</v>
      </c>
      <c r="I35" s="78">
        <v>0.15</v>
      </c>
      <c r="J35" s="153">
        <v>276</v>
      </c>
      <c r="K35" s="79">
        <f t="shared" si="1"/>
        <v>0.15</v>
      </c>
      <c r="L35" s="76" t="str">
        <f t="shared" si="2"/>
        <v>478</v>
      </c>
      <c r="M35" s="80" t="str">
        <f t="shared" si="3"/>
        <v>Udo´s</v>
      </c>
    </row>
    <row r="36" spans="1:13" ht="26.1" customHeight="1" x14ac:dyDescent="0.3">
      <c r="A36" s="75" t="str">
        <f>"9685"</f>
        <v>9685</v>
      </c>
      <c r="B36" s="76"/>
      <c r="C36" s="76" t="str">
        <f>"Udo's Choice Super 5 Plus"</f>
        <v>Udo's Choice Super 5 Plus</v>
      </c>
      <c r="D36" s="75" t="s">
        <v>422</v>
      </c>
      <c r="E36" s="75">
        <v>12</v>
      </c>
      <c r="F36" s="153">
        <v>98</v>
      </c>
      <c r="G36" s="77"/>
      <c r="H36" s="77" t="s">
        <v>48</v>
      </c>
      <c r="I36" s="78">
        <v>0.15</v>
      </c>
      <c r="J36" s="153">
        <v>198</v>
      </c>
      <c r="K36" s="79">
        <f t="shared" si="1"/>
        <v>0.15</v>
      </c>
      <c r="L36" s="76" t="str">
        <f t="shared" si="2"/>
        <v>478</v>
      </c>
      <c r="M36" s="80" t="str">
        <f t="shared" si="3"/>
        <v>Udo´s</v>
      </c>
    </row>
    <row r="37" spans="1:13" ht="26.1" customHeight="1" x14ac:dyDescent="0.3">
      <c r="A37" s="75" t="str">
        <f>"9710"</f>
        <v>9710</v>
      </c>
      <c r="B37" s="76">
        <v>24</v>
      </c>
      <c r="C37" s="76" t="str">
        <f>"Udo's Choice Super 8 Plus"</f>
        <v>Udo's Choice Super 8 Plus</v>
      </c>
      <c r="D37" s="75" t="s">
        <v>456</v>
      </c>
      <c r="E37" s="75">
        <v>12</v>
      </c>
      <c r="F37" s="153">
        <v>129</v>
      </c>
      <c r="G37" s="77"/>
      <c r="H37" s="77" t="s">
        <v>48</v>
      </c>
      <c r="I37" s="78">
        <v>0.15</v>
      </c>
      <c r="J37" s="153">
        <v>258</v>
      </c>
      <c r="K37" s="79">
        <f t="shared" si="1"/>
        <v>0.15</v>
      </c>
      <c r="L37" s="76" t="str">
        <f t="shared" si="2"/>
        <v>478</v>
      </c>
      <c r="M37" s="80" t="str">
        <f t="shared" si="3"/>
        <v>Udo´s</v>
      </c>
    </row>
    <row r="38" spans="1:13" ht="26.1" customHeight="1" x14ac:dyDescent="0.3">
      <c r="A38" s="75" t="str">
        <f>"9706"</f>
        <v>9706</v>
      </c>
      <c r="B38" s="76"/>
      <c r="C38" s="76" t="str">
        <f>"Udo's Choice Super-Adult"</f>
        <v>Udo's Choice Super-Adult</v>
      </c>
      <c r="D38" s="75" t="s">
        <v>458</v>
      </c>
      <c r="E38" s="75">
        <v>12</v>
      </c>
      <c r="F38" s="153">
        <v>134.5</v>
      </c>
      <c r="G38" s="77"/>
      <c r="H38" s="77" t="s">
        <v>48</v>
      </c>
      <c r="I38" s="78">
        <v>0.15</v>
      </c>
      <c r="J38" s="153">
        <v>269</v>
      </c>
      <c r="K38" s="79">
        <f t="shared" si="1"/>
        <v>0.15</v>
      </c>
      <c r="L38" s="76" t="str">
        <f t="shared" si="2"/>
        <v>478</v>
      </c>
      <c r="M38" s="80" t="str">
        <f t="shared" si="3"/>
        <v>Udo´s</v>
      </c>
    </row>
    <row r="39" spans="1:13" ht="26.1" customHeight="1" x14ac:dyDescent="0.3">
      <c r="A39" s="81" t="str">
        <f>"9715"</f>
        <v>9715</v>
      </c>
      <c r="B39" s="82"/>
      <c r="C39" s="82" t="str">
        <f>"Udo's DHA Oil Blend"</f>
        <v>Udo's DHA Oil Blend</v>
      </c>
      <c r="D39" s="81" t="s">
        <v>355</v>
      </c>
      <c r="E39" s="81">
        <v>12</v>
      </c>
      <c r="F39" s="171">
        <v>79.5</v>
      </c>
      <c r="G39" s="83"/>
      <c r="H39" s="83" t="s">
        <v>48</v>
      </c>
      <c r="I39" s="84">
        <v>0.15</v>
      </c>
      <c r="J39" s="171">
        <v>159</v>
      </c>
      <c r="K39" s="85">
        <f t="shared" si="1"/>
        <v>0.15</v>
      </c>
      <c r="L39" s="82" t="str">
        <f t="shared" si="2"/>
        <v>478</v>
      </c>
      <c r="M39" s="86" t="str">
        <f t="shared" si="3"/>
        <v>Udo´s</v>
      </c>
    </row>
    <row r="40" spans="1:13" ht="26.1" customHeight="1" x14ac:dyDescent="0.3">
      <c r="A40" s="174"/>
      <c r="B40" s="88"/>
      <c r="C40" s="88"/>
      <c r="D40" s="87"/>
      <c r="E40" s="87"/>
      <c r="F40" s="172"/>
      <c r="G40" s="89"/>
      <c r="H40" s="89"/>
      <c r="I40" s="90"/>
      <c r="J40" s="172"/>
      <c r="K40" s="91"/>
      <c r="L40" s="88"/>
      <c r="M40" s="92"/>
    </row>
    <row r="41" spans="1:13" ht="26.1" customHeight="1" x14ac:dyDescent="0.3">
      <c r="A41" s="93" t="str">
        <f>"26670"</f>
        <v>26670</v>
      </c>
      <c r="B41" s="94"/>
      <c r="C41" s="94" t="s">
        <v>268</v>
      </c>
      <c r="D41" s="93" t="s">
        <v>456</v>
      </c>
      <c r="E41" s="93">
        <v>1</v>
      </c>
      <c r="F41" s="173">
        <v>74.5</v>
      </c>
      <c r="G41" s="95"/>
      <c r="H41" s="95" t="s">
        <v>48</v>
      </c>
      <c r="I41" s="96">
        <v>0.15</v>
      </c>
      <c r="J41" s="173">
        <v>149</v>
      </c>
      <c r="K41" s="97">
        <f t="shared" si="1"/>
        <v>0.15</v>
      </c>
      <c r="L41" s="94" t="str">
        <f t="shared" ref="L41:L54" si="4">"539"</f>
        <v>539</v>
      </c>
      <c r="M41" s="98" t="str">
        <f t="shared" ref="M41:M54" si="5">"Natures Own"</f>
        <v>Natures Own</v>
      </c>
    </row>
    <row r="42" spans="1:13" ht="26.1" customHeight="1" x14ac:dyDescent="0.3">
      <c r="A42" s="93">
        <v>24602</v>
      </c>
      <c r="B42" s="94"/>
      <c r="C42" s="94" t="s">
        <v>268</v>
      </c>
      <c r="D42" s="93" t="s">
        <v>458</v>
      </c>
      <c r="E42" s="93">
        <v>1</v>
      </c>
      <c r="F42" s="173">
        <v>139.5</v>
      </c>
      <c r="G42" s="95"/>
      <c r="H42" s="95"/>
      <c r="I42" s="96"/>
      <c r="J42" s="173">
        <v>279</v>
      </c>
      <c r="K42" s="97">
        <v>0.15</v>
      </c>
      <c r="L42" s="94"/>
      <c r="M42" s="98" t="str">
        <f t="shared" si="5"/>
        <v>Natures Own</v>
      </c>
    </row>
    <row r="43" spans="1:13" ht="26.1" customHeight="1" x14ac:dyDescent="0.3">
      <c r="A43" s="75" t="str">
        <f>"24330"</f>
        <v>24330</v>
      </c>
      <c r="B43" s="76"/>
      <c r="C43" s="76" t="str">
        <f>"CURCUMIN PLUS Urte Complex Ø"</f>
        <v>CURCUMIN PLUS Urte Complex Ø</v>
      </c>
      <c r="D43" s="75" t="s">
        <v>458</v>
      </c>
      <c r="E43" s="75">
        <v>1</v>
      </c>
      <c r="F43" s="153">
        <v>54.5</v>
      </c>
      <c r="G43" s="77"/>
      <c r="H43" s="77" t="s">
        <v>48</v>
      </c>
      <c r="I43" s="78">
        <v>0.15</v>
      </c>
      <c r="J43" s="153">
        <v>109</v>
      </c>
      <c r="K43" s="79">
        <f t="shared" si="1"/>
        <v>0.15</v>
      </c>
      <c r="L43" s="76" t="str">
        <f t="shared" si="4"/>
        <v>539</v>
      </c>
      <c r="M43" s="80" t="str">
        <f t="shared" si="5"/>
        <v>Natures Own</v>
      </c>
    </row>
    <row r="44" spans="1:13" ht="26.1" customHeight="1" x14ac:dyDescent="0.3">
      <c r="A44" s="75" t="str">
        <f>"24328"</f>
        <v>24328</v>
      </c>
      <c r="B44" s="76"/>
      <c r="C44" s="76" t="s">
        <v>269</v>
      </c>
      <c r="D44" s="75" t="s">
        <v>456</v>
      </c>
      <c r="E44" s="75">
        <v>1</v>
      </c>
      <c r="F44" s="153">
        <v>77</v>
      </c>
      <c r="G44" s="77"/>
      <c r="H44" s="77" t="s">
        <v>48</v>
      </c>
      <c r="I44" s="78">
        <v>0.15</v>
      </c>
      <c r="J44" s="153">
        <v>154</v>
      </c>
      <c r="K44" s="79">
        <f t="shared" si="1"/>
        <v>0.15</v>
      </c>
      <c r="L44" s="76" t="str">
        <f t="shared" si="4"/>
        <v>539</v>
      </c>
      <c r="M44" s="80" t="str">
        <f t="shared" si="5"/>
        <v>Natures Own</v>
      </c>
    </row>
    <row r="45" spans="1:13" ht="26.1" customHeight="1" x14ac:dyDescent="0.3">
      <c r="A45" s="75" t="str">
        <f>"26362"</f>
        <v>26362</v>
      </c>
      <c r="B45" s="76"/>
      <c r="C45" s="76" t="s">
        <v>270</v>
      </c>
      <c r="D45" s="75" t="s">
        <v>458</v>
      </c>
      <c r="E45" s="75">
        <v>1</v>
      </c>
      <c r="F45" s="153">
        <v>59.5</v>
      </c>
      <c r="G45" s="77"/>
      <c r="H45" s="77" t="s">
        <v>48</v>
      </c>
      <c r="I45" s="78">
        <v>0.15</v>
      </c>
      <c r="J45" s="153">
        <v>119</v>
      </c>
      <c r="K45" s="79">
        <f t="shared" si="1"/>
        <v>0.15</v>
      </c>
      <c r="L45" s="76" t="str">
        <f t="shared" si="4"/>
        <v>539</v>
      </c>
      <c r="M45" s="80" t="str">
        <f t="shared" si="5"/>
        <v>Natures Own</v>
      </c>
    </row>
    <row r="46" spans="1:13" ht="26.1" customHeight="1" x14ac:dyDescent="0.3">
      <c r="A46" s="75" t="str">
        <f>"24323"</f>
        <v>24323</v>
      </c>
      <c r="B46" s="76"/>
      <c r="C46" s="76" t="str">
        <f>"Knogler - Bone Support "</f>
        <v xml:space="preserve">Knogler - Bone Support </v>
      </c>
      <c r="D46" s="75" t="s">
        <v>458</v>
      </c>
      <c r="E46" s="75">
        <v>1</v>
      </c>
      <c r="F46" s="153">
        <v>89.5</v>
      </c>
      <c r="G46" s="77"/>
      <c r="H46" s="77" t="s">
        <v>48</v>
      </c>
      <c r="I46" s="78">
        <v>0.15</v>
      </c>
      <c r="J46" s="153">
        <v>179</v>
      </c>
      <c r="K46" s="79">
        <f t="shared" si="1"/>
        <v>0.15</v>
      </c>
      <c r="L46" s="76" t="str">
        <f t="shared" si="4"/>
        <v>539</v>
      </c>
      <c r="M46" s="80" t="str">
        <f t="shared" si="5"/>
        <v>Natures Own</v>
      </c>
    </row>
    <row r="47" spans="1:13" ht="26.1" customHeight="1" x14ac:dyDescent="0.3">
      <c r="A47" s="75" t="str">
        <f>"24326"</f>
        <v>24326</v>
      </c>
      <c r="B47" s="76"/>
      <c r="C47" s="76" t="str">
        <f>"Magnesium Food State"</f>
        <v>Magnesium Food State</v>
      </c>
      <c r="D47" s="75" t="s">
        <v>422</v>
      </c>
      <c r="E47" s="75">
        <v>1</v>
      </c>
      <c r="F47" s="153">
        <v>99.5</v>
      </c>
      <c r="G47" s="77"/>
      <c r="H47" s="77" t="s">
        <v>48</v>
      </c>
      <c r="I47" s="78">
        <v>0.15</v>
      </c>
      <c r="J47" s="153">
        <v>199</v>
      </c>
      <c r="K47" s="79">
        <f t="shared" si="1"/>
        <v>0.15</v>
      </c>
      <c r="L47" s="76" t="str">
        <f t="shared" si="4"/>
        <v>539</v>
      </c>
      <c r="M47" s="80" t="str">
        <f t="shared" si="5"/>
        <v>Natures Own</v>
      </c>
    </row>
    <row r="48" spans="1:13" ht="26.1" customHeight="1" x14ac:dyDescent="0.3">
      <c r="A48" s="75" t="str">
        <f>"26669"</f>
        <v>26669</v>
      </c>
      <c r="B48" s="76"/>
      <c r="C48" s="76" t="str">
        <f>"Multi Vitamin B Extra"</f>
        <v>Multi Vitamin B Extra</v>
      </c>
      <c r="D48" s="75" t="s">
        <v>459</v>
      </c>
      <c r="E48" s="75">
        <v>1</v>
      </c>
      <c r="F48" s="153">
        <v>94.5</v>
      </c>
      <c r="G48" s="77"/>
      <c r="H48" s="77" t="s">
        <v>48</v>
      </c>
      <c r="I48" s="78">
        <v>0.15</v>
      </c>
      <c r="J48" s="153">
        <v>189</v>
      </c>
      <c r="K48" s="79">
        <f t="shared" si="1"/>
        <v>0.15</v>
      </c>
      <c r="L48" s="76" t="str">
        <f t="shared" si="4"/>
        <v>539</v>
      </c>
      <c r="M48" s="80" t="str">
        <f t="shared" si="5"/>
        <v>Natures Own</v>
      </c>
    </row>
    <row r="49" spans="1:13" ht="26.1" customHeight="1" x14ac:dyDescent="0.3">
      <c r="A49" s="75" t="str">
        <f>"24322"</f>
        <v>24322</v>
      </c>
      <c r="B49" s="76"/>
      <c r="C49" s="76" t="str">
        <f>"Multivitaminer Nature's Bear"</f>
        <v>Multivitaminer Nature's Bear</v>
      </c>
      <c r="D49" s="75" t="s">
        <v>649</v>
      </c>
      <c r="E49" s="75">
        <v>1</v>
      </c>
      <c r="F49" s="153">
        <v>129.5</v>
      </c>
      <c r="G49" s="77"/>
      <c r="H49" s="77" t="s">
        <v>48</v>
      </c>
      <c r="I49" s="78">
        <v>0.15</v>
      </c>
      <c r="J49" s="153">
        <v>259</v>
      </c>
      <c r="K49" s="79">
        <f t="shared" si="1"/>
        <v>0.15</v>
      </c>
      <c r="L49" s="76" t="str">
        <f t="shared" si="4"/>
        <v>539</v>
      </c>
      <c r="M49" s="80" t="str">
        <f t="shared" si="5"/>
        <v>Natures Own</v>
      </c>
    </row>
    <row r="50" spans="1:13" ht="26.1" customHeight="1" x14ac:dyDescent="0.3">
      <c r="A50" s="75" t="str">
        <f>"24324"</f>
        <v>24324</v>
      </c>
      <c r="B50" s="76"/>
      <c r="C50" s="76" t="str">
        <f>"Vitamin B12 Vegan smeltetablet"</f>
        <v>Vitamin B12 Vegan smeltetablet</v>
      </c>
      <c r="D50" s="75" t="s">
        <v>422</v>
      </c>
      <c r="E50" s="75">
        <v>1</v>
      </c>
      <c r="F50" s="153">
        <v>49</v>
      </c>
      <c r="G50" s="77"/>
      <c r="H50" s="77" t="s">
        <v>48</v>
      </c>
      <c r="I50" s="78">
        <v>0.15</v>
      </c>
      <c r="J50" s="153">
        <v>98</v>
      </c>
      <c r="K50" s="79">
        <f t="shared" si="1"/>
        <v>0.15</v>
      </c>
      <c r="L50" s="76" t="str">
        <f t="shared" si="4"/>
        <v>539</v>
      </c>
      <c r="M50" s="80" t="str">
        <f t="shared" si="5"/>
        <v>Natures Own</v>
      </c>
    </row>
    <row r="51" spans="1:13" ht="26.1" customHeight="1" x14ac:dyDescent="0.3">
      <c r="A51" s="75" t="str">
        <f>"24329"</f>
        <v>24329</v>
      </c>
      <c r="B51" s="76"/>
      <c r="C51" s="76" t="str">
        <f>"Vitamin C fra Amlafrugt Ø"</f>
        <v>Vitamin C fra Amlafrugt Ø</v>
      </c>
      <c r="D51" s="75" t="s">
        <v>456</v>
      </c>
      <c r="E51" s="75">
        <v>1</v>
      </c>
      <c r="F51" s="153">
        <v>79.5</v>
      </c>
      <c r="G51" s="77"/>
      <c r="H51" s="77" t="s">
        <v>48</v>
      </c>
      <c r="I51" s="78">
        <v>0.15</v>
      </c>
      <c r="J51" s="153">
        <v>159</v>
      </c>
      <c r="K51" s="79">
        <f t="shared" si="1"/>
        <v>0.15</v>
      </c>
      <c r="L51" s="76" t="str">
        <f t="shared" si="4"/>
        <v>539</v>
      </c>
      <c r="M51" s="80" t="str">
        <f t="shared" si="5"/>
        <v>Natures Own</v>
      </c>
    </row>
    <row r="52" spans="1:13" ht="26.1" customHeight="1" x14ac:dyDescent="0.3">
      <c r="A52" s="75" t="str">
        <f>"24325"</f>
        <v>24325</v>
      </c>
      <c r="B52" s="76"/>
      <c r="C52" s="76" t="s">
        <v>271</v>
      </c>
      <c r="D52" s="75" t="s">
        <v>422</v>
      </c>
      <c r="E52" s="75">
        <v>1</v>
      </c>
      <c r="F52" s="153">
        <v>44.5</v>
      </c>
      <c r="G52" s="77"/>
      <c r="H52" s="77" t="s">
        <v>48</v>
      </c>
      <c r="I52" s="78">
        <v>0.15</v>
      </c>
      <c r="J52" s="153">
        <v>89</v>
      </c>
      <c r="K52" s="79">
        <f t="shared" si="1"/>
        <v>0.15</v>
      </c>
      <c r="L52" s="76" t="str">
        <f t="shared" si="4"/>
        <v>539</v>
      </c>
      <c r="M52" s="80" t="str">
        <f t="shared" si="5"/>
        <v>Natures Own</v>
      </c>
    </row>
    <row r="53" spans="1:13" ht="26.1" customHeight="1" x14ac:dyDescent="0.3">
      <c r="A53" s="75" t="str">
        <f>"26836"</f>
        <v>26836</v>
      </c>
      <c r="B53" s="76"/>
      <c r="C53" s="76" t="str">
        <f>"Vitamin E"</f>
        <v>Vitamin E</v>
      </c>
      <c r="D53" s="75" t="s">
        <v>458</v>
      </c>
      <c r="E53" s="75">
        <v>1</v>
      </c>
      <c r="F53" s="153">
        <v>134</v>
      </c>
      <c r="G53" s="77"/>
      <c r="H53" s="77" t="s">
        <v>48</v>
      </c>
      <c r="I53" s="78">
        <v>0.15</v>
      </c>
      <c r="J53" s="153">
        <v>268</v>
      </c>
      <c r="K53" s="79">
        <f t="shared" si="1"/>
        <v>0.15</v>
      </c>
      <c r="L53" s="76" t="str">
        <f t="shared" si="4"/>
        <v>539</v>
      </c>
      <c r="M53" s="80" t="str">
        <f t="shared" si="5"/>
        <v>Natures Own</v>
      </c>
    </row>
    <row r="54" spans="1:13" ht="26.1" customHeight="1" x14ac:dyDescent="0.3">
      <c r="A54" s="81" t="str">
        <f>"24327"</f>
        <v>24327</v>
      </c>
      <c r="B54" s="82"/>
      <c r="C54" s="82" t="str">
        <f>"Zink og Kobber Food State"</f>
        <v>Zink og Kobber Food State</v>
      </c>
      <c r="D54" s="81" t="s">
        <v>459</v>
      </c>
      <c r="E54" s="81">
        <v>1</v>
      </c>
      <c r="F54" s="171">
        <v>74.5</v>
      </c>
      <c r="G54" s="83"/>
      <c r="H54" s="83" t="s">
        <v>48</v>
      </c>
      <c r="I54" s="84">
        <v>0.15</v>
      </c>
      <c r="J54" s="171">
        <v>149</v>
      </c>
      <c r="K54" s="85">
        <f t="shared" si="1"/>
        <v>0.15</v>
      </c>
      <c r="L54" s="82" t="str">
        <f t="shared" si="4"/>
        <v>539</v>
      </c>
      <c r="M54" s="86" t="str">
        <f t="shared" si="5"/>
        <v>Natures Own</v>
      </c>
    </row>
    <row r="55" spans="1:13" ht="26.1" customHeight="1" x14ac:dyDescent="0.3">
      <c r="A55" s="174"/>
      <c r="B55" s="88"/>
      <c r="C55" s="88"/>
      <c r="D55" s="87"/>
      <c r="E55" s="87"/>
      <c r="F55" s="172"/>
      <c r="G55" s="89"/>
      <c r="H55" s="89"/>
      <c r="I55" s="90"/>
      <c r="J55" s="172"/>
      <c r="K55" s="91"/>
      <c r="L55" s="88"/>
      <c r="M55" s="92"/>
    </row>
    <row r="56" spans="1:13" ht="26.1" customHeight="1" x14ac:dyDescent="0.3">
      <c r="A56" s="93" t="str">
        <f>"2002H"</f>
        <v>2002H</v>
      </c>
      <c r="B56" s="94"/>
      <c r="C56" s="94" t="str">
        <f>"Hørfrøolie med vegetarisk DHA "</f>
        <v>Hørfrøolie med vegetarisk DHA </v>
      </c>
      <c r="D56" s="93" t="s">
        <v>355</v>
      </c>
      <c r="E56" s="93">
        <v>12</v>
      </c>
      <c r="F56" s="173">
        <v>69</v>
      </c>
      <c r="G56" s="95"/>
      <c r="H56" s="95" t="s">
        <v>48</v>
      </c>
      <c r="I56" s="96">
        <v>0.2</v>
      </c>
      <c r="J56" s="173">
        <v>138</v>
      </c>
      <c r="K56" s="97">
        <f t="shared" si="1"/>
        <v>0.2</v>
      </c>
      <c r="L56" s="94" t="str">
        <f>"668"</f>
        <v>668</v>
      </c>
      <c r="M56" s="98" t="str">
        <f>"FMD"</f>
        <v>FMD</v>
      </c>
    </row>
    <row r="57" spans="1:13" ht="26.1" customHeight="1" x14ac:dyDescent="0.3">
      <c r="A57" s="75" t="str">
        <f>"6872"</f>
        <v>6872</v>
      </c>
      <c r="B57" s="76"/>
      <c r="C57" s="76" t="str">
        <f>"MSM lignisul tm 1000mg til "</f>
        <v>MSM lignisul tm 1000mg til </v>
      </c>
      <c r="D57" s="75" t="s">
        <v>457</v>
      </c>
      <c r="E57" s="75">
        <v>12</v>
      </c>
      <c r="F57" s="153">
        <v>94.5</v>
      </c>
      <c r="G57" s="77"/>
      <c r="H57" s="77" t="s">
        <v>48</v>
      </c>
      <c r="I57" s="78">
        <v>0.15</v>
      </c>
      <c r="J57" s="153">
        <v>189</v>
      </c>
      <c r="K57" s="79">
        <f t="shared" si="1"/>
        <v>0.15</v>
      </c>
      <c r="L57" s="76" t="str">
        <f>"668"</f>
        <v>668</v>
      </c>
      <c r="M57" s="80" t="str">
        <f>"FMD"</f>
        <v>FMD</v>
      </c>
    </row>
    <row r="58" spans="1:13" ht="26.1" customHeight="1" x14ac:dyDescent="0.3">
      <c r="A58" s="75">
        <v>24603</v>
      </c>
      <c r="B58" s="76"/>
      <c r="C58" s="76" t="s">
        <v>272</v>
      </c>
      <c r="D58" s="75" t="s">
        <v>458</v>
      </c>
      <c r="E58" s="76">
        <v>1</v>
      </c>
      <c r="F58" s="153">
        <v>149.5</v>
      </c>
      <c r="G58" s="76"/>
      <c r="H58" s="76"/>
      <c r="I58" s="76"/>
      <c r="J58" s="153">
        <v>299</v>
      </c>
      <c r="K58" s="79">
        <v>0.15</v>
      </c>
      <c r="L58" s="76"/>
      <c r="M58" s="80" t="str">
        <f>"FMD"</f>
        <v>FMD</v>
      </c>
    </row>
    <row r="59" spans="1:13" ht="26.1" customHeight="1" x14ac:dyDescent="0.3">
      <c r="A59" s="75">
        <v>24604</v>
      </c>
      <c r="B59" s="76"/>
      <c r="C59" s="76" t="s">
        <v>273</v>
      </c>
      <c r="D59" s="75" t="s">
        <v>458</v>
      </c>
      <c r="E59" s="76">
        <v>1</v>
      </c>
      <c r="F59" s="153">
        <v>124.5</v>
      </c>
      <c r="G59" s="76"/>
      <c r="H59" s="76"/>
      <c r="I59" s="76"/>
      <c r="J59" s="153">
        <v>249</v>
      </c>
      <c r="K59" s="79">
        <v>0.15</v>
      </c>
      <c r="L59" s="76"/>
      <c r="M59" s="80" t="str">
        <f>"FMD"</f>
        <v>FMD</v>
      </c>
    </row>
    <row r="60" spans="1:13" ht="26.1" customHeight="1" x14ac:dyDescent="0.25">
      <c r="A60" s="191"/>
      <c r="B60" s="1"/>
      <c r="C60" s="1"/>
      <c r="D60" s="1"/>
      <c r="E60" s="1"/>
      <c r="F60" s="190"/>
      <c r="G60" s="1"/>
      <c r="H60" s="1"/>
      <c r="I60" s="1"/>
      <c r="J60" s="190"/>
      <c r="K60" s="1"/>
      <c r="L60" s="1"/>
      <c r="M60" s="1"/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40" max="12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>
    <pageSetUpPr fitToPage="1"/>
  </sheetPr>
  <dimension ref="A1:M24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266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"8156"</f>
        <v>8156</v>
      </c>
      <c r="B20" s="76"/>
      <c r="C20" s="76" t="str">
        <f>"OrganiCup model A"</f>
        <v>OrganiCup model A</v>
      </c>
      <c r="D20" s="75" t="s">
        <v>628</v>
      </c>
      <c r="E20" s="75">
        <v>6</v>
      </c>
      <c r="F20" s="153">
        <v>85.92</v>
      </c>
      <c r="G20" s="77"/>
      <c r="H20" s="77" t="s">
        <v>48</v>
      </c>
      <c r="I20" s="78">
        <v>0.25</v>
      </c>
      <c r="J20" s="153">
        <v>179</v>
      </c>
      <c r="K20" s="79">
        <f>I20</f>
        <v>0.25</v>
      </c>
      <c r="L20" s="76" t="str">
        <f>"952"</f>
        <v>952</v>
      </c>
      <c r="M20" s="80" t="str">
        <f>"OrganiCup"</f>
        <v>OrganiCup</v>
      </c>
    </row>
    <row r="21" spans="1:13" ht="26.1" customHeight="1" x14ac:dyDescent="0.3">
      <c r="A21" s="75" t="str">
        <f>"8155"</f>
        <v>8155</v>
      </c>
      <c r="B21" s="76"/>
      <c r="C21" s="76" t="str">
        <f>"OrganiCup model B"</f>
        <v>OrganiCup model B</v>
      </c>
      <c r="D21" s="75" t="s">
        <v>628</v>
      </c>
      <c r="E21" s="75">
        <v>6</v>
      </c>
      <c r="F21" s="153">
        <v>85.92</v>
      </c>
      <c r="G21" s="77"/>
      <c r="H21" s="77" t="s">
        <v>48</v>
      </c>
      <c r="I21" s="78">
        <v>0.25</v>
      </c>
      <c r="J21" s="153">
        <v>179</v>
      </c>
      <c r="K21" s="79">
        <f t="shared" ref="K21:K24" si="0">I21</f>
        <v>0.25</v>
      </c>
      <c r="L21" s="76" t="str">
        <f>"952"</f>
        <v>952</v>
      </c>
      <c r="M21" s="80" t="str">
        <f>"OrganiCup"</f>
        <v>OrganiCup</v>
      </c>
    </row>
    <row r="22" spans="1:13" ht="26.1" customHeight="1" x14ac:dyDescent="0.3">
      <c r="A22" s="75" t="str">
        <f>"28004"</f>
        <v>28004</v>
      </c>
      <c r="B22" s="76"/>
      <c r="C22" s="76" t="str">
        <f>"OrganiCup model Mini "</f>
        <v xml:space="preserve">OrganiCup model Mini </v>
      </c>
      <c r="D22" s="75" t="s">
        <v>628</v>
      </c>
      <c r="E22" s="75">
        <v>6</v>
      </c>
      <c r="F22" s="153">
        <v>85.92</v>
      </c>
      <c r="G22" s="77"/>
      <c r="H22" s="77" t="s">
        <v>48</v>
      </c>
      <c r="I22" s="78">
        <v>0.25</v>
      </c>
      <c r="J22" s="153">
        <v>179</v>
      </c>
      <c r="K22" s="79">
        <f t="shared" si="0"/>
        <v>0.25</v>
      </c>
      <c r="L22" s="76" t="str">
        <f>"952"</f>
        <v>952</v>
      </c>
      <c r="M22" s="80" t="str">
        <f>"OrganiCup"</f>
        <v>OrganiCup</v>
      </c>
    </row>
    <row r="23" spans="1:13" ht="26.1" customHeight="1" x14ac:dyDescent="0.3">
      <c r="A23" s="75" t="str">
        <f>"25097"</f>
        <v>25097</v>
      </c>
      <c r="B23" s="76"/>
      <c r="C23" s="76" t="str">
        <f>"OrganiWash"</f>
        <v>OrganiWash</v>
      </c>
      <c r="D23" s="75" t="s">
        <v>353</v>
      </c>
      <c r="E23" s="75">
        <v>6</v>
      </c>
      <c r="F23" s="153">
        <v>23.56</v>
      </c>
      <c r="G23" s="77"/>
      <c r="H23" s="77" t="s">
        <v>48</v>
      </c>
      <c r="I23" s="78">
        <v>0.25</v>
      </c>
      <c r="J23" s="153">
        <v>49</v>
      </c>
      <c r="K23" s="79">
        <f t="shared" si="0"/>
        <v>0.25</v>
      </c>
      <c r="L23" s="76" t="str">
        <f>"952"</f>
        <v>952</v>
      </c>
      <c r="M23" s="80" t="str">
        <f>"OrganiCup"</f>
        <v>OrganiCup</v>
      </c>
    </row>
    <row r="24" spans="1:13" ht="26.1" customHeight="1" x14ac:dyDescent="0.3">
      <c r="A24" s="75" t="str">
        <f>"22984"</f>
        <v>22984</v>
      </c>
      <c r="B24" s="76"/>
      <c r="C24" s="76" t="str">
        <f>"OrganiWipes indh. 10 stk."</f>
        <v>OrganiWipes indh. 10 stk.</v>
      </c>
      <c r="D24" s="75" t="s">
        <v>628</v>
      </c>
      <c r="E24" s="75">
        <v>6</v>
      </c>
      <c r="F24" s="153">
        <v>18.75</v>
      </c>
      <c r="G24" s="77"/>
      <c r="H24" s="77" t="s">
        <v>48</v>
      </c>
      <c r="I24" s="78">
        <v>0.25</v>
      </c>
      <c r="J24" s="153">
        <v>39</v>
      </c>
      <c r="K24" s="79">
        <f t="shared" si="0"/>
        <v>0.25</v>
      </c>
      <c r="L24" s="76" t="str">
        <f>"952"</f>
        <v>952</v>
      </c>
      <c r="M24" s="80" t="str">
        <f>"OrganiCup"</f>
        <v>OrganiCup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>
    <pageSetUpPr fitToPage="1"/>
  </sheetPr>
  <dimension ref="A1:M81"/>
  <sheetViews>
    <sheetView view="pageBreakPreview" zoomScale="60" zoomScaleNormal="100" workbookViewId="0"/>
  </sheetViews>
  <sheetFormatPr defaultRowHeight="15" x14ac:dyDescent="0.25"/>
  <cols>
    <col min="1" max="1" width="9.85546875" style="58" customWidth="1"/>
    <col min="2" max="2" width="12.140625" style="58" customWidth="1"/>
    <col min="3" max="3" width="36.28515625" style="58" customWidth="1"/>
    <col min="4" max="4" width="9.85546875" style="58" bestFit="1" customWidth="1"/>
    <col min="5" max="5" width="5" style="58" customWidth="1"/>
    <col min="6" max="6" width="11.140625" style="58" customWidth="1"/>
    <col min="7" max="9" width="9.85546875" style="58" hidden="1" customWidth="1"/>
    <col min="10" max="10" width="11.140625" style="58" customWidth="1"/>
    <col min="11" max="11" width="16.28515625" style="58" bestFit="1" customWidth="1"/>
    <col min="12" max="12" width="9.42578125" style="58" hidden="1" customWidth="1"/>
    <col min="13" max="13" width="23.7109375" style="58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619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t="15" hidden="1" customHeight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t="15" hidden="1" customHeight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s="58" customFormat="1" x14ac:dyDescent="0.25"/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8" spans="1:13" ht="33.75" customHeight="1" x14ac:dyDescent="0.3">
      <c r="A18" s="72" t="s">
        <v>6</v>
      </c>
      <c r="B18" s="71" t="s">
        <v>626</v>
      </c>
      <c r="C18" s="70" t="s">
        <v>37</v>
      </c>
      <c r="D18" s="72" t="s">
        <v>38</v>
      </c>
      <c r="E18" s="72" t="s">
        <v>447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445</v>
      </c>
      <c r="M18" s="154" t="s">
        <v>446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"21285"</f>
        <v>21285</v>
      </c>
      <c r="B20" s="76"/>
      <c r="C20" s="76" t="str">
        <f>"Neglebåndsolie 710 med soya"</f>
        <v>Neglebåndsolie 710 med soya</v>
      </c>
      <c r="D20" s="75" t="s">
        <v>398</v>
      </c>
      <c r="E20" s="75">
        <v>6</v>
      </c>
      <c r="F20" s="153">
        <v>71.52</v>
      </c>
      <c r="G20" s="77"/>
      <c r="H20" s="77" t="s">
        <v>48</v>
      </c>
      <c r="I20" s="78">
        <v>0.2</v>
      </c>
      <c r="J20" s="153">
        <v>149</v>
      </c>
      <c r="K20" s="79">
        <f>I20</f>
        <v>0.2</v>
      </c>
      <c r="L20" s="76" t="str">
        <f t="shared" ref="L20:L62" si="0">"066"</f>
        <v>066</v>
      </c>
      <c r="M20" s="80" t="str">
        <f t="shared" ref="M20:M62" si="1">"Priti Nyc"</f>
        <v>Priti Nyc</v>
      </c>
    </row>
    <row r="21" spans="1:13" ht="26.1" customHeight="1" x14ac:dyDescent="0.3">
      <c r="A21" s="75" t="str">
        <f>"27035"</f>
        <v>27035</v>
      </c>
      <c r="B21" s="76"/>
      <c r="C21" s="76" t="str">
        <f>"Neglelak A Time Rose 435"</f>
        <v>Neglelak A Time Rose 435</v>
      </c>
      <c r="D21" s="75" t="s">
        <v>398</v>
      </c>
      <c r="E21" s="75">
        <v>1</v>
      </c>
      <c r="F21" s="153">
        <v>61.92</v>
      </c>
      <c r="G21" s="77"/>
      <c r="H21" s="77" t="s">
        <v>48</v>
      </c>
      <c r="I21" s="78">
        <v>0.2</v>
      </c>
      <c r="J21" s="153">
        <v>129</v>
      </c>
      <c r="K21" s="79">
        <f t="shared" ref="K21:K81" si="2">I21</f>
        <v>0.2</v>
      </c>
      <c r="L21" s="76" t="str">
        <f t="shared" si="0"/>
        <v>066</v>
      </c>
      <c r="M21" s="80" t="str">
        <f t="shared" si="1"/>
        <v>Priti Nyc</v>
      </c>
    </row>
    <row r="22" spans="1:13" ht="26.1" customHeight="1" x14ac:dyDescent="0.3">
      <c r="A22" s="75" t="str">
        <f>"25443"</f>
        <v>25443</v>
      </c>
      <c r="B22" s="76"/>
      <c r="C22" s="76" t="str">
        <f>"Neglelak amercian beauty 318"</f>
        <v>Neglelak amercian beauty 318</v>
      </c>
      <c r="D22" s="75" t="s">
        <v>398</v>
      </c>
      <c r="E22" s="75">
        <v>6</v>
      </c>
      <c r="F22" s="153">
        <v>61.92</v>
      </c>
      <c r="G22" s="77"/>
      <c r="H22" s="77" t="s">
        <v>48</v>
      </c>
      <c r="I22" s="78">
        <v>0.2</v>
      </c>
      <c r="J22" s="153">
        <v>129</v>
      </c>
      <c r="K22" s="79">
        <f t="shared" si="2"/>
        <v>0.2</v>
      </c>
      <c r="L22" s="76" t="str">
        <f t="shared" si="0"/>
        <v>066</v>
      </c>
      <c r="M22" s="80" t="str">
        <f t="shared" si="1"/>
        <v>Priti Nyc</v>
      </c>
    </row>
    <row r="23" spans="1:13" ht="26.1" customHeight="1" x14ac:dyDescent="0.3">
      <c r="A23" s="75" t="str">
        <f>"25436"</f>
        <v>25436</v>
      </c>
      <c r="B23" s="76"/>
      <c r="C23" s="76" t="str">
        <f>"Neglelak baby blue eyes 655"</f>
        <v>Neglelak baby blue eyes 655</v>
      </c>
      <c r="D23" s="75" t="s">
        <v>398</v>
      </c>
      <c r="E23" s="75">
        <v>6</v>
      </c>
      <c r="F23" s="153">
        <v>61.92</v>
      </c>
      <c r="G23" s="77"/>
      <c r="H23" s="77" t="s">
        <v>48</v>
      </c>
      <c r="I23" s="78">
        <v>0.2</v>
      </c>
      <c r="J23" s="153">
        <v>129</v>
      </c>
      <c r="K23" s="79">
        <f t="shared" si="2"/>
        <v>0.2</v>
      </c>
      <c r="L23" s="76" t="str">
        <f t="shared" si="0"/>
        <v>066</v>
      </c>
      <c r="M23" s="80" t="str">
        <f t="shared" si="1"/>
        <v>Priti Nyc</v>
      </c>
    </row>
    <row r="24" spans="1:13" ht="26.1" customHeight="1" x14ac:dyDescent="0.3">
      <c r="A24" s="75" t="str">
        <f>"27037"</f>
        <v>27037</v>
      </c>
      <c r="B24" s="76"/>
      <c r="C24" s="76" t="str">
        <f>"Neglelak Baby Darling Rose 115"</f>
        <v>Neglelak Baby Darling Rose 115</v>
      </c>
      <c r="D24" s="75" t="s">
        <v>398</v>
      </c>
      <c r="E24" s="75">
        <v>1</v>
      </c>
      <c r="F24" s="153">
        <v>61.92</v>
      </c>
      <c r="G24" s="77"/>
      <c r="H24" s="77" t="s">
        <v>48</v>
      </c>
      <c r="I24" s="78">
        <v>0.2</v>
      </c>
      <c r="J24" s="153">
        <v>129</v>
      </c>
      <c r="K24" s="79">
        <f t="shared" si="2"/>
        <v>0.2</v>
      </c>
      <c r="L24" s="76" t="str">
        <f t="shared" si="0"/>
        <v>066</v>
      </c>
      <c r="M24" s="80" t="str">
        <f t="shared" si="1"/>
        <v>Priti Nyc</v>
      </c>
    </row>
    <row r="25" spans="1:13" ht="26.1" customHeight="1" x14ac:dyDescent="0.3">
      <c r="A25" s="75" t="str">
        <f>"27038"</f>
        <v>27038</v>
      </c>
      <c r="B25" s="76"/>
      <c r="C25" s="76" t="str">
        <f>"Neglelak Baby Toes Cactus 501"</f>
        <v>Neglelak Baby Toes Cactus 501</v>
      </c>
      <c r="D25" s="75" t="s">
        <v>398</v>
      </c>
      <c r="E25" s="75">
        <v>1</v>
      </c>
      <c r="F25" s="153">
        <v>61.92</v>
      </c>
      <c r="G25" s="77"/>
      <c r="H25" s="77" t="s">
        <v>48</v>
      </c>
      <c r="I25" s="78">
        <v>0.2</v>
      </c>
      <c r="J25" s="153">
        <v>129</v>
      </c>
      <c r="K25" s="79">
        <f t="shared" si="2"/>
        <v>0.2</v>
      </c>
      <c r="L25" s="76" t="str">
        <f t="shared" si="0"/>
        <v>066</v>
      </c>
      <c r="M25" s="80" t="str">
        <f t="shared" si="1"/>
        <v>Priti Nyc</v>
      </c>
    </row>
    <row r="26" spans="1:13" ht="26.1" customHeight="1" x14ac:dyDescent="0.3">
      <c r="A26" s="75" t="str">
        <f>"26124"</f>
        <v>26124</v>
      </c>
      <c r="B26" s="76"/>
      <c r="C26" s="76" t="str">
        <f>"Neglelak Californian Lilac 513"</f>
        <v>Neglelak Californian Lilac 513</v>
      </c>
      <c r="D26" s="75" t="s">
        <v>398</v>
      </c>
      <c r="E26" s="75">
        <v>6</v>
      </c>
      <c r="F26" s="153">
        <v>61.92</v>
      </c>
      <c r="G26" s="77"/>
      <c r="H26" s="77" t="s">
        <v>48</v>
      </c>
      <c r="I26" s="78">
        <v>0.2</v>
      </c>
      <c r="J26" s="153">
        <v>129</v>
      </c>
      <c r="K26" s="79">
        <f t="shared" si="2"/>
        <v>0.2</v>
      </c>
      <c r="L26" s="76" t="str">
        <f t="shared" si="0"/>
        <v>066</v>
      </c>
      <c r="M26" s="80" t="str">
        <f t="shared" si="1"/>
        <v>Priti Nyc</v>
      </c>
    </row>
    <row r="27" spans="1:13" ht="26.1" customHeight="1" x14ac:dyDescent="0.3">
      <c r="A27" s="75" t="str">
        <f>"26121"</f>
        <v>26121</v>
      </c>
      <c r="B27" s="76"/>
      <c r="C27" s="76" t="str">
        <f>"Neglelak Chocolate Daisy 592"</f>
        <v>Neglelak Chocolate Daisy 592</v>
      </c>
      <c r="D27" s="75" t="s">
        <v>398</v>
      </c>
      <c r="E27" s="75">
        <v>6</v>
      </c>
      <c r="F27" s="153">
        <v>61.92</v>
      </c>
      <c r="G27" s="77"/>
      <c r="H27" s="77" t="s">
        <v>48</v>
      </c>
      <c r="I27" s="78">
        <v>0.2</v>
      </c>
      <c r="J27" s="153">
        <v>129</v>
      </c>
      <c r="K27" s="79">
        <f t="shared" si="2"/>
        <v>0.2</v>
      </c>
      <c r="L27" s="76" t="str">
        <f t="shared" si="0"/>
        <v>066</v>
      </c>
      <c r="M27" s="80" t="str">
        <f t="shared" si="1"/>
        <v>Priti Nyc</v>
      </c>
    </row>
    <row r="28" spans="1:13" ht="26.1" customHeight="1" x14ac:dyDescent="0.3">
      <c r="A28" s="75" t="str">
        <f>"25437"</f>
        <v>25437</v>
      </c>
      <c r="B28" s="76"/>
      <c r="C28" s="76" t="str">
        <f>"Neglelak city girl rose 458"</f>
        <v>Neglelak city girl rose 458</v>
      </c>
      <c r="D28" s="75" t="s">
        <v>398</v>
      </c>
      <c r="E28" s="75">
        <v>6</v>
      </c>
      <c r="F28" s="153">
        <v>61.92</v>
      </c>
      <c r="G28" s="77"/>
      <c r="H28" s="77" t="s">
        <v>48</v>
      </c>
      <c r="I28" s="78">
        <v>0.2</v>
      </c>
      <c r="J28" s="153">
        <v>129</v>
      </c>
      <c r="K28" s="79">
        <f t="shared" si="2"/>
        <v>0.2</v>
      </c>
      <c r="L28" s="76" t="str">
        <f t="shared" si="0"/>
        <v>066</v>
      </c>
      <c r="M28" s="80" t="str">
        <f t="shared" si="1"/>
        <v>Priti Nyc</v>
      </c>
    </row>
    <row r="29" spans="1:13" ht="26.1" customHeight="1" x14ac:dyDescent="0.3">
      <c r="A29" s="75" t="str">
        <f>"26125"</f>
        <v>26125</v>
      </c>
      <c r="B29" s="76"/>
      <c r="C29" s="76" t="str">
        <f>"Neglelak Dark Warrior 610"</f>
        <v>Neglelak Dark Warrior 610</v>
      </c>
      <c r="D29" s="75" t="s">
        <v>398</v>
      </c>
      <c r="E29" s="75">
        <v>6</v>
      </c>
      <c r="F29" s="153">
        <v>61.92</v>
      </c>
      <c r="G29" s="77"/>
      <c r="H29" s="77" t="s">
        <v>48</v>
      </c>
      <c r="I29" s="78">
        <v>0.2</v>
      </c>
      <c r="J29" s="153">
        <v>129</v>
      </c>
      <c r="K29" s="79">
        <f t="shared" si="2"/>
        <v>0.2</v>
      </c>
      <c r="L29" s="76" t="str">
        <f t="shared" si="0"/>
        <v>066</v>
      </c>
      <c r="M29" s="80" t="str">
        <f t="shared" si="1"/>
        <v>Priti Nyc</v>
      </c>
    </row>
    <row r="30" spans="1:13" ht="26.1" customHeight="1" x14ac:dyDescent="0.3">
      <c r="A30" s="75" t="str">
        <f>"26126"</f>
        <v>26126</v>
      </c>
      <c r="B30" s="76"/>
      <c r="C30" s="76" t="str">
        <f>"Neglelak Devil's Backbone 505"</f>
        <v>Neglelak Devil's Backbone 505</v>
      </c>
      <c r="D30" s="75" t="s">
        <v>398</v>
      </c>
      <c r="E30" s="75">
        <v>6</v>
      </c>
      <c r="F30" s="153">
        <v>61.92</v>
      </c>
      <c r="G30" s="77"/>
      <c r="H30" s="77" t="s">
        <v>48</v>
      </c>
      <c r="I30" s="78">
        <v>0.2</v>
      </c>
      <c r="J30" s="153">
        <v>129</v>
      </c>
      <c r="K30" s="79">
        <f t="shared" si="2"/>
        <v>0.2</v>
      </c>
      <c r="L30" s="76" t="str">
        <f t="shared" si="0"/>
        <v>066</v>
      </c>
      <c r="M30" s="80" t="str">
        <f t="shared" si="1"/>
        <v>Priti Nyc</v>
      </c>
    </row>
    <row r="31" spans="1:13" ht="26.1" customHeight="1" x14ac:dyDescent="0.3">
      <c r="A31" s="75" t="str">
        <f>"25444"</f>
        <v>25444</v>
      </c>
      <c r="B31" s="76"/>
      <c r="C31" s="76" t="str">
        <f>"Neglelak elderberry 603"</f>
        <v>Neglelak elderberry 603</v>
      </c>
      <c r="D31" s="75" t="s">
        <v>398</v>
      </c>
      <c r="E31" s="75">
        <v>6</v>
      </c>
      <c r="F31" s="153">
        <v>61.92</v>
      </c>
      <c r="G31" s="77"/>
      <c r="H31" s="77" t="s">
        <v>48</v>
      </c>
      <c r="I31" s="78">
        <v>0.2</v>
      </c>
      <c r="J31" s="153">
        <v>129</v>
      </c>
      <c r="K31" s="79">
        <f t="shared" si="2"/>
        <v>0.2</v>
      </c>
      <c r="L31" s="76" t="str">
        <f t="shared" si="0"/>
        <v>066</v>
      </c>
      <c r="M31" s="80" t="str">
        <f t="shared" si="1"/>
        <v>Priti Nyc</v>
      </c>
    </row>
    <row r="32" spans="1:13" ht="26.1" customHeight="1" x14ac:dyDescent="0.3">
      <c r="A32" s="75" t="str">
        <f>"25438"</f>
        <v>25438</v>
      </c>
      <c r="B32" s="76"/>
      <c r="C32" s="76" t="str">
        <f>"Neglelak empress tree 374"</f>
        <v>Neglelak empress tree 374</v>
      </c>
      <c r="D32" s="75" t="s">
        <v>398</v>
      </c>
      <c r="E32" s="75">
        <v>6</v>
      </c>
      <c r="F32" s="153">
        <v>61.92</v>
      </c>
      <c r="G32" s="77"/>
      <c r="H32" s="77" t="s">
        <v>48</v>
      </c>
      <c r="I32" s="78">
        <v>0.2</v>
      </c>
      <c r="J32" s="153">
        <v>129</v>
      </c>
      <c r="K32" s="79">
        <f t="shared" si="2"/>
        <v>0.2</v>
      </c>
      <c r="L32" s="76" t="str">
        <f t="shared" si="0"/>
        <v>066</v>
      </c>
      <c r="M32" s="80" t="str">
        <f t="shared" si="1"/>
        <v>Priti Nyc</v>
      </c>
    </row>
    <row r="33" spans="1:13" ht="26.1" customHeight="1" x14ac:dyDescent="0.3">
      <c r="A33" s="75" t="str">
        <f>"26119"</f>
        <v>26119</v>
      </c>
      <c r="B33" s="76"/>
      <c r="C33" s="76" t="str">
        <f>"Neglelak Envy 444 "</f>
        <v xml:space="preserve">Neglelak Envy 444 </v>
      </c>
      <c r="D33" s="75" t="s">
        <v>398</v>
      </c>
      <c r="E33" s="75">
        <v>6</v>
      </c>
      <c r="F33" s="153">
        <v>61.92</v>
      </c>
      <c r="G33" s="77"/>
      <c r="H33" s="77" t="s">
        <v>48</v>
      </c>
      <c r="I33" s="78">
        <v>0.2</v>
      </c>
      <c r="J33" s="153">
        <v>129</v>
      </c>
      <c r="K33" s="79">
        <f t="shared" si="2"/>
        <v>0.2</v>
      </c>
      <c r="L33" s="76" t="str">
        <f t="shared" si="0"/>
        <v>066</v>
      </c>
      <c r="M33" s="80" t="str">
        <f t="shared" si="1"/>
        <v>Priti Nyc</v>
      </c>
    </row>
    <row r="34" spans="1:13" ht="26.1" customHeight="1" x14ac:dyDescent="0.3">
      <c r="A34" s="75" t="str">
        <f>"27033"</f>
        <v>27033</v>
      </c>
      <c r="B34" s="76"/>
      <c r="C34" s="76" t="str">
        <f>"Neglelak Forget Me Not 653 "</f>
        <v xml:space="preserve">Neglelak Forget Me Not 653 </v>
      </c>
      <c r="D34" s="75" t="s">
        <v>398</v>
      </c>
      <c r="E34" s="75">
        <v>1</v>
      </c>
      <c r="F34" s="153">
        <v>61.92</v>
      </c>
      <c r="G34" s="77"/>
      <c r="H34" s="77" t="s">
        <v>48</v>
      </c>
      <c r="I34" s="78">
        <v>0.2</v>
      </c>
      <c r="J34" s="153">
        <v>129</v>
      </c>
      <c r="K34" s="79">
        <f t="shared" si="2"/>
        <v>0.2</v>
      </c>
      <c r="L34" s="76" t="str">
        <f t="shared" si="0"/>
        <v>066</v>
      </c>
      <c r="M34" s="80" t="str">
        <f t="shared" si="1"/>
        <v>Priti Nyc</v>
      </c>
    </row>
    <row r="35" spans="1:13" ht="26.1" customHeight="1" x14ac:dyDescent="0.3">
      <c r="A35" s="75" t="str">
        <f>"26120"</f>
        <v>26120</v>
      </c>
      <c r="B35" s="76"/>
      <c r="C35" s="76" t="str">
        <f>"Neglelak Guinea Rose 322"</f>
        <v>Neglelak Guinea Rose 322</v>
      </c>
      <c r="D35" s="75" t="s">
        <v>398</v>
      </c>
      <c r="E35" s="75">
        <v>6</v>
      </c>
      <c r="F35" s="153">
        <v>61.92</v>
      </c>
      <c r="G35" s="77"/>
      <c r="H35" s="77" t="s">
        <v>48</v>
      </c>
      <c r="I35" s="78">
        <v>0.2</v>
      </c>
      <c r="J35" s="153">
        <v>129</v>
      </c>
      <c r="K35" s="79">
        <f t="shared" si="2"/>
        <v>0.2</v>
      </c>
      <c r="L35" s="76" t="str">
        <f t="shared" si="0"/>
        <v>066</v>
      </c>
      <c r="M35" s="80" t="str">
        <f t="shared" si="1"/>
        <v>Priti Nyc</v>
      </c>
    </row>
    <row r="36" spans="1:13" ht="26.1" customHeight="1" x14ac:dyDescent="0.3">
      <c r="A36" s="75" t="str">
        <f>"27036"</f>
        <v>27036</v>
      </c>
      <c r="B36" s="76"/>
      <c r="C36" s="76" t="str">
        <f>"Neglelak High Hopes 211"</f>
        <v>Neglelak High Hopes 211</v>
      </c>
      <c r="D36" s="75" t="s">
        <v>398</v>
      </c>
      <c r="E36" s="75">
        <v>1</v>
      </c>
      <c r="F36" s="153">
        <v>61.92</v>
      </c>
      <c r="G36" s="77"/>
      <c r="H36" s="77" t="s">
        <v>48</v>
      </c>
      <c r="I36" s="78">
        <v>0.2</v>
      </c>
      <c r="J36" s="153">
        <v>129</v>
      </c>
      <c r="K36" s="79">
        <f t="shared" si="2"/>
        <v>0.2</v>
      </c>
      <c r="L36" s="76" t="str">
        <f t="shared" si="0"/>
        <v>066</v>
      </c>
      <c r="M36" s="80" t="str">
        <f t="shared" si="1"/>
        <v>Priti Nyc</v>
      </c>
    </row>
    <row r="37" spans="1:13" ht="26.1" customHeight="1" x14ac:dyDescent="0.3">
      <c r="A37" s="75" t="str">
        <f>"25439"</f>
        <v>25439</v>
      </c>
      <c r="B37" s="76"/>
      <c r="C37" s="76" t="str">
        <f>"Neglelak horned poppy 460"</f>
        <v>Neglelak horned poppy 460</v>
      </c>
      <c r="D37" s="75" t="s">
        <v>398</v>
      </c>
      <c r="E37" s="75">
        <v>6</v>
      </c>
      <c r="F37" s="153">
        <v>61.92</v>
      </c>
      <c r="G37" s="77"/>
      <c r="H37" s="77" t="s">
        <v>48</v>
      </c>
      <c r="I37" s="78">
        <v>0.2</v>
      </c>
      <c r="J37" s="153">
        <v>129</v>
      </c>
      <c r="K37" s="79">
        <f t="shared" si="2"/>
        <v>0.2</v>
      </c>
      <c r="L37" s="76" t="str">
        <f t="shared" si="0"/>
        <v>066</v>
      </c>
      <c r="M37" s="80" t="str">
        <f t="shared" si="1"/>
        <v>Priti Nyc</v>
      </c>
    </row>
    <row r="38" spans="1:13" ht="26.1" customHeight="1" x14ac:dyDescent="0.3">
      <c r="A38" s="75" t="str">
        <f>"21243"</f>
        <v>21243</v>
      </c>
      <c r="B38" s="76"/>
      <c r="C38" s="76" t="str">
        <f>"Neglelak lilla Geisha Girl 372"</f>
        <v>Neglelak lilla Geisha Girl 372</v>
      </c>
      <c r="D38" s="75" t="s">
        <v>398</v>
      </c>
      <c r="E38" s="75">
        <v>6</v>
      </c>
      <c r="F38" s="153">
        <v>61.92</v>
      </c>
      <c r="G38" s="77"/>
      <c r="H38" s="77" t="s">
        <v>48</v>
      </c>
      <c r="I38" s="78">
        <v>0.2</v>
      </c>
      <c r="J38" s="153">
        <v>129</v>
      </c>
      <c r="K38" s="79">
        <f t="shared" si="2"/>
        <v>0.2</v>
      </c>
      <c r="L38" s="76" t="str">
        <f t="shared" si="0"/>
        <v>066</v>
      </c>
      <c r="M38" s="80" t="str">
        <f t="shared" si="1"/>
        <v>Priti Nyc</v>
      </c>
    </row>
    <row r="39" spans="1:13" ht="26.1" customHeight="1" x14ac:dyDescent="0.3">
      <c r="A39" s="75" t="str">
        <f>"27034"</f>
        <v>27034</v>
      </c>
      <c r="B39" s="76"/>
      <c r="C39" s="76" t="str">
        <f>"Neglelak Love Lies Bleeding "</f>
        <v xml:space="preserve">Neglelak Love Lies Bleeding </v>
      </c>
      <c r="D39" s="75" t="s">
        <v>398</v>
      </c>
      <c r="E39" s="75">
        <v>1</v>
      </c>
      <c r="F39" s="153">
        <v>61.92</v>
      </c>
      <c r="G39" s="77"/>
      <c r="H39" s="77" t="s">
        <v>48</v>
      </c>
      <c r="I39" s="78">
        <v>0.2</v>
      </c>
      <c r="J39" s="153">
        <v>129</v>
      </c>
      <c r="K39" s="79">
        <f t="shared" si="2"/>
        <v>0.2</v>
      </c>
      <c r="L39" s="76" t="str">
        <f t="shared" si="0"/>
        <v>066</v>
      </c>
      <c r="M39" s="80" t="str">
        <f t="shared" si="1"/>
        <v>Priti Nyc</v>
      </c>
    </row>
    <row r="40" spans="1:13" ht="26.1" customHeight="1" x14ac:dyDescent="0.3">
      <c r="A40" s="75" t="str">
        <f>"25440"</f>
        <v>25440</v>
      </c>
      <c r="B40" s="76"/>
      <c r="C40" s="76" t="str">
        <f>"Neglelak lungwort 499"</f>
        <v>Neglelak lungwort 499</v>
      </c>
      <c r="D40" s="75" t="s">
        <v>398</v>
      </c>
      <c r="E40" s="75">
        <v>6</v>
      </c>
      <c r="F40" s="153">
        <v>61.92</v>
      </c>
      <c r="G40" s="77"/>
      <c r="H40" s="77" t="s">
        <v>48</v>
      </c>
      <c r="I40" s="78">
        <v>0.2</v>
      </c>
      <c r="J40" s="153">
        <v>129</v>
      </c>
      <c r="K40" s="79">
        <f t="shared" si="2"/>
        <v>0.2</v>
      </c>
      <c r="L40" s="76" t="str">
        <f t="shared" si="0"/>
        <v>066</v>
      </c>
      <c r="M40" s="80" t="str">
        <f t="shared" si="1"/>
        <v>Priti Nyc</v>
      </c>
    </row>
    <row r="41" spans="1:13" ht="26.1" customHeight="1" x14ac:dyDescent="0.3">
      <c r="A41" s="75" t="str">
        <f>"21265"</f>
        <v>21265</v>
      </c>
      <c r="B41" s="76"/>
      <c r="C41" s="76" t="str">
        <f>"Neglelak lys nude rosa 222"</f>
        <v>Neglelak lys nude rosa 222</v>
      </c>
      <c r="D41" s="75" t="s">
        <v>398</v>
      </c>
      <c r="E41" s="75">
        <v>6</v>
      </c>
      <c r="F41" s="153">
        <v>61.92</v>
      </c>
      <c r="G41" s="77"/>
      <c r="H41" s="77" t="s">
        <v>48</v>
      </c>
      <c r="I41" s="78">
        <v>0.2</v>
      </c>
      <c r="J41" s="153">
        <v>129</v>
      </c>
      <c r="K41" s="79">
        <f t="shared" si="2"/>
        <v>0.2</v>
      </c>
      <c r="L41" s="76" t="str">
        <f t="shared" si="0"/>
        <v>066</v>
      </c>
      <c r="M41" s="80" t="str">
        <f t="shared" si="1"/>
        <v>Priti Nyc</v>
      </c>
    </row>
    <row r="42" spans="1:13" ht="26.1" customHeight="1" x14ac:dyDescent="0.3">
      <c r="A42" s="75" t="str">
        <f>"21266"</f>
        <v>21266</v>
      </c>
      <c r="B42" s="76"/>
      <c r="C42" s="76" t="str">
        <f>"Neglelak mørk nude 527"</f>
        <v>Neglelak mørk nude 527</v>
      </c>
      <c r="D42" s="75" t="s">
        <v>398</v>
      </c>
      <c r="E42" s="75">
        <v>6</v>
      </c>
      <c r="F42" s="153">
        <v>61.92</v>
      </c>
      <c r="G42" s="77"/>
      <c r="H42" s="77" t="s">
        <v>48</v>
      </c>
      <c r="I42" s="78">
        <v>0.2</v>
      </c>
      <c r="J42" s="153">
        <v>129</v>
      </c>
      <c r="K42" s="79">
        <f t="shared" si="2"/>
        <v>0.2</v>
      </c>
      <c r="L42" s="76" t="str">
        <f t="shared" si="0"/>
        <v>066</v>
      </c>
      <c r="M42" s="80" t="str">
        <f t="shared" si="1"/>
        <v>Priti Nyc</v>
      </c>
    </row>
    <row r="43" spans="1:13" ht="26.1" customHeight="1" x14ac:dyDescent="0.3">
      <c r="A43" s="75" t="str">
        <f>"21246"</f>
        <v>21246</v>
      </c>
      <c r="B43" s="76"/>
      <c r="C43" s="76" t="str">
        <f>"Neglelak mørk skifergå 614"</f>
        <v>Neglelak mørk skifergå 614</v>
      </c>
      <c r="D43" s="75" t="s">
        <v>398</v>
      </c>
      <c r="E43" s="75">
        <v>6</v>
      </c>
      <c r="F43" s="153">
        <v>61.92</v>
      </c>
      <c r="G43" s="77"/>
      <c r="H43" s="77" t="s">
        <v>48</v>
      </c>
      <c r="I43" s="78">
        <v>0.2</v>
      </c>
      <c r="J43" s="153">
        <v>129</v>
      </c>
      <c r="K43" s="79">
        <f t="shared" si="2"/>
        <v>0.2</v>
      </c>
      <c r="L43" s="76" t="str">
        <f t="shared" si="0"/>
        <v>066</v>
      </c>
      <c r="M43" s="80" t="str">
        <f t="shared" si="1"/>
        <v>Priti Nyc</v>
      </c>
    </row>
    <row r="44" spans="1:13" ht="26.1" customHeight="1" x14ac:dyDescent="0.3">
      <c r="A44" s="75" t="str">
        <f>"21244"</f>
        <v>21244</v>
      </c>
      <c r="B44" s="76"/>
      <c r="C44" s="76" t="str">
        <f>"Neglelak mørkeblå 654 crystal "</f>
        <v xml:space="preserve">Neglelak mørkeblå 654 crystal </v>
      </c>
      <c r="D44" s="75" t="s">
        <v>398</v>
      </c>
      <c r="E44" s="75">
        <v>6</v>
      </c>
      <c r="F44" s="153">
        <v>61.92</v>
      </c>
      <c r="G44" s="77"/>
      <c r="H44" s="77" t="s">
        <v>48</v>
      </c>
      <c r="I44" s="78">
        <v>0.2</v>
      </c>
      <c r="J44" s="153">
        <v>129</v>
      </c>
      <c r="K44" s="79">
        <f t="shared" si="2"/>
        <v>0.2</v>
      </c>
      <c r="L44" s="76" t="str">
        <f t="shared" si="0"/>
        <v>066</v>
      </c>
      <c r="M44" s="80" t="str">
        <f t="shared" si="1"/>
        <v>Priti Nyc</v>
      </c>
    </row>
    <row r="45" spans="1:13" ht="26.1" customHeight="1" x14ac:dyDescent="0.3">
      <c r="A45" s="75" t="str">
        <f>"21248"</f>
        <v>21248</v>
      </c>
      <c r="B45" s="76"/>
      <c r="C45" s="76" t="str">
        <f>"Neglelak nude 130 "</f>
        <v xml:space="preserve">Neglelak nude 130 </v>
      </c>
      <c r="D45" s="75" t="s">
        <v>398</v>
      </c>
      <c r="E45" s="75">
        <v>6</v>
      </c>
      <c r="F45" s="153">
        <v>61.92</v>
      </c>
      <c r="G45" s="77"/>
      <c r="H45" s="77" t="s">
        <v>48</v>
      </c>
      <c r="I45" s="78">
        <v>0.2</v>
      </c>
      <c r="J45" s="153">
        <v>129</v>
      </c>
      <c r="K45" s="79">
        <f t="shared" si="2"/>
        <v>0.2</v>
      </c>
      <c r="L45" s="76" t="str">
        <f t="shared" si="0"/>
        <v>066</v>
      </c>
      <c r="M45" s="80" t="str">
        <f t="shared" si="1"/>
        <v>Priti Nyc</v>
      </c>
    </row>
    <row r="46" spans="1:13" ht="26.1" customHeight="1" x14ac:dyDescent="0.3">
      <c r="A46" s="75" t="str">
        <f>"21247"</f>
        <v>21247</v>
      </c>
      <c r="B46" s="76"/>
      <c r="C46" s="76" t="str">
        <f>"Neglelak orange 436 "</f>
        <v xml:space="preserve">Neglelak orange 436 </v>
      </c>
      <c r="D46" s="75" t="s">
        <v>398</v>
      </c>
      <c r="E46" s="75">
        <v>6</v>
      </c>
      <c r="F46" s="153">
        <v>61.92</v>
      </c>
      <c r="G46" s="77"/>
      <c r="H46" s="77" t="s">
        <v>48</v>
      </c>
      <c r="I46" s="78">
        <v>0.2</v>
      </c>
      <c r="J46" s="153">
        <v>129</v>
      </c>
      <c r="K46" s="79">
        <f t="shared" si="2"/>
        <v>0.2</v>
      </c>
      <c r="L46" s="76" t="str">
        <f t="shared" si="0"/>
        <v>066</v>
      </c>
      <c r="M46" s="80" t="str">
        <f t="shared" si="1"/>
        <v>Priti Nyc</v>
      </c>
    </row>
    <row r="47" spans="1:13" ht="26.1" customHeight="1" x14ac:dyDescent="0.3">
      <c r="A47" s="75" t="str">
        <f>"26122"</f>
        <v>26122</v>
      </c>
      <c r="B47" s="76"/>
      <c r="C47" s="76" t="str">
        <f>"Neglelak Painters Palette 342"</f>
        <v>Neglelak Painters Palette 342</v>
      </c>
      <c r="D47" s="75" t="s">
        <v>398</v>
      </c>
      <c r="E47" s="75">
        <v>6</v>
      </c>
      <c r="F47" s="153">
        <v>61.92</v>
      </c>
      <c r="G47" s="77"/>
      <c r="H47" s="77" t="s">
        <v>48</v>
      </c>
      <c r="I47" s="78">
        <v>0.2</v>
      </c>
      <c r="J47" s="153">
        <v>129</v>
      </c>
      <c r="K47" s="79">
        <f t="shared" si="2"/>
        <v>0.2</v>
      </c>
      <c r="L47" s="76" t="str">
        <f t="shared" si="0"/>
        <v>066</v>
      </c>
      <c r="M47" s="80" t="str">
        <f t="shared" si="1"/>
        <v>Priti Nyc</v>
      </c>
    </row>
    <row r="48" spans="1:13" ht="26.1" customHeight="1" x14ac:dyDescent="0.3">
      <c r="A48" s="75" t="str">
        <f>"25442"</f>
        <v>25442</v>
      </c>
      <c r="B48" s="76"/>
      <c r="C48" s="76" t="str">
        <f>"Neglelak picote rose 341"</f>
        <v>Neglelak picote rose 341</v>
      </c>
      <c r="D48" s="75" t="s">
        <v>398</v>
      </c>
      <c r="E48" s="75">
        <v>6</v>
      </c>
      <c r="F48" s="153">
        <v>61.92</v>
      </c>
      <c r="G48" s="77"/>
      <c r="H48" s="77" t="s">
        <v>48</v>
      </c>
      <c r="I48" s="78">
        <v>0.2</v>
      </c>
      <c r="J48" s="153">
        <v>129</v>
      </c>
      <c r="K48" s="79">
        <f t="shared" si="2"/>
        <v>0.2</v>
      </c>
      <c r="L48" s="76" t="str">
        <f t="shared" si="0"/>
        <v>066</v>
      </c>
      <c r="M48" s="80" t="str">
        <f t="shared" si="1"/>
        <v>Priti Nyc</v>
      </c>
    </row>
    <row r="49" spans="1:13" ht="26.1" customHeight="1" x14ac:dyDescent="0.3">
      <c r="A49" s="75" t="str">
        <f>"21267"</f>
        <v>21267</v>
      </c>
      <c r="B49" s="76"/>
      <c r="C49" s="76" t="str">
        <f>"Neglelak primer 749"</f>
        <v>Neglelak primer 749</v>
      </c>
      <c r="D49" s="75" t="s">
        <v>398</v>
      </c>
      <c r="E49" s="75">
        <v>6</v>
      </c>
      <c r="F49" s="153">
        <v>71.52</v>
      </c>
      <c r="G49" s="77"/>
      <c r="H49" s="77" t="s">
        <v>48</v>
      </c>
      <c r="I49" s="78">
        <v>0.2</v>
      </c>
      <c r="J49" s="153">
        <v>149</v>
      </c>
      <c r="K49" s="79">
        <f t="shared" si="2"/>
        <v>0.2</v>
      </c>
      <c r="L49" s="76" t="str">
        <f t="shared" si="0"/>
        <v>066</v>
      </c>
      <c r="M49" s="80" t="str">
        <f t="shared" si="1"/>
        <v>Priti Nyc</v>
      </c>
    </row>
    <row r="50" spans="1:13" ht="26.1" customHeight="1" x14ac:dyDescent="0.3">
      <c r="A50" s="75" t="str">
        <f>"26127"</f>
        <v>26127</v>
      </c>
      <c r="B50" s="76"/>
      <c r="C50" s="76" t="str">
        <f>"Neglelak Rabbit Tracks 508"</f>
        <v>Neglelak Rabbit Tracks 508</v>
      </c>
      <c r="D50" s="75" t="s">
        <v>398</v>
      </c>
      <c r="E50" s="75">
        <v>6</v>
      </c>
      <c r="F50" s="153">
        <v>61.92</v>
      </c>
      <c r="G50" s="77"/>
      <c r="H50" s="77" t="s">
        <v>48</v>
      </c>
      <c r="I50" s="78">
        <v>0.2</v>
      </c>
      <c r="J50" s="153">
        <v>129</v>
      </c>
      <c r="K50" s="79">
        <f t="shared" si="2"/>
        <v>0.2</v>
      </c>
      <c r="L50" s="76" t="str">
        <f t="shared" si="0"/>
        <v>066</v>
      </c>
      <c r="M50" s="80" t="str">
        <f t="shared" si="1"/>
        <v>Priti Nyc</v>
      </c>
    </row>
    <row r="51" spans="1:13" ht="26.1" customHeight="1" x14ac:dyDescent="0.3">
      <c r="A51" s="75" t="str">
        <f>"21245"</f>
        <v>21245</v>
      </c>
      <c r="B51" s="76"/>
      <c r="C51" s="76" t="str">
        <f>"Neglelak rusten orange 353"</f>
        <v>Neglelak rusten orange 353</v>
      </c>
      <c r="D51" s="75" t="s">
        <v>398</v>
      </c>
      <c r="E51" s="75">
        <v>6</v>
      </c>
      <c r="F51" s="153">
        <v>61.92</v>
      </c>
      <c r="G51" s="77"/>
      <c r="H51" s="77" t="s">
        <v>48</v>
      </c>
      <c r="I51" s="78">
        <v>0.2</v>
      </c>
      <c r="J51" s="153">
        <v>129</v>
      </c>
      <c r="K51" s="79">
        <f t="shared" si="2"/>
        <v>0.2</v>
      </c>
      <c r="L51" s="76" t="str">
        <f t="shared" si="0"/>
        <v>066</v>
      </c>
      <c r="M51" s="80" t="str">
        <f t="shared" si="1"/>
        <v>Priti Nyc</v>
      </c>
    </row>
    <row r="52" spans="1:13" ht="26.1" customHeight="1" x14ac:dyDescent="0.3">
      <c r="A52" s="75" t="str">
        <f>"21276"</f>
        <v>21276</v>
      </c>
      <c r="B52" s="76"/>
      <c r="C52" s="76" t="str">
        <f>"Neglelak sart nude farve 108"</f>
        <v>Neglelak sart nude farve 108</v>
      </c>
      <c r="D52" s="75" t="s">
        <v>398</v>
      </c>
      <c r="E52" s="75">
        <v>6</v>
      </c>
      <c r="F52" s="153">
        <v>61.92</v>
      </c>
      <c r="G52" s="77"/>
      <c r="H52" s="77" t="s">
        <v>48</v>
      </c>
      <c r="I52" s="78">
        <v>0.2</v>
      </c>
      <c r="J52" s="153">
        <v>129</v>
      </c>
      <c r="K52" s="79">
        <f t="shared" si="2"/>
        <v>0.2</v>
      </c>
      <c r="L52" s="76" t="str">
        <f t="shared" si="0"/>
        <v>066</v>
      </c>
      <c r="M52" s="80" t="str">
        <f t="shared" si="1"/>
        <v>Priti Nyc</v>
      </c>
    </row>
    <row r="53" spans="1:13" ht="26.1" customHeight="1" x14ac:dyDescent="0.3">
      <c r="A53" s="75" t="str">
        <f>"27032"</f>
        <v>27032</v>
      </c>
      <c r="B53" s="76"/>
      <c r="C53" s="76" t="str">
        <f>"Neglelak Schwarkopf 635 "</f>
        <v xml:space="preserve">Neglelak Schwarkopf 635 </v>
      </c>
      <c r="D53" s="75" t="s">
        <v>398</v>
      </c>
      <c r="E53" s="75">
        <v>1</v>
      </c>
      <c r="F53" s="153">
        <v>61.92</v>
      </c>
      <c r="G53" s="77"/>
      <c r="H53" s="77" t="s">
        <v>48</v>
      </c>
      <c r="I53" s="78">
        <v>0.2</v>
      </c>
      <c r="J53" s="153">
        <v>129</v>
      </c>
      <c r="K53" s="79">
        <f t="shared" si="2"/>
        <v>0.2</v>
      </c>
      <c r="L53" s="76" t="str">
        <f t="shared" si="0"/>
        <v>066</v>
      </c>
      <c r="M53" s="80" t="str">
        <f t="shared" si="1"/>
        <v>Priti Nyc</v>
      </c>
    </row>
    <row r="54" spans="1:13" ht="26.1" customHeight="1" x14ac:dyDescent="0.3">
      <c r="A54" s="75" t="str">
        <f>"26123"</f>
        <v>26123</v>
      </c>
      <c r="B54" s="76"/>
      <c r="C54" s="76" t="str">
        <f>"Neglelak Sea Holly 647"</f>
        <v>Neglelak Sea Holly 647</v>
      </c>
      <c r="D54" s="75" t="s">
        <v>398</v>
      </c>
      <c r="E54" s="75">
        <v>6</v>
      </c>
      <c r="F54" s="153">
        <v>61.92</v>
      </c>
      <c r="G54" s="77"/>
      <c r="H54" s="77" t="s">
        <v>48</v>
      </c>
      <c r="I54" s="78">
        <v>0.2</v>
      </c>
      <c r="J54" s="153">
        <v>129</v>
      </c>
      <c r="K54" s="79">
        <f t="shared" si="2"/>
        <v>0.2</v>
      </c>
      <c r="L54" s="76" t="str">
        <f t="shared" si="0"/>
        <v>066</v>
      </c>
      <c r="M54" s="80" t="str">
        <f t="shared" si="1"/>
        <v>Priti Nyc</v>
      </c>
    </row>
    <row r="55" spans="1:13" ht="26.1" customHeight="1" x14ac:dyDescent="0.3">
      <c r="A55" s="75" t="str">
        <f>"21275"</f>
        <v>21275</v>
      </c>
      <c r="B55" s="76"/>
      <c r="C55" s="76" t="str">
        <f>"Neglelak støvet koral rose 209"</f>
        <v>Neglelak støvet koral rose 209</v>
      </c>
      <c r="D55" s="75" t="s">
        <v>398</v>
      </c>
      <c r="E55" s="75">
        <v>6</v>
      </c>
      <c r="F55" s="153">
        <v>61.92</v>
      </c>
      <c r="G55" s="77"/>
      <c r="H55" s="77" t="s">
        <v>48</v>
      </c>
      <c r="I55" s="78">
        <v>0.2</v>
      </c>
      <c r="J55" s="153">
        <v>129</v>
      </c>
      <c r="K55" s="79">
        <f t="shared" si="2"/>
        <v>0.2</v>
      </c>
      <c r="L55" s="76" t="str">
        <f t="shared" si="0"/>
        <v>066</v>
      </c>
      <c r="M55" s="80" t="str">
        <f t="shared" si="1"/>
        <v>Priti Nyc</v>
      </c>
    </row>
    <row r="56" spans="1:13" ht="26.1" customHeight="1" x14ac:dyDescent="0.3">
      <c r="A56" s="75" t="str">
        <f>"21273"</f>
        <v>21273</v>
      </c>
      <c r="B56" s="76"/>
      <c r="C56" s="76" t="str">
        <f>"Neglelak til tynde negle 707"</f>
        <v>Neglelak til tynde negle 707</v>
      </c>
      <c r="D56" s="75" t="s">
        <v>398</v>
      </c>
      <c r="E56" s="75">
        <v>6</v>
      </c>
      <c r="F56" s="153">
        <v>71.52</v>
      </c>
      <c r="G56" s="77"/>
      <c r="H56" s="77" t="s">
        <v>48</v>
      </c>
      <c r="I56" s="78">
        <v>0.2</v>
      </c>
      <c r="J56" s="153">
        <v>149</v>
      </c>
      <c r="K56" s="79">
        <f t="shared" si="2"/>
        <v>0.2</v>
      </c>
      <c r="L56" s="76" t="str">
        <f t="shared" si="0"/>
        <v>066</v>
      </c>
      <c r="M56" s="80" t="str">
        <f t="shared" si="1"/>
        <v>Priti Nyc</v>
      </c>
    </row>
    <row r="57" spans="1:13" ht="26.1" customHeight="1" x14ac:dyDescent="0.3">
      <c r="A57" s="75" t="str">
        <f>"21272"</f>
        <v>21272</v>
      </c>
      <c r="B57" s="76"/>
      <c r="C57" s="76" t="str">
        <f>"Neglelak topcoat 701"</f>
        <v>Neglelak topcoat 701</v>
      </c>
      <c r="D57" s="75" t="s">
        <v>398</v>
      </c>
      <c r="E57" s="75">
        <v>6</v>
      </c>
      <c r="F57" s="153">
        <v>61.92</v>
      </c>
      <c r="G57" s="77"/>
      <c r="H57" s="77" t="s">
        <v>48</v>
      </c>
      <c r="I57" s="78">
        <v>0.2</v>
      </c>
      <c r="J57" s="153">
        <v>129</v>
      </c>
      <c r="K57" s="79">
        <f t="shared" si="2"/>
        <v>0.2</v>
      </c>
      <c r="L57" s="76" t="str">
        <f t="shared" si="0"/>
        <v>066</v>
      </c>
      <c r="M57" s="80" t="str">
        <f t="shared" si="1"/>
        <v>Priti Nyc</v>
      </c>
    </row>
    <row r="58" spans="1:13" ht="26.1" customHeight="1" x14ac:dyDescent="0.3">
      <c r="A58" s="75" t="str">
        <f>"21249"</f>
        <v>21249</v>
      </c>
      <c r="B58" s="76"/>
      <c r="C58" s="76" t="str">
        <f>"Neglelak topcoat 706"</f>
        <v>Neglelak topcoat 706</v>
      </c>
      <c r="D58" s="75" t="s">
        <v>398</v>
      </c>
      <c r="E58" s="75">
        <v>6</v>
      </c>
      <c r="F58" s="153">
        <v>61.92</v>
      </c>
      <c r="G58" s="77"/>
      <c r="H58" s="77" t="s">
        <v>48</v>
      </c>
      <c r="I58" s="78">
        <v>0.2</v>
      </c>
      <c r="J58" s="153">
        <v>129</v>
      </c>
      <c r="K58" s="79">
        <f t="shared" si="2"/>
        <v>0.2</v>
      </c>
      <c r="L58" s="76" t="str">
        <f t="shared" si="0"/>
        <v>066</v>
      </c>
      <c r="M58" s="80" t="str">
        <f t="shared" si="1"/>
        <v>Priti Nyc</v>
      </c>
    </row>
    <row r="59" spans="1:13" ht="26.1" customHeight="1" x14ac:dyDescent="0.3">
      <c r="A59" s="75" t="str">
        <f>"25441"</f>
        <v>25441</v>
      </c>
      <c r="B59" s="76"/>
      <c r="C59" s="76" t="str">
        <f>"Neglelak white ballet dahlia "</f>
        <v xml:space="preserve">Neglelak white ballet dahlia </v>
      </c>
      <c r="D59" s="75" t="s">
        <v>398</v>
      </c>
      <c r="E59" s="75">
        <v>6</v>
      </c>
      <c r="F59" s="153">
        <v>61.92</v>
      </c>
      <c r="G59" s="77"/>
      <c r="H59" s="77" t="s">
        <v>48</v>
      </c>
      <c r="I59" s="78">
        <v>0.2</v>
      </c>
      <c r="J59" s="153">
        <v>129</v>
      </c>
      <c r="K59" s="79">
        <f t="shared" si="2"/>
        <v>0.2</v>
      </c>
      <c r="L59" s="76" t="str">
        <f t="shared" si="0"/>
        <v>066</v>
      </c>
      <c r="M59" s="80" t="str">
        <f t="shared" si="1"/>
        <v>Priti Nyc</v>
      </c>
    </row>
    <row r="60" spans="1:13" ht="26.1" customHeight="1" x14ac:dyDescent="0.3">
      <c r="A60" s="75" t="str">
        <f>"21279"</f>
        <v>21279</v>
      </c>
      <c r="B60" s="76"/>
      <c r="C60" s="76" t="str">
        <f>"Neglelakfjerner 910"</f>
        <v>Neglelakfjerner 910</v>
      </c>
      <c r="D60" s="75" t="s">
        <v>460</v>
      </c>
      <c r="E60" s="75">
        <v>6</v>
      </c>
      <c r="F60" s="153">
        <v>55.44</v>
      </c>
      <c r="G60" s="77"/>
      <c r="H60" s="77" t="s">
        <v>48</v>
      </c>
      <c r="I60" s="78">
        <v>0.2</v>
      </c>
      <c r="J60" s="153">
        <v>99</v>
      </c>
      <c r="K60" s="79">
        <f t="shared" si="2"/>
        <v>0.2</v>
      </c>
      <c r="L60" s="76" t="str">
        <f t="shared" si="0"/>
        <v>066</v>
      </c>
      <c r="M60" s="80" t="str">
        <f t="shared" si="1"/>
        <v>Priti Nyc</v>
      </c>
    </row>
    <row r="61" spans="1:13" ht="26.1" customHeight="1" x14ac:dyDescent="0.3">
      <c r="A61" s="75" t="str">
        <f>"21268"</f>
        <v>21268</v>
      </c>
      <c r="B61" s="76"/>
      <c r="C61" s="76" t="str">
        <f>"Top coat til neglelak 702"</f>
        <v>Top coat til neglelak 702</v>
      </c>
      <c r="D61" s="75" t="s">
        <v>398</v>
      </c>
      <c r="E61" s="75">
        <v>6</v>
      </c>
      <c r="F61" s="153">
        <v>61.92</v>
      </c>
      <c r="G61" s="77"/>
      <c r="H61" s="77" t="s">
        <v>48</v>
      </c>
      <c r="I61" s="78">
        <v>0.2</v>
      </c>
      <c r="J61" s="153">
        <v>129</v>
      </c>
      <c r="K61" s="79">
        <f t="shared" si="2"/>
        <v>0.2</v>
      </c>
      <c r="L61" s="76" t="str">
        <f t="shared" si="0"/>
        <v>066</v>
      </c>
      <c r="M61" s="80" t="str">
        <f t="shared" si="1"/>
        <v>Priti Nyc</v>
      </c>
    </row>
    <row r="62" spans="1:13" ht="26.1" customHeight="1" x14ac:dyDescent="0.3">
      <c r="A62" s="81" t="str">
        <f>"21271"</f>
        <v>21271</v>
      </c>
      <c r="B62" s="82"/>
      <c r="C62" s="82" t="str">
        <f>"Top og basecoat 705"</f>
        <v>Top og basecoat 705</v>
      </c>
      <c r="D62" s="81" t="s">
        <v>398</v>
      </c>
      <c r="E62" s="81">
        <v>6</v>
      </c>
      <c r="F62" s="171">
        <v>61.92</v>
      </c>
      <c r="G62" s="83"/>
      <c r="H62" s="83" t="s">
        <v>48</v>
      </c>
      <c r="I62" s="84">
        <v>0.2</v>
      </c>
      <c r="J62" s="171">
        <v>129</v>
      </c>
      <c r="K62" s="85">
        <f t="shared" si="2"/>
        <v>0.2</v>
      </c>
      <c r="L62" s="82" t="str">
        <f t="shared" si="0"/>
        <v>066</v>
      </c>
      <c r="M62" s="86" t="str">
        <f t="shared" si="1"/>
        <v>Priti Nyc</v>
      </c>
    </row>
    <row r="63" spans="1:13" ht="26.1" customHeight="1" x14ac:dyDescent="0.3">
      <c r="A63" s="174"/>
      <c r="B63" s="88"/>
      <c r="C63" s="88"/>
      <c r="D63" s="87"/>
      <c r="E63" s="87"/>
      <c r="F63" s="172"/>
      <c r="G63" s="89"/>
      <c r="H63" s="89"/>
      <c r="I63" s="90"/>
      <c r="J63" s="172"/>
      <c r="K63" s="91"/>
      <c r="L63" s="88"/>
      <c r="M63" s="92"/>
    </row>
    <row r="64" spans="1:13" ht="26.1" customHeight="1" x14ac:dyDescent="0.3">
      <c r="A64" s="93" t="str">
        <f>"26369"</f>
        <v>26369</v>
      </c>
      <c r="B64" s="94"/>
      <c r="C64" s="94" t="str">
        <f>"Tyggegummi m. mint og lakrids"</f>
        <v>Tyggegummi m. mint og lakrids</v>
      </c>
      <c r="D64" s="93" t="s">
        <v>461</v>
      </c>
      <c r="E64" s="93">
        <v>20</v>
      </c>
      <c r="F64" s="173">
        <v>13.92</v>
      </c>
      <c r="G64" s="95"/>
      <c r="H64" s="95" t="s">
        <v>48</v>
      </c>
      <c r="I64" s="96">
        <v>0.2</v>
      </c>
      <c r="J64" s="173">
        <v>29</v>
      </c>
      <c r="K64" s="97">
        <f t="shared" si="2"/>
        <v>0.2</v>
      </c>
      <c r="L64" s="94" t="str">
        <f>"493"</f>
        <v>493</v>
      </c>
      <c r="M64" s="98" t="str">
        <f>"propolia"</f>
        <v>propolia</v>
      </c>
    </row>
    <row r="65" spans="1:13" ht="26.1" customHeight="1" x14ac:dyDescent="0.3">
      <c r="A65" s="81" t="str">
        <f>"26370"</f>
        <v>26370</v>
      </c>
      <c r="B65" s="82"/>
      <c r="C65" s="82" t="str">
        <f>"Tyggegummi m. propolis "</f>
        <v xml:space="preserve">Tyggegummi m. propolis </v>
      </c>
      <c r="D65" s="81" t="s">
        <v>461</v>
      </c>
      <c r="E65" s="81">
        <v>20</v>
      </c>
      <c r="F65" s="171">
        <v>13.92</v>
      </c>
      <c r="G65" s="83"/>
      <c r="H65" s="83" t="s">
        <v>48</v>
      </c>
      <c r="I65" s="84">
        <v>0.2</v>
      </c>
      <c r="J65" s="171">
        <v>29</v>
      </c>
      <c r="K65" s="85">
        <f t="shared" si="2"/>
        <v>0.2</v>
      </c>
      <c r="L65" s="82" t="str">
        <f>"493"</f>
        <v>493</v>
      </c>
      <c r="M65" s="86" t="str">
        <f>"propolia"</f>
        <v>propolia</v>
      </c>
    </row>
    <row r="66" spans="1:13" ht="26.1" customHeight="1" x14ac:dyDescent="0.3">
      <c r="A66" s="174"/>
      <c r="B66" s="88"/>
      <c r="C66" s="88"/>
      <c r="D66" s="87"/>
      <c r="E66" s="87"/>
      <c r="F66" s="172"/>
      <c r="G66" s="89"/>
      <c r="H66" s="89"/>
      <c r="I66" s="90"/>
      <c r="J66" s="172"/>
      <c r="K66" s="91"/>
      <c r="L66" s="88"/>
      <c r="M66" s="92"/>
    </row>
    <row r="67" spans="1:13" ht="26.1" customHeight="1" x14ac:dyDescent="0.3">
      <c r="A67" s="93" t="str">
        <f>"20276"</f>
        <v>20276</v>
      </c>
      <c r="B67" s="94"/>
      <c r="C67" s="94" t="str">
        <f>"Deodorant stick Bergamot+Lime"</f>
        <v>Deodorant stick Bergamot+Lime</v>
      </c>
      <c r="D67" s="93" t="s">
        <v>407</v>
      </c>
      <c r="E67" s="93">
        <v>24</v>
      </c>
      <c r="F67" s="173">
        <v>61.92</v>
      </c>
      <c r="G67" s="95"/>
      <c r="H67" s="95" t="s">
        <v>48</v>
      </c>
      <c r="I67" s="96">
        <v>0.2</v>
      </c>
      <c r="J67" s="173">
        <v>129</v>
      </c>
      <c r="K67" s="97">
        <f t="shared" si="2"/>
        <v>0.2</v>
      </c>
      <c r="L67" s="94" t="str">
        <f t="shared" ref="L67:L73" si="3">"963"</f>
        <v>963</v>
      </c>
      <c r="M67" s="98" t="str">
        <f t="shared" ref="M67:M73" si="4">"Schmidt's"</f>
        <v>Schmidt's</v>
      </c>
    </row>
    <row r="68" spans="1:13" ht="26.1" customHeight="1" x14ac:dyDescent="0.3">
      <c r="A68" s="75" t="str">
        <f>"20275"</f>
        <v>20275</v>
      </c>
      <c r="B68" s="76"/>
      <c r="C68" s="76" t="str">
        <f>"Deodorant stick Cedarwood+"</f>
        <v>Deodorant stick Cedarwood+</v>
      </c>
      <c r="D68" s="75" t="s">
        <v>407</v>
      </c>
      <c r="E68" s="75">
        <v>12</v>
      </c>
      <c r="F68" s="153">
        <v>61.92</v>
      </c>
      <c r="G68" s="77"/>
      <c r="H68" s="77" t="s">
        <v>48</v>
      </c>
      <c r="I68" s="78">
        <v>0.2</v>
      </c>
      <c r="J68" s="153">
        <v>129</v>
      </c>
      <c r="K68" s="79">
        <f t="shared" si="2"/>
        <v>0.2</v>
      </c>
      <c r="L68" s="76" t="str">
        <f t="shared" si="3"/>
        <v>963</v>
      </c>
      <c r="M68" s="80" t="str">
        <f t="shared" si="4"/>
        <v>Schmidt's</v>
      </c>
    </row>
    <row r="69" spans="1:13" ht="26.1" customHeight="1" x14ac:dyDescent="0.3">
      <c r="A69" s="75" t="str">
        <f>"20362"</f>
        <v>20362</v>
      </c>
      <c r="B69" s="76"/>
      <c r="C69" s="76" t="str">
        <f>"Deodorant stick Coco Pineapple"</f>
        <v>Deodorant stick Coco Pineapple</v>
      </c>
      <c r="D69" s="75" t="s">
        <v>407</v>
      </c>
      <c r="E69" s="75">
        <v>12</v>
      </c>
      <c r="F69" s="153">
        <v>71.52</v>
      </c>
      <c r="G69" s="77"/>
      <c r="H69" s="77" t="s">
        <v>48</v>
      </c>
      <c r="I69" s="78">
        <v>0.2</v>
      </c>
      <c r="J69" s="153">
        <v>149</v>
      </c>
      <c r="K69" s="79">
        <f t="shared" si="2"/>
        <v>0.2</v>
      </c>
      <c r="L69" s="76" t="str">
        <f t="shared" si="3"/>
        <v>963</v>
      </c>
      <c r="M69" s="80" t="str">
        <f t="shared" si="4"/>
        <v>Schmidt's</v>
      </c>
    </row>
    <row r="70" spans="1:13" ht="26.1" customHeight="1" x14ac:dyDescent="0.3">
      <c r="A70" s="75" t="str">
        <f>"20270"</f>
        <v>20270</v>
      </c>
      <c r="B70" s="76"/>
      <c r="C70" s="76" t="str">
        <f>"Deodorant stick Fragance-Free"</f>
        <v>Deodorant stick Fragance-Free</v>
      </c>
      <c r="D70" s="75" t="s">
        <v>407</v>
      </c>
      <c r="E70" s="75">
        <v>12</v>
      </c>
      <c r="F70" s="153">
        <v>71.52</v>
      </c>
      <c r="G70" s="77"/>
      <c r="H70" s="77" t="s">
        <v>48</v>
      </c>
      <c r="I70" s="78">
        <v>0.2</v>
      </c>
      <c r="J70" s="153">
        <v>149</v>
      </c>
      <c r="K70" s="79">
        <f t="shared" si="2"/>
        <v>0.2</v>
      </c>
      <c r="L70" s="76" t="str">
        <f t="shared" si="3"/>
        <v>963</v>
      </c>
      <c r="M70" s="80" t="str">
        <f t="shared" si="4"/>
        <v>Schmidt's</v>
      </c>
    </row>
    <row r="71" spans="1:13" ht="26.1" customHeight="1" x14ac:dyDescent="0.3">
      <c r="A71" s="75" t="str">
        <f>"20360"</f>
        <v>20360</v>
      </c>
      <c r="B71" s="76"/>
      <c r="C71" s="76" t="str">
        <f>"Deodorant stick Jasmine Tea"</f>
        <v>Deodorant stick Jasmine Tea</v>
      </c>
      <c r="D71" s="75" t="s">
        <v>407</v>
      </c>
      <c r="E71" s="75">
        <v>12</v>
      </c>
      <c r="F71" s="153">
        <v>71.52</v>
      </c>
      <c r="G71" s="77"/>
      <c r="H71" s="77" t="s">
        <v>48</v>
      </c>
      <c r="I71" s="78">
        <v>0.2</v>
      </c>
      <c r="J71" s="153">
        <v>149</v>
      </c>
      <c r="K71" s="79">
        <f t="shared" si="2"/>
        <v>0.2</v>
      </c>
      <c r="L71" s="76" t="str">
        <f t="shared" si="3"/>
        <v>963</v>
      </c>
      <c r="M71" s="80" t="str">
        <f t="shared" si="4"/>
        <v>Schmidt's</v>
      </c>
    </row>
    <row r="72" spans="1:13" ht="26.1" customHeight="1" x14ac:dyDescent="0.3">
      <c r="A72" s="75" t="str">
        <f>"20361"</f>
        <v>20361</v>
      </c>
      <c r="B72" s="76"/>
      <c r="C72" s="76" t="str">
        <f>"Deodorant stick Magnesium +"</f>
        <v>Deodorant stick Magnesium +</v>
      </c>
      <c r="D72" s="75" t="s">
        <v>407</v>
      </c>
      <c r="E72" s="75">
        <v>12</v>
      </c>
      <c r="F72" s="153">
        <v>71.52</v>
      </c>
      <c r="G72" s="77"/>
      <c r="H72" s="77" t="s">
        <v>48</v>
      </c>
      <c r="I72" s="78">
        <v>0.2</v>
      </c>
      <c r="J72" s="153">
        <v>149</v>
      </c>
      <c r="K72" s="79">
        <f t="shared" si="2"/>
        <v>0.2</v>
      </c>
      <c r="L72" s="76" t="str">
        <f t="shared" si="3"/>
        <v>963</v>
      </c>
      <c r="M72" s="80" t="str">
        <f t="shared" si="4"/>
        <v>Schmidt's</v>
      </c>
    </row>
    <row r="73" spans="1:13" ht="26.1" customHeight="1" x14ac:dyDescent="0.3">
      <c r="A73" s="75" t="str">
        <f>"22844"</f>
        <v>22844</v>
      </c>
      <c r="B73" s="76"/>
      <c r="C73" s="76" t="str">
        <f>"Deodorant stick Rose+Vanilla"</f>
        <v>Deodorant stick Rose+Vanilla</v>
      </c>
      <c r="D73" s="75" t="s">
        <v>462</v>
      </c>
      <c r="E73" s="75">
        <v>24</v>
      </c>
      <c r="F73" s="153">
        <v>61.92</v>
      </c>
      <c r="G73" s="77"/>
      <c r="H73" s="77" t="s">
        <v>48</v>
      </c>
      <c r="I73" s="78">
        <v>0.2</v>
      </c>
      <c r="J73" s="153">
        <v>129</v>
      </c>
      <c r="K73" s="79">
        <f t="shared" si="2"/>
        <v>0.2</v>
      </c>
      <c r="L73" s="76" t="str">
        <f t="shared" si="3"/>
        <v>963</v>
      </c>
      <c r="M73" s="80" t="str">
        <f t="shared" si="4"/>
        <v>Schmidt's</v>
      </c>
    </row>
    <row r="74" spans="1:13" ht="26.1" customHeight="1" x14ac:dyDescent="0.3">
      <c r="A74" s="174"/>
      <c r="B74" s="88"/>
      <c r="C74" s="88"/>
      <c r="D74" s="87"/>
      <c r="E74" s="87"/>
      <c r="F74" s="172"/>
      <c r="G74" s="89"/>
      <c r="H74" s="89"/>
      <c r="I74" s="90"/>
      <c r="J74" s="172"/>
      <c r="K74" s="91"/>
      <c r="L74" s="88"/>
      <c r="M74" s="92"/>
    </row>
    <row r="75" spans="1:13" ht="26.1" customHeight="1" x14ac:dyDescent="0.3">
      <c r="A75" s="93" t="str">
        <f>"26218"</f>
        <v>26218</v>
      </c>
      <c r="B75" s="94"/>
      <c r="C75" s="94" t="str">
        <f>"Organic sheet mask  multipack"</f>
        <v>Organic sheet mask  multipack</v>
      </c>
      <c r="D75" s="93" t="s">
        <v>367</v>
      </c>
      <c r="E75" s="93">
        <v>1</v>
      </c>
      <c r="F75" s="173">
        <v>143.52000000000001</v>
      </c>
      <c r="G75" s="95"/>
      <c r="H75" s="95" t="s">
        <v>48</v>
      </c>
      <c r="I75" s="96">
        <v>0.2</v>
      </c>
      <c r="J75" s="173">
        <v>299</v>
      </c>
      <c r="K75" s="97">
        <f t="shared" si="2"/>
        <v>0.2</v>
      </c>
      <c r="L75" s="94" t="str">
        <f t="shared" ref="L75:L81" si="5">"982"</f>
        <v>982</v>
      </c>
      <c r="M75" s="98" t="str">
        <f t="shared" ref="M75:M81" si="6">"Orgaid"</f>
        <v>Orgaid</v>
      </c>
    </row>
    <row r="76" spans="1:13" ht="26.1" customHeight="1" x14ac:dyDescent="0.3">
      <c r="A76" s="75" t="str">
        <f>"20285"</f>
        <v>20285</v>
      </c>
      <c r="B76" s="76"/>
      <c r="C76" s="76" t="str">
        <f>"Organic Sheet Mask Anti-aging"</f>
        <v>Organic Sheet Mask Anti-aging</v>
      </c>
      <c r="D76" s="75" t="s">
        <v>463</v>
      </c>
      <c r="E76" s="75">
        <v>12</v>
      </c>
      <c r="F76" s="153">
        <v>33.119999999999997</v>
      </c>
      <c r="G76" s="77"/>
      <c r="H76" s="77" t="s">
        <v>48</v>
      </c>
      <c r="I76" s="78">
        <v>0.2</v>
      </c>
      <c r="J76" s="153">
        <v>69</v>
      </c>
      <c r="K76" s="79">
        <f t="shared" si="2"/>
        <v>0.2</v>
      </c>
      <c r="L76" s="76" t="str">
        <f t="shared" si="5"/>
        <v>982</v>
      </c>
      <c r="M76" s="80" t="str">
        <f t="shared" si="6"/>
        <v>Orgaid</v>
      </c>
    </row>
    <row r="77" spans="1:13" ht="26.1" customHeight="1" x14ac:dyDescent="0.3">
      <c r="A77" s="75" t="str">
        <f>"22847"</f>
        <v>22847</v>
      </c>
      <c r="B77" s="76"/>
      <c r="C77" s="76" t="str">
        <f>"Organic Sheet Mask Anti-aging "</f>
        <v xml:space="preserve">Organic Sheet Mask Anti-aging </v>
      </c>
      <c r="D77" s="75" t="s">
        <v>367</v>
      </c>
      <c r="E77" s="75">
        <v>6</v>
      </c>
      <c r="F77" s="153">
        <v>95.52</v>
      </c>
      <c r="G77" s="77"/>
      <c r="H77" s="77" t="s">
        <v>48</v>
      </c>
      <c r="I77" s="78">
        <v>0.2</v>
      </c>
      <c r="J77" s="153">
        <v>199</v>
      </c>
      <c r="K77" s="79">
        <f t="shared" si="2"/>
        <v>0.2</v>
      </c>
      <c r="L77" s="76" t="str">
        <f t="shared" si="5"/>
        <v>982</v>
      </c>
      <c r="M77" s="80" t="str">
        <f t="shared" si="6"/>
        <v>Orgaid</v>
      </c>
    </row>
    <row r="78" spans="1:13" ht="26.1" customHeight="1" x14ac:dyDescent="0.3">
      <c r="A78" s="75" t="str">
        <f>"20286"</f>
        <v>20286</v>
      </c>
      <c r="B78" s="76"/>
      <c r="C78" s="76" t="str">
        <f>"Organic Sheet Mask geek"</f>
        <v>Organic Sheet Mask geek</v>
      </c>
      <c r="D78" s="75" t="s">
        <v>464</v>
      </c>
      <c r="E78" s="75">
        <v>12</v>
      </c>
      <c r="F78" s="153">
        <v>33.119999999999997</v>
      </c>
      <c r="G78" s="77"/>
      <c r="H78" s="77" t="s">
        <v>48</v>
      </c>
      <c r="I78" s="78">
        <v>0.2</v>
      </c>
      <c r="J78" s="153">
        <v>69</v>
      </c>
      <c r="K78" s="79">
        <f t="shared" si="2"/>
        <v>0.2</v>
      </c>
      <c r="L78" s="76" t="str">
        <f t="shared" si="5"/>
        <v>982</v>
      </c>
      <c r="M78" s="80" t="str">
        <f t="shared" si="6"/>
        <v>Orgaid</v>
      </c>
    </row>
    <row r="79" spans="1:13" ht="26.1" customHeight="1" x14ac:dyDescent="0.3">
      <c r="A79" s="75" t="str">
        <f>"22848"</f>
        <v>22848</v>
      </c>
      <c r="B79" s="76"/>
      <c r="C79" s="76" t="str">
        <f>"Organic Sheet Mask geek 4 stk.."</f>
        <v>Organic Sheet Mask geek 4 stk..</v>
      </c>
      <c r="D79" s="75" t="s">
        <v>367</v>
      </c>
      <c r="E79" s="75">
        <v>6</v>
      </c>
      <c r="F79" s="153">
        <v>95.52</v>
      </c>
      <c r="G79" s="77"/>
      <c r="H79" s="77" t="s">
        <v>48</v>
      </c>
      <c r="I79" s="78">
        <v>0.2</v>
      </c>
      <c r="J79" s="153">
        <v>199</v>
      </c>
      <c r="K79" s="79">
        <f t="shared" si="2"/>
        <v>0.2</v>
      </c>
      <c r="L79" s="76" t="str">
        <f t="shared" si="5"/>
        <v>982</v>
      </c>
      <c r="M79" s="80" t="str">
        <f t="shared" si="6"/>
        <v>Orgaid</v>
      </c>
    </row>
    <row r="80" spans="1:13" ht="26.1" customHeight="1" x14ac:dyDescent="0.3">
      <c r="A80" s="75" t="str">
        <f>"20287"</f>
        <v>20287</v>
      </c>
      <c r="B80" s="76"/>
      <c r="C80" s="76" t="str">
        <f>"Organic Sheet Mask Vitamin C"</f>
        <v>Organic Sheet Mask Vitamin C</v>
      </c>
      <c r="D80" s="75" t="s">
        <v>464</v>
      </c>
      <c r="E80" s="75">
        <v>12</v>
      </c>
      <c r="F80" s="153">
        <v>33.119999999999997</v>
      </c>
      <c r="G80" s="77"/>
      <c r="H80" s="77" t="s">
        <v>48</v>
      </c>
      <c r="I80" s="78">
        <v>0.2</v>
      </c>
      <c r="J80" s="153">
        <v>69</v>
      </c>
      <c r="K80" s="79">
        <f t="shared" si="2"/>
        <v>0.2</v>
      </c>
      <c r="L80" s="76" t="str">
        <f t="shared" si="5"/>
        <v>982</v>
      </c>
      <c r="M80" s="80" t="str">
        <f t="shared" si="6"/>
        <v>Orgaid</v>
      </c>
    </row>
    <row r="81" spans="1:13" ht="26.1" customHeight="1" x14ac:dyDescent="0.3">
      <c r="A81" s="75" t="str">
        <f>"22849"</f>
        <v>22849</v>
      </c>
      <c r="B81" s="76"/>
      <c r="C81" s="76" t="str">
        <f>"Organic Sheet Mask Vitamin C"</f>
        <v>Organic Sheet Mask Vitamin C</v>
      </c>
      <c r="D81" s="75" t="s">
        <v>367</v>
      </c>
      <c r="E81" s="75">
        <v>6</v>
      </c>
      <c r="F81" s="153">
        <v>95.52</v>
      </c>
      <c r="G81" s="77"/>
      <c r="H81" s="77" t="s">
        <v>48</v>
      </c>
      <c r="I81" s="78">
        <v>0.2</v>
      </c>
      <c r="J81" s="153">
        <v>199</v>
      </c>
      <c r="K81" s="79">
        <f t="shared" si="2"/>
        <v>0.2</v>
      </c>
      <c r="L81" s="76" t="str">
        <f t="shared" si="5"/>
        <v>982</v>
      </c>
      <c r="M81" s="80" t="str">
        <f t="shared" si="6"/>
        <v>Orgaid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2" manualBreakCount="2">
    <brk id="39" max="12" man="1"/>
    <brk id="63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>
    <pageSetUpPr fitToPage="1"/>
  </sheetPr>
  <dimension ref="A1:M26"/>
  <sheetViews>
    <sheetView view="pageBreakPreview" topLeftCell="A4" zoomScale="60" zoomScaleNormal="100" workbookViewId="0">
      <selection activeCell="C32" sqref="C32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263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"11005"</f>
        <v>11005</v>
      </c>
      <c r="B20" s="76">
        <v>36</v>
      </c>
      <c r="C20" s="76" t="str">
        <f>"Hampefrøolie Ø Nyborggaard"</f>
        <v>Hampefrøolie Ø Nyborggaard</v>
      </c>
      <c r="D20" s="75" t="s">
        <v>355</v>
      </c>
      <c r="E20" s="75">
        <v>24</v>
      </c>
      <c r="F20" s="153">
        <v>54</v>
      </c>
      <c r="G20" s="77"/>
      <c r="H20" s="77" t="s">
        <v>48</v>
      </c>
      <c r="I20" s="78">
        <v>0.15</v>
      </c>
      <c r="J20" s="153">
        <v>108</v>
      </c>
      <c r="K20" s="79">
        <f>I20</f>
        <v>0.15</v>
      </c>
      <c r="L20" s="76" t="str">
        <f t="shared" ref="L20:L26" si="0">"364"</f>
        <v>364</v>
      </c>
      <c r="M20" s="80" t="str">
        <f t="shared" ref="M20:M26" si="1">"Nyborgaard"</f>
        <v>Nyborgaard</v>
      </c>
    </row>
    <row r="21" spans="1:13" ht="26.1" customHeight="1" x14ac:dyDescent="0.3">
      <c r="A21" s="75" t="str">
        <f>"11462"</f>
        <v>11462</v>
      </c>
      <c r="B21" s="76"/>
      <c r="C21" s="76" t="str">
        <f>"Hampeprotein 43% Ø "</f>
        <v xml:space="preserve">Hampeprotein 43% Ø </v>
      </c>
      <c r="D21" s="75" t="s">
        <v>470</v>
      </c>
      <c r="E21" s="75">
        <v>12</v>
      </c>
      <c r="F21" s="153">
        <v>100</v>
      </c>
      <c r="G21" s="77"/>
      <c r="H21" s="77" t="s">
        <v>48</v>
      </c>
      <c r="I21" s="78">
        <v>0.25</v>
      </c>
      <c r="J21" s="153">
        <v>189</v>
      </c>
      <c r="K21" s="79">
        <f t="shared" ref="K21:K25" si="2">I21</f>
        <v>0.25</v>
      </c>
      <c r="L21" s="76" t="str">
        <f t="shared" si="0"/>
        <v>364</v>
      </c>
      <c r="M21" s="80" t="str">
        <f t="shared" si="1"/>
        <v>Nyborgaard</v>
      </c>
    </row>
    <row r="22" spans="1:13" ht="26.1" customHeight="1" x14ac:dyDescent="0.3">
      <c r="A22" s="75" t="str">
        <f>"11006"</f>
        <v>11006</v>
      </c>
      <c r="B22" s="76">
        <v>12</v>
      </c>
      <c r="C22" s="76" t="str">
        <f>"Hampeprotein 43% Nyborggaard Ø"</f>
        <v>Hampeprotein 43% Nyborggaard Ø</v>
      </c>
      <c r="D22" s="75" t="s">
        <v>384</v>
      </c>
      <c r="E22" s="75">
        <v>24</v>
      </c>
      <c r="F22" s="153">
        <v>39.5</v>
      </c>
      <c r="G22" s="77"/>
      <c r="H22" s="77" t="s">
        <v>48</v>
      </c>
      <c r="I22" s="78">
        <v>0.25</v>
      </c>
      <c r="J22" s="153">
        <v>79</v>
      </c>
      <c r="K22" s="79">
        <f t="shared" si="2"/>
        <v>0.25</v>
      </c>
      <c r="L22" s="76" t="str">
        <f t="shared" si="0"/>
        <v>364</v>
      </c>
      <c r="M22" s="80" t="str">
        <f t="shared" si="1"/>
        <v>Nyborgaard</v>
      </c>
    </row>
    <row r="23" spans="1:13" ht="26.1" customHeight="1" x14ac:dyDescent="0.3">
      <c r="A23" s="75" t="str">
        <f>"11001"</f>
        <v>11001</v>
      </c>
      <c r="B23" s="76">
        <v>24</v>
      </c>
      <c r="C23" s="76" t="str">
        <f>"Hørfrøolie koldpresset Ø "</f>
        <v>Hørfrøolie koldpresset Ø </v>
      </c>
      <c r="D23" s="75" t="s">
        <v>355</v>
      </c>
      <c r="E23" s="75">
        <v>24</v>
      </c>
      <c r="F23" s="153">
        <v>39</v>
      </c>
      <c r="G23" s="77"/>
      <c r="H23" s="77" t="s">
        <v>48</v>
      </c>
      <c r="I23" s="78">
        <v>0.15</v>
      </c>
      <c r="J23" s="153">
        <v>78</v>
      </c>
      <c r="K23" s="79">
        <v>0.1</v>
      </c>
      <c r="L23" s="76" t="str">
        <f t="shared" si="0"/>
        <v>364</v>
      </c>
      <c r="M23" s="80" t="str">
        <f t="shared" si="1"/>
        <v>Nyborgaard</v>
      </c>
    </row>
    <row r="24" spans="1:13" ht="26.1" customHeight="1" x14ac:dyDescent="0.3">
      <c r="A24" s="75" t="str">
        <f>"11002"</f>
        <v>11002</v>
      </c>
      <c r="B24" s="76"/>
      <c r="C24" s="76" t="str">
        <f>"Hørfrøolie koldpresset Ø "</f>
        <v>Hørfrøolie koldpresset Ø </v>
      </c>
      <c r="D24" s="75" t="s">
        <v>393</v>
      </c>
      <c r="E24" s="75">
        <v>12</v>
      </c>
      <c r="F24" s="153">
        <v>124.5</v>
      </c>
      <c r="G24" s="77"/>
      <c r="H24" s="77" t="s">
        <v>48</v>
      </c>
      <c r="I24" s="78">
        <v>0.15</v>
      </c>
      <c r="J24" s="153">
        <v>249</v>
      </c>
      <c r="K24" s="79">
        <v>0.1</v>
      </c>
      <c r="L24" s="76" t="str">
        <f t="shared" si="0"/>
        <v>364</v>
      </c>
      <c r="M24" s="80" t="str">
        <f t="shared" si="1"/>
        <v>Nyborgaard</v>
      </c>
    </row>
    <row r="25" spans="1:13" ht="26.1" customHeight="1" x14ac:dyDescent="0.3">
      <c r="A25" s="75" t="str">
        <f>"11463"</f>
        <v>11463</v>
      </c>
      <c r="B25" s="76"/>
      <c r="C25" s="76" t="str">
        <f>"Rapsolie Ø Nyborggaard"</f>
        <v>Rapsolie Ø Nyborggaard</v>
      </c>
      <c r="D25" s="75" t="s">
        <v>393</v>
      </c>
      <c r="E25" s="75">
        <v>12</v>
      </c>
      <c r="F25" s="153">
        <v>47.5</v>
      </c>
      <c r="G25" s="77"/>
      <c r="H25" s="77" t="s">
        <v>48</v>
      </c>
      <c r="I25" s="78">
        <v>0.25</v>
      </c>
      <c r="J25" s="153">
        <v>95</v>
      </c>
      <c r="K25" s="79">
        <f t="shared" si="2"/>
        <v>0.25</v>
      </c>
      <c r="L25" s="76" t="str">
        <f t="shared" si="0"/>
        <v>364</v>
      </c>
      <c r="M25" s="80" t="str">
        <f t="shared" si="1"/>
        <v>Nyborgaard</v>
      </c>
    </row>
    <row r="26" spans="1:13" ht="26.1" customHeight="1" x14ac:dyDescent="0.3">
      <c r="A26" s="75">
        <v>26861</v>
      </c>
      <c r="B26" s="76"/>
      <c r="C26" s="76" t="s">
        <v>264</v>
      </c>
      <c r="D26" s="75" t="s">
        <v>387</v>
      </c>
      <c r="E26" s="75">
        <v>12</v>
      </c>
      <c r="F26" s="153">
        <v>24.55</v>
      </c>
      <c r="G26" s="76"/>
      <c r="H26" s="76"/>
      <c r="I26" s="76"/>
      <c r="J26" s="153">
        <v>48</v>
      </c>
      <c r="K26" s="79">
        <v>0.25</v>
      </c>
      <c r="L26" s="76" t="str">
        <f t="shared" si="0"/>
        <v>364</v>
      </c>
      <c r="M26" s="80" t="str">
        <f t="shared" si="1"/>
        <v>Nyborgaard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>
    <pageSetUpPr fitToPage="1"/>
  </sheetPr>
  <dimension ref="A1:M53"/>
  <sheetViews>
    <sheetView view="pageBreakPreview" topLeftCell="A16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1.1406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265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185" t="str">
        <f>"24498"</f>
        <v>24498</v>
      </c>
      <c r="B20" s="82"/>
      <c r="C20" s="82" t="str">
        <f>"Bite Away"</f>
        <v>Bite Away</v>
      </c>
      <c r="D20" s="81" t="s">
        <v>628</v>
      </c>
      <c r="E20" s="81">
        <v>1</v>
      </c>
      <c r="F20" s="171">
        <v>186</v>
      </c>
      <c r="G20" s="83"/>
      <c r="H20" s="83" t="s">
        <v>48</v>
      </c>
      <c r="I20" s="84">
        <v>0.1</v>
      </c>
      <c r="J20" s="171">
        <v>297</v>
      </c>
      <c r="K20" s="85">
        <f>I20</f>
        <v>0.1</v>
      </c>
      <c r="L20" s="82" t="str">
        <f>"000"</f>
        <v>000</v>
      </c>
      <c r="M20" s="86"/>
    </row>
    <row r="21" spans="1:13" ht="26.1" customHeight="1" x14ac:dyDescent="0.3">
      <c r="A21" s="174"/>
      <c r="B21" s="88"/>
      <c r="C21" s="88"/>
      <c r="D21" s="87"/>
      <c r="E21" s="87"/>
      <c r="F21" s="172"/>
      <c r="G21" s="89"/>
      <c r="H21" s="89"/>
      <c r="I21" s="90"/>
      <c r="J21" s="172"/>
      <c r="K21" s="91"/>
      <c r="L21" s="88"/>
      <c r="M21" s="92"/>
    </row>
    <row r="22" spans="1:13" ht="26.1" customHeight="1" x14ac:dyDescent="0.3">
      <c r="A22" s="93" t="str">
        <f>"8220"</f>
        <v>8220</v>
      </c>
      <c r="B22" s="94"/>
      <c r="C22" s="94" t="str">
        <f>"Iron VITAL F"</f>
        <v>Iron VITAL F</v>
      </c>
      <c r="D22" s="93" t="s">
        <v>355</v>
      </c>
      <c r="E22" s="93">
        <v>12</v>
      </c>
      <c r="F22" s="173">
        <v>68</v>
      </c>
      <c r="G22" s="95"/>
      <c r="H22" s="95" t="s">
        <v>48</v>
      </c>
      <c r="I22" s="96">
        <v>0.25</v>
      </c>
      <c r="J22" s="173">
        <v>139</v>
      </c>
      <c r="K22" s="97">
        <f t="shared" ref="K22:K53" si="0">I22</f>
        <v>0.25</v>
      </c>
      <c r="L22" s="94" t="str">
        <f>"253"</f>
        <v>253</v>
      </c>
      <c r="M22" s="98" t="str">
        <f>"Hübner"</f>
        <v>Hübner</v>
      </c>
    </row>
    <row r="23" spans="1:13" ht="26.1" customHeight="1" x14ac:dyDescent="0.3">
      <c r="A23" s="75" t="str">
        <f>"8221"</f>
        <v>8221</v>
      </c>
      <c r="B23" s="76"/>
      <c r="C23" s="76" t="str">
        <f>"Iron VITAL F"</f>
        <v>Iron VITAL F</v>
      </c>
      <c r="D23" s="75" t="s">
        <v>392</v>
      </c>
      <c r="E23" s="75">
        <v>6</v>
      </c>
      <c r="F23" s="153">
        <v>100</v>
      </c>
      <c r="G23" s="77"/>
      <c r="H23" s="77" t="s">
        <v>48</v>
      </c>
      <c r="I23" s="78">
        <v>0.25</v>
      </c>
      <c r="J23" s="153">
        <v>205</v>
      </c>
      <c r="K23" s="79">
        <f t="shared" si="0"/>
        <v>0.25</v>
      </c>
      <c r="L23" s="76" t="str">
        <f>"253"</f>
        <v>253</v>
      </c>
      <c r="M23" s="80" t="str">
        <f>"Hübner"</f>
        <v>Hübner</v>
      </c>
    </row>
    <row r="24" spans="1:13" ht="26.1" customHeight="1" x14ac:dyDescent="0.3">
      <c r="A24" s="75" t="str">
        <f>"8143"</f>
        <v>8143</v>
      </c>
      <c r="B24" s="76"/>
      <c r="C24" s="76" t="str">
        <f>"Tannenblut halspastiller"</f>
        <v>Tannenblut halspastiller</v>
      </c>
      <c r="D24" s="75" t="s">
        <v>650</v>
      </c>
      <c r="E24" s="75">
        <v>12</v>
      </c>
      <c r="F24" s="153">
        <v>35.5</v>
      </c>
      <c r="G24" s="77"/>
      <c r="H24" s="77" t="s">
        <v>48</v>
      </c>
      <c r="I24" s="78">
        <v>0.1</v>
      </c>
      <c r="J24" s="153">
        <v>69</v>
      </c>
      <c r="K24" s="79">
        <f t="shared" si="0"/>
        <v>0.1</v>
      </c>
      <c r="L24" s="76" t="str">
        <f>"253"</f>
        <v>253</v>
      </c>
      <c r="M24" s="80" t="str">
        <f>"Hübner"</f>
        <v>Hübner</v>
      </c>
    </row>
    <row r="25" spans="1:13" ht="26.1" customHeight="1" x14ac:dyDescent="0.3">
      <c r="A25" s="81" t="str">
        <f>"8147"</f>
        <v>8147</v>
      </c>
      <c r="B25" s="82"/>
      <c r="C25" s="82" t="str">
        <f>"Tannenblut urteekstrakt"</f>
        <v>Tannenblut urteekstrakt</v>
      </c>
      <c r="D25" s="81" t="s">
        <v>355</v>
      </c>
      <c r="E25" s="81">
        <v>12</v>
      </c>
      <c r="F25" s="171">
        <v>97</v>
      </c>
      <c r="G25" s="83"/>
      <c r="H25" s="83" t="s">
        <v>48</v>
      </c>
      <c r="I25" s="84">
        <v>0.25</v>
      </c>
      <c r="J25" s="171">
        <v>199</v>
      </c>
      <c r="K25" s="85">
        <f t="shared" si="0"/>
        <v>0.25</v>
      </c>
      <c r="L25" s="82" t="str">
        <f>"253"</f>
        <v>253</v>
      </c>
      <c r="M25" s="86" t="str">
        <f>"Hübner"</f>
        <v>Hübner</v>
      </c>
    </row>
    <row r="26" spans="1:13" ht="26.1" customHeight="1" x14ac:dyDescent="0.3">
      <c r="A26" s="174"/>
      <c r="B26" s="88"/>
      <c r="C26" s="88"/>
      <c r="D26" s="87"/>
      <c r="E26" s="87"/>
      <c r="F26" s="172"/>
      <c r="G26" s="89"/>
      <c r="H26" s="89"/>
      <c r="I26" s="90"/>
      <c r="J26" s="172"/>
      <c r="K26" s="91"/>
      <c r="L26" s="88"/>
      <c r="M26" s="92"/>
    </row>
    <row r="27" spans="1:13" ht="26.1" customHeight="1" x14ac:dyDescent="0.3">
      <c r="A27" s="93" t="str">
        <f>"23398"</f>
        <v>23398</v>
      </c>
      <c r="B27" s="94"/>
      <c r="C27" s="94" t="str">
        <f>"Saframyl Positive Mood"</f>
        <v>Saframyl Positive Mood</v>
      </c>
      <c r="D27" s="93" t="s">
        <v>456</v>
      </c>
      <c r="E27" s="93">
        <v>6</v>
      </c>
      <c r="F27" s="173">
        <v>163</v>
      </c>
      <c r="G27" s="95"/>
      <c r="H27" s="95" t="s">
        <v>48</v>
      </c>
      <c r="I27" s="96">
        <v>0.1</v>
      </c>
      <c r="J27" s="173">
        <v>319</v>
      </c>
      <c r="K27" s="97">
        <f t="shared" si="0"/>
        <v>0.1</v>
      </c>
      <c r="L27" s="94" t="str">
        <f>"303"</f>
        <v>303</v>
      </c>
      <c r="M27" s="98" t="str">
        <f>"Saframyl"</f>
        <v>Saframyl</v>
      </c>
    </row>
    <row r="28" spans="1:13" ht="26.1" customHeight="1" x14ac:dyDescent="0.3">
      <c r="A28" s="75" t="str">
        <f>"23397"</f>
        <v>23397</v>
      </c>
      <c r="B28" s="76"/>
      <c r="C28" s="76" t="str">
        <f>"Saframyl Positive Mood "</f>
        <v xml:space="preserve">Saframyl Positive Mood </v>
      </c>
      <c r="D28" s="75" t="s">
        <v>465</v>
      </c>
      <c r="E28" s="75">
        <v>6</v>
      </c>
      <c r="F28" s="153">
        <v>102</v>
      </c>
      <c r="G28" s="77"/>
      <c r="H28" s="77" t="s">
        <v>48</v>
      </c>
      <c r="I28" s="78">
        <v>0.1</v>
      </c>
      <c r="J28" s="153">
        <v>199</v>
      </c>
      <c r="K28" s="79">
        <f t="shared" si="0"/>
        <v>0.1</v>
      </c>
      <c r="L28" s="76" t="str">
        <f>"303"</f>
        <v>303</v>
      </c>
      <c r="M28" s="80" t="str">
        <f>"Saframyl"</f>
        <v>Saframyl</v>
      </c>
    </row>
    <row r="29" spans="1:13" ht="26.1" customHeight="1" x14ac:dyDescent="0.3">
      <c r="A29" s="81" t="str">
        <f>"23399"</f>
        <v>23399</v>
      </c>
      <c r="B29" s="82"/>
      <c r="C29" s="82" t="str">
        <f>"Saframyl Positive Sleep"</f>
        <v>Saframyl Positive Sleep</v>
      </c>
      <c r="D29" s="81" t="s">
        <v>465</v>
      </c>
      <c r="E29" s="81">
        <v>6</v>
      </c>
      <c r="F29" s="171">
        <v>102</v>
      </c>
      <c r="G29" s="83"/>
      <c r="H29" s="83" t="s">
        <v>48</v>
      </c>
      <c r="I29" s="84">
        <v>0.1</v>
      </c>
      <c r="J29" s="171">
        <v>199</v>
      </c>
      <c r="K29" s="85">
        <f t="shared" si="0"/>
        <v>0.1</v>
      </c>
      <c r="L29" s="82" t="str">
        <f>"303"</f>
        <v>303</v>
      </c>
      <c r="M29" s="86" t="str">
        <f>"Saframyl"</f>
        <v>Saframyl</v>
      </c>
    </row>
    <row r="30" spans="1:13" ht="26.1" customHeight="1" x14ac:dyDescent="0.3">
      <c r="A30" s="174"/>
      <c r="B30" s="88"/>
      <c r="C30" s="88"/>
      <c r="D30" s="87"/>
      <c r="E30" s="87"/>
      <c r="F30" s="172"/>
      <c r="G30" s="89"/>
      <c r="H30" s="89"/>
      <c r="I30" s="90"/>
      <c r="J30" s="172"/>
      <c r="K30" s="91"/>
      <c r="L30" s="88"/>
      <c r="M30" s="92"/>
    </row>
    <row r="31" spans="1:13" ht="26.1" customHeight="1" x14ac:dyDescent="0.3">
      <c r="A31" s="93" t="str">
        <f>"8312"</f>
        <v>8312</v>
      </c>
      <c r="B31" s="94"/>
      <c r="C31" s="94" t="str">
        <f>"Glyc Boost"</f>
        <v>Glyc Boost</v>
      </c>
      <c r="D31" s="93" t="s">
        <v>422</v>
      </c>
      <c r="E31" s="93">
        <v>5</v>
      </c>
      <c r="F31" s="173">
        <v>117</v>
      </c>
      <c r="G31" s="95"/>
      <c r="H31" s="95" t="s">
        <v>48</v>
      </c>
      <c r="I31" s="96">
        <v>0.25</v>
      </c>
      <c r="J31" s="173">
        <v>239</v>
      </c>
      <c r="K31" s="97">
        <f t="shared" si="0"/>
        <v>0.25</v>
      </c>
      <c r="L31" s="94" t="str">
        <f>"993"</f>
        <v>993</v>
      </c>
      <c r="M31" s="98" t="str">
        <f>"Glyc"</f>
        <v>Glyc</v>
      </c>
    </row>
    <row r="32" spans="1:13" ht="26.1" customHeight="1" x14ac:dyDescent="0.3">
      <c r="A32" s="75" t="str">
        <f>"8322"</f>
        <v>8322</v>
      </c>
      <c r="B32" s="76"/>
      <c r="C32" s="76" t="str">
        <f>"Glyc Boost"</f>
        <v>Glyc Boost</v>
      </c>
      <c r="D32" s="75" t="s">
        <v>466</v>
      </c>
      <c r="E32" s="75">
        <v>3</v>
      </c>
      <c r="F32" s="153">
        <v>195</v>
      </c>
      <c r="G32" s="77"/>
      <c r="H32" s="77" t="s">
        <v>48</v>
      </c>
      <c r="I32" s="78">
        <v>0.25</v>
      </c>
      <c r="J32" s="153">
        <v>399</v>
      </c>
      <c r="K32" s="79">
        <f t="shared" si="0"/>
        <v>0.25</v>
      </c>
      <c r="L32" s="76" t="str">
        <f>"993"</f>
        <v>993</v>
      </c>
      <c r="M32" s="80" t="str">
        <f>"Glyc"</f>
        <v>Glyc</v>
      </c>
    </row>
    <row r="33" spans="1:13" ht="26.1" customHeight="1" x14ac:dyDescent="0.3">
      <c r="A33" s="75" t="str">
        <f>"8300"</f>
        <v>8300</v>
      </c>
      <c r="B33" s="76"/>
      <c r="C33" s="76" t="str">
        <f>"Glyc Original"</f>
        <v>Glyc Original</v>
      </c>
      <c r="D33" s="75" t="s">
        <v>422</v>
      </c>
      <c r="E33" s="75">
        <v>5</v>
      </c>
      <c r="F33" s="153">
        <v>78</v>
      </c>
      <c r="G33" s="77"/>
      <c r="H33" s="77" t="s">
        <v>48</v>
      </c>
      <c r="I33" s="78">
        <v>0.25</v>
      </c>
      <c r="J33" s="153">
        <v>159</v>
      </c>
      <c r="K33" s="79">
        <f t="shared" si="0"/>
        <v>0.25</v>
      </c>
      <c r="L33" s="76" t="str">
        <f>"993"</f>
        <v>993</v>
      </c>
      <c r="M33" s="80" t="str">
        <f>"Glyc"</f>
        <v>Glyc</v>
      </c>
    </row>
    <row r="34" spans="1:13" ht="26.1" customHeight="1" x14ac:dyDescent="0.3">
      <c r="A34" s="75" t="str">
        <f>"8301"</f>
        <v>8301</v>
      </c>
      <c r="B34" s="76"/>
      <c r="C34" s="76" t="str">
        <f>"Glyc Original"</f>
        <v>Glyc Original</v>
      </c>
      <c r="D34" s="75" t="s">
        <v>466</v>
      </c>
      <c r="E34" s="75">
        <v>3</v>
      </c>
      <c r="F34" s="153">
        <v>125</v>
      </c>
      <c r="G34" s="77"/>
      <c r="H34" s="77" t="s">
        <v>48</v>
      </c>
      <c r="I34" s="78">
        <v>0.25</v>
      </c>
      <c r="J34" s="153">
        <v>255</v>
      </c>
      <c r="K34" s="79">
        <f t="shared" si="0"/>
        <v>0.25</v>
      </c>
      <c r="L34" s="76" t="str">
        <f>"993"</f>
        <v>993</v>
      </c>
      <c r="M34" s="80" t="str">
        <f>"Glyc"</f>
        <v>Glyc</v>
      </c>
    </row>
    <row r="35" spans="1:13" ht="26.1" customHeight="1" x14ac:dyDescent="0.3">
      <c r="A35" s="81" t="str">
        <f>"23400"</f>
        <v>23400</v>
      </c>
      <c r="B35" s="82"/>
      <c r="C35" s="82" t="str">
        <f>"Glyc Sharp"</f>
        <v>Glyc Sharp</v>
      </c>
      <c r="D35" s="81" t="s">
        <v>422</v>
      </c>
      <c r="E35" s="81">
        <v>5</v>
      </c>
      <c r="F35" s="171">
        <v>117</v>
      </c>
      <c r="G35" s="83"/>
      <c r="H35" s="83" t="s">
        <v>48</v>
      </c>
      <c r="I35" s="84">
        <v>0.25</v>
      </c>
      <c r="J35" s="171">
        <v>239</v>
      </c>
      <c r="K35" s="85">
        <f t="shared" si="0"/>
        <v>0.25</v>
      </c>
      <c r="L35" s="82" t="str">
        <f>"993"</f>
        <v>993</v>
      </c>
      <c r="M35" s="86" t="str">
        <f>"Glyc"</f>
        <v>Glyc</v>
      </c>
    </row>
    <row r="36" spans="1:13" ht="26.1" customHeight="1" x14ac:dyDescent="0.3">
      <c r="A36" s="174"/>
      <c r="B36" s="88"/>
      <c r="C36" s="88"/>
      <c r="D36" s="87"/>
      <c r="E36" s="87"/>
      <c r="F36" s="172"/>
      <c r="G36" s="89"/>
      <c r="H36" s="89"/>
      <c r="I36" s="90"/>
      <c r="J36" s="172"/>
      <c r="K36" s="91"/>
      <c r="L36" s="88"/>
      <c r="M36" s="92"/>
    </row>
    <row r="37" spans="1:13" ht="26.1" customHeight="1" x14ac:dyDescent="0.3">
      <c r="A37" s="93" t="str">
        <f>"8567"</f>
        <v>8567</v>
      </c>
      <c r="B37" s="94"/>
      <c r="C37" s="94" t="str">
        <f>"Original silicea - hud, hår &amp;"</f>
        <v>Original silicea - hud, hår &amp;</v>
      </c>
      <c r="D37" s="93" t="s">
        <v>457</v>
      </c>
      <c r="E37" s="93">
        <v>4</v>
      </c>
      <c r="F37" s="173">
        <v>174</v>
      </c>
      <c r="G37" s="95"/>
      <c r="H37" s="95" t="s">
        <v>48</v>
      </c>
      <c r="I37" s="96">
        <v>0.1</v>
      </c>
      <c r="J37" s="173">
        <v>359</v>
      </c>
      <c r="K37" s="97">
        <f t="shared" si="0"/>
        <v>0.1</v>
      </c>
      <c r="L37" s="94" t="str">
        <f t="shared" ref="L37:L50" si="1">"994"</f>
        <v>994</v>
      </c>
      <c r="M37" s="98" t="str">
        <f t="shared" ref="M37:M50" si="2">"Silicea"</f>
        <v>Silicea</v>
      </c>
    </row>
    <row r="38" spans="1:13" ht="26.1" customHeight="1" x14ac:dyDescent="0.3">
      <c r="A38" s="75" t="str">
        <f>"8140"</f>
        <v>8140</v>
      </c>
      <c r="B38" s="76"/>
      <c r="C38" s="76" t="str">
        <f>"Original silicea - hår &amp; hud"</f>
        <v>Original silicea - hår &amp; hud</v>
      </c>
      <c r="D38" s="75" t="s">
        <v>392</v>
      </c>
      <c r="E38" s="75">
        <v>12</v>
      </c>
      <c r="F38" s="153">
        <v>80</v>
      </c>
      <c r="G38" s="77"/>
      <c r="H38" s="77" t="s">
        <v>48</v>
      </c>
      <c r="I38" s="78">
        <v>0.1</v>
      </c>
      <c r="J38" s="153">
        <v>165</v>
      </c>
      <c r="K38" s="79">
        <f t="shared" si="0"/>
        <v>0.1</v>
      </c>
      <c r="L38" s="76" t="str">
        <f t="shared" si="1"/>
        <v>994</v>
      </c>
      <c r="M38" s="80" t="str">
        <f t="shared" si="2"/>
        <v>Silicea</v>
      </c>
    </row>
    <row r="39" spans="1:13" ht="26.1" customHeight="1" x14ac:dyDescent="0.3">
      <c r="A39" s="75" t="str">
        <f>"8141"</f>
        <v>8141</v>
      </c>
      <c r="B39" s="76"/>
      <c r="C39" s="76" t="str">
        <f>"Original silicea hud, hår &amp;"</f>
        <v>Original silicea hud, hår &amp;</v>
      </c>
      <c r="D39" s="75" t="s">
        <v>456</v>
      </c>
      <c r="E39" s="75">
        <v>12</v>
      </c>
      <c r="F39" s="153">
        <v>70</v>
      </c>
      <c r="G39" s="77"/>
      <c r="H39" s="77" t="s">
        <v>48</v>
      </c>
      <c r="I39" s="78">
        <v>0.1</v>
      </c>
      <c r="J39" s="153">
        <v>145</v>
      </c>
      <c r="K39" s="79">
        <f t="shared" si="0"/>
        <v>0.1</v>
      </c>
      <c r="L39" s="76" t="str">
        <f t="shared" si="1"/>
        <v>994</v>
      </c>
      <c r="M39" s="80" t="str">
        <f t="shared" si="2"/>
        <v>Silicea</v>
      </c>
    </row>
    <row r="40" spans="1:13" ht="26.1" customHeight="1" x14ac:dyDescent="0.3">
      <c r="A40" s="75" t="str">
        <f>"8142"</f>
        <v>8142</v>
      </c>
      <c r="B40" s="76"/>
      <c r="C40" s="76" t="str">
        <f>"Original silicea hud, hår &amp;"</f>
        <v>Original silicea hud, hår &amp;</v>
      </c>
      <c r="D40" s="75" t="s">
        <v>458</v>
      </c>
      <c r="E40" s="75">
        <v>15</v>
      </c>
      <c r="F40" s="153">
        <v>120</v>
      </c>
      <c r="G40" s="77"/>
      <c r="H40" s="77" t="s">
        <v>48</v>
      </c>
      <c r="I40" s="78">
        <v>0.25</v>
      </c>
      <c r="J40" s="153">
        <v>245</v>
      </c>
      <c r="K40" s="79">
        <f t="shared" si="0"/>
        <v>0.25</v>
      </c>
      <c r="L40" s="76" t="str">
        <f t="shared" si="1"/>
        <v>994</v>
      </c>
      <c r="M40" s="80" t="str">
        <f t="shared" si="2"/>
        <v>Silicea</v>
      </c>
    </row>
    <row r="41" spans="1:13" ht="26.1" customHeight="1" x14ac:dyDescent="0.3">
      <c r="A41" s="75" t="str">
        <f>"8153"</f>
        <v>8153</v>
      </c>
      <c r="B41" s="76"/>
      <c r="C41" s="76" t="str">
        <f>"Original Silicea MAN"</f>
        <v>Original Silicea MAN</v>
      </c>
      <c r="D41" s="75" t="s">
        <v>458</v>
      </c>
      <c r="E41" s="75">
        <v>6</v>
      </c>
      <c r="F41" s="153">
        <v>125</v>
      </c>
      <c r="G41" s="77"/>
      <c r="H41" s="77" t="s">
        <v>48</v>
      </c>
      <c r="I41" s="78">
        <v>0.25</v>
      </c>
      <c r="J41" s="153">
        <v>256</v>
      </c>
      <c r="K41" s="79">
        <f t="shared" si="0"/>
        <v>0.25</v>
      </c>
      <c r="L41" s="76" t="str">
        <f t="shared" si="1"/>
        <v>994</v>
      </c>
      <c r="M41" s="80" t="str">
        <f t="shared" si="2"/>
        <v>Silicea</v>
      </c>
    </row>
    <row r="42" spans="1:13" ht="26.1" customHeight="1" x14ac:dyDescent="0.3">
      <c r="A42" s="75" t="str">
        <f>"8571"</f>
        <v>8571</v>
      </c>
      <c r="B42" s="76"/>
      <c r="C42" s="76" t="str">
        <f>"Silicea Beauty Shots"</f>
        <v>Silicea Beauty Shots</v>
      </c>
      <c r="D42" s="75" t="s">
        <v>423</v>
      </c>
      <c r="E42" s="75">
        <v>10</v>
      </c>
      <c r="F42" s="153">
        <v>85</v>
      </c>
      <c r="G42" s="77"/>
      <c r="H42" s="77" t="s">
        <v>48</v>
      </c>
      <c r="I42" s="78">
        <v>0.1</v>
      </c>
      <c r="J42" s="153">
        <v>175</v>
      </c>
      <c r="K42" s="79">
        <f t="shared" si="0"/>
        <v>0.1</v>
      </c>
      <c r="L42" s="76" t="str">
        <f t="shared" si="1"/>
        <v>994</v>
      </c>
      <c r="M42" s="80" t="str">
        <f t="shared" si="2"/>
        <v>Silicea</v>
      </c>
    </row>
    <row r="43" spans="1:13" ht="26.1" customHeight="1" x14ac:dyDescent="0.3">
      <c r="A43" s="75" t="str">
        <f>"8570"</f>
        <v>8570</v>
      </c>
      <c r="B43" s="76"/>
      <c r="C43" s="76" t="str">
        <f>"Silicea Beauty Shots "</f>
        <v xml:space="preserve">Silicea Beauty Shots </v>
      </c>
      <c r="D43" s="75" t="s">
        <v>467</v>
      </c>
      <c r="E43" s="75">
        <v>1</v>
      </c>
      <c r="F43" s="153">
        <v>55</v>
      </c>
      <c r="G43" s="77"/>
      <c r="H43" s="77" t="s">
        <v>48</v>
      </c>
      <c r="I43" s="78">
        <v>0.1</v>
      </c>
      <c r="J43" s="153">
        <v>112</v>
      </c>
      <c r="K43" s="79">
        <f t="shared" si="0"/>
        <v>0.1</v>
      </c>
      <c r="L43" s="76" t="str">
        <f t="shared" si="1"/>
        <v>994</v>
      </c>
      <c r="M43" s="80" t="str">
        <f t="shared" si="2"/>
        <v>Silicea</v>
      </c>
    </row>
    <row r="44" spans="1:13" ht="26.1" customHeight="1" x14ac:dyDescent="0.3">
      <c r="A44" s="75" t="str">
        <f>"8133"</f>
        <v>8133</v>
      </c>
      <c r="B44" s="76"/>
      <c r="C44" s="76" t="str">
        <f>"Silicea Mave-Tarm DIREKT "</f>
        <v xml:space="preserve">Silicea Mave-Tarm DIREKT </v>
      </c>
      <c r="D44" s="75" t="s">
        <v>423</v>
      </c>
      <c r="E44" s="75">
        <v>16</v>
      </c>
      <c r="F44" s="153">
        <v>125</v>
      </c>
      <c r="G44" s="77"/>
      <c r="H44" s="77" t="s">
        <v>48</v>
      </c>
      <c r="I44" s="78">
        <v>0.25</v>
      </c>
      <c r="J44" s="153">
        <v>255</v>
      </c>
      <c r="K44" s="79">
        <f t="shared" si="0"/>
        <v>0.25</v>
      </c>
      <c r="L44" s="76" t="str">
        <f t="shared" si="1"/>
        <v>994</v>
      </c>
      <c r="M44" s="80" t="str">
        <f t="shared" si="2"/>
        <v>Silicea</v>
      </c>
    </row>
    <row r="45" spans="1:13" ht="26.1" customHeight="1" x14ac:dyDescent="0.3">
      <c r="A45" s="75" t="str">
        <f>"8575"</f>
        <v>8575</v>
      </c>
      <c r="B45" s="76"/>
      <c r="C45" s="76" t="str">
        <f>"Silicea Mave-Tarm DIREKT "</f>
        <v xml:space="preserve">Silicea Mave-Tarm DIREKT </v>
      </c>
      <c r="D45" s="75" t="s">
        <v>467</v>
      </c>
      <c r="E45" s="75">
        <v>10</v>
      </c>
      <c r="F45" s="153">
        <v>76</v>
      </c>
      <c r="G45" s="77"/>
      <c r="H45" s="77" t="s">
        <v>48</v>
      </c>
      <c r="I45" s="78">
        <v>0.25</v>
      </c>
      <c r="J45" s="153">
        <v>155</v>
      </c>
      <c r="K45" s="79">
        <f t="shared" si="0"/>
        <v>0.25</v>
      </c>
      <c r="L45" s="76" t="str">
        <f t="shared" si="1"/>
        <v>994</v>
      </c>
      <c r="M45" s="80" t="str">
        <f t="shared" si="2"/>
        <v>Silicea</v>
      </c>
    </row>
    <row r="46" spans="1:13" ht="26.1" customHeight="1" x14ac:dyDescent="0.3">
      <c r="A46" s="75" t="str">
        <f>"8136"</f>
        <v>8136</v>
      </c>
      <c r="B46" s="76"/>
      <c r="C46" s="76" t="str">
        <f>"Silicea Mave-Tarm Gel"</f>
        <v>Silicea Mave-Tarm Gel</v>
      </c>
      <c r="D46" s="75" t="s">
        <v>392</v>
      </c>
      <c r="E46" s="75">
        <v>12</v>
      </c>
      <c r="F46" s="153">
        <v>95</v>
      </c>
      <c r="G46" s="77"/>
      <c r="H46" s="77" t="s">
        <v>48</v>
      </c>
      <c r="I46" s="78">
        <v>0.1</v>
      </c>
      <c r="J46" s="153">
        <v>195</v>
      </c>
      <c r="K46" s="79">
        <f t="shared" si="0"/>
        <v>0.1</v>
      </c>
      <c r="L46" s="76" t="str">
        <f t="shared" si="1"/>
        <v>994</v>
      </c>
      <c r="M46" s="80" t="str">
        <f t="shared" si="2"/>
        <v>Silicea</v>
      </c>
    </row>
    <row r="47" spans="1:13" ht="26.1" customHeight="1" x14ac:dyDescent="0.3">
      <c r="A47" s="75" t="str">
        <f>"8146"</f>
        <v>8146</v>
      </c>
      <c r="B47" s="76"/>
      <c r="C47" s="76" t="str">
        <f>"Silicea Mave-Tarm Gel"</f>
        <v>Silicea Mave-Tarm Gel</v>
      </c>
      <c r="D47" s="75" t="s">
        <v>357</v>
      </c>
      <c r="E47" s="75">
        <v>12</v>
      </c>
      <c r="F47" s="153">
        <v>58</v>
      </c>
      <c r="G47" s="77"/>
      <c r="H47" s="77" t="s">
        <v>48</v>
      </c>
      <c r="I47" s="78">
        <v>0.1</v>
      </c>
      <c r="J47" s="153">
        <v>119</v>
      </c>
      <c r="K47" s="79">
        <f t="shared" si="0"/>
        <v>0.1</v>
      </c>
      <c r="L47" s="76" t="str">
        <f t="shared" si="1"/>
        <v>994</v>
      </c>
      <c r="M47" s="80" t="str">
        <f t="shared" si="2"/>
        <v>Silicea</v>
      </c>
    </row>
    <row r="48" spans="1:13" ht="26.1" customHeight="1" x14ac:dyDescent="0.3">
      <c r="A48" s="75" t="str">
        <f>"25967"</f>
        <v>25967</v>
      </c>
      <c r="B48" s="76"/>
      <c r="C48" s="76" t="str">
        <f>"Silicea Mund Herpes"</f>
        <v>Silicea Mund Herpes</v>
      </c>
      <c r="D48" s="75" t="s">
        <v>405</v>
      </c>
      <c r="E48" s="75">
        <v>12</v>
      </c>
      <c r="F48" s="153">
        <v>43.5</v>
      </c>
      <c r="G48" s="77"/>
      <c r="H48" s="77" t="s">
        <v>48</v>
      </c>
      <c r="I48" s="78">
        <v>0.1</v>
      </c>
      <c r="J48" s="153">
        <v>89</v>
      </c>
      <c r="K48" s="79">
        <f t="shared" si="0"/>
        <v>0.1</v>
      </c>
      <c r="L48" s="76" t="str">
        <f t="shared" si="1"/>
        <v>994</v>
      </c>
      <c r="M48" s="80" t="str">
        <f t="shared" si="2"/>
        <v>Silicea</v>
      </c>
    </row>
    <row r="49" spans="1:13" ht="26.1" customHeight="1" x14ac:dyDescent="0.3">
      <c r="A49" s="75" t="str">
        <f>"25968"</f>
        <v>25968</v>
      </c>
      <c r="B49" s="76"/>
      <c r="C49" s="76" t="str">
        <f>"Silicea Repair Spray"</f>
        <v>Silicea Repair Spray</v>
      </c>
      <c r="D49" s="75" t="s">
        <v>468</v>
      </c>
      <c r="E49" s="75">
        <v>1</v>
      </c>
      <c r="F49" s="153">
        <v>86</v>
      </c>
      <c r="G49" s="77"/>
      <c r="H49" s="77" t="s">
        <v>48</v>
      </c>
      <c r="I49" s="78">
        <v>0.1</v>
      </c>
      <c r="J49" s="153">
        <v>169</v>
      </c>
      <c r="K49" s="79">
        <f t="shared" si="0"/>
        <v>0.1</v>
      </c>
      <c r="L49" s="76" t="str">
        <f t="shared" si="1"/>
        <v>994</v>
      </c>
      <c r="M49" s="80" t="str">
        <f t="shared" si="2"/>
        <v>Silicea</v>
      </c>
    </row>
    <row r="50" spans="1:13" ht="26.1" customHeight="1" x14ac:dyDescent="0.3">
      <c r="A50" s="81" t="str">
        <f>"8576"</f>
        <v>8576</v>
      </c>
      <c r="B50" s="82"/>
      <c r="C50" s="82" t="str">
        <f>"Silicea Vital Shampoo"</f>
        <v>Silicea Vital Shampoo</v>
      </c>
      <c r="D50" s="81" t="s">
        <v>357</v>
      </c>
      <c r="E50" s="81">
        <v>25</v>
      </c>
      <c r="F50" s="171">
        <v>63</v>
      </c>
      <c r="G50" s="83"/>
      <c r="H50" s="83" t="s">
        <v>48</v>
      </c>
      <c r="I50" s="84">
        <v>0.25</v>
      </c>
      <c r="J50" s="171">
        <v>129</v>
      </c>
      <c r="K50" s="85">
        <f t="shared" si="0"/>
        <v>0.25</v>
      </c>
      <c r="L50" s="82" t="str">
        <f t="shared" si="1"/>
        <v>994</v>
      </c>
      <c r="M50" s="86" t="str">
        <f t="shared" si="2"/>
        <v>Silicea</v>
      </c>
    </row>
    <row r="51" spans="1:13" ht="26.1" customHeight="1" x14ac:dyDescent="0.3">
      <c r="A51" s="174"/>
      <c r="B51" s="88"/>
      <c r="C51" s="88"/>
      <c r="D51" s="87"/>
      <c r="E51" s="87"/>
      <c r="F51" s="172"/>
      <c r="G51" s="89"/>
      <c r="H51" s="89"/>
      <c r="I51" s="90"/>
      <c r="J51" s="172"/>
      <c r="K51" s="91"/>
      <c r="L51" s="88"/>
      <c r="M51" s="92"/>
    </row>
    <row r="52" spans="1:13" ht="26.1" customHeight="1" x14ac:dyDescent="0.3">
      <c r="A52" s="93" t="str">
        <f>"8263"</f>
        <v>8263</v>
      </c>
      <c r="B52" s="94"/>
      <c r="C52" s="94" t="str">
        <f>"Bi-Salva - BI-PRO"</f>
        <v>Bi-Salva - BI-PRO</v>
      </c>
      <c r="D52" s="93" t="s">
        <v>354</v>
      </c>
      <c r="E52" s="93">
        <v>12</v>
      </c>
      <c r="F52" s="173">
        <v>37</v>
      </c>
      <c r="G52" s="95"/>
      <c r="H52" s="95" t="s">
        <v>48</v>
      </c>
      <c r="I52" s="96">
        <v>0.25</v>
      </c>
      <c r="J52" s="173">
        <v>75</v>
      </c>
      <c r="K52" s="97">
        <f t="shared" si="0"/>
        <v>0.25</v>
      </c>
      <c r="L52" s="94" t="str">
        <f>"997"</f>
        <v>997</v>
      </c>
      <c r="M52" s="98" t="str">
        <f>"BI-PRO"</f>
        <v>BI-PRO</v>
      </c>
    </row>
    <row r="53" spans="1:13" ht="26.1" customHeight="1" x14ac:dyDescent="0.3">
      <c r="A53" s="75" t="str">
        <f>"8264"</f>
        <v>8264</v>
      </c>
      <c r="B53" s="76"/>
      <c r="C53" s="76" t="str">
        <f>"Bi-Salva Stift - BI-PRO"</f>
        <v>Bi-Salva Stift - BI-PRO</v>
      </c>
      <c r="D53" s="75" t="s">
        <v>469</v>
      </c>
      <c r="E53" s="75">
        <v>12</v>
      </c>
      <c r="F53" s="153">
        <v>29</v>
      </c>
      <c r="G53" s="77"/>
      <c r="H53" s="77" t="s">
        <v>48</v>
      </c>
      <c r="I53" s="78">
        <v>0.25</v>
      </c>
      <c r="J53" s="153">
        <v>59</v>
      </c>
      <c r="K53" s="79">
        <f t="shared" si="0"/>
        <v>0.25</v>
      </c>
      <c r="L53" s="76" t="str">
        <f>"997"</f>
        <v>997</v>
      </c>
      <c r="M53" s="80" t="str">
        <f>"BI-PRO"</f>
        <v>BI-PRO</v>
      </c>
    </row>
  </sheetData>
  <pageMargins left="0.59055118110236204" right="0.29527559055118102" top="0.74803149606299202" bottom="0.74803149606299202" header="0.31496062992126" footer="0.31496062992126"/>
  <pageSetup paperSize="9" scale="68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36" max="12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>
    <pageSetUpPr fitToPage="1"/>
  </sheetPr>
  <dimension ref="A1:M57"/>
  <sheetViews>
    <sheetView view="pageBreakPreview" topLeftCell="A25" zoomScale="60" zoomScaleNormal="100" workbookViewId="0">
      <selection activeCell="O26" sqref="O26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425781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257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185" t="str">
        <f>"1809"</f>
        <v>1809</v>
      </c>
      <c r="B20" s="82"/>
      <c r="C20" s="82" t="str">
        <f>"Muslingeolie original "</f>
        <v>Muslingeolie original </v>
      </c>
      <c r="D20" s="81" t="s">
        <v>450</v>
      </c>
      <c r="E20" s="81">
        <v>5</v>
      </c>
      <c r="F20" s="171">
        <v>102.35</v>
      </c>
      <c r="G20" s="83"/>
      <c r="H20" s="83" t="s">
        <v>48</v>
      </c>
      <c r="I20" s="84">
        <v>0.1</v>
      </c>
      <c r="J20" s="171">
        <v>198</v>
      </c>
      <c r="K20" s="85">
        <f>I20</f>
        <v>0.1</v>
      </c>
      <c r="L20" s="82" t="str">
        <f>"000"</f>
        <v>000</v>
      </c>
      <c r="M20" s="86"/>
    </row>
    <row r="21" spans="1:13" ht="26.1" customHeight="1" x14ac:dyDescent="0.3">
      <c r="A21" s="174"/>
      <c r="B21" s="88"/>
      <c r="C21" s="88"/>
      <c r="D21" s="87"/>
      <c r="E21" s="87"/>
      <c r="F21" s="172"/>
      <c r="G21" s="89"/>
      <c r="H21" s="89"/>
      <c r="I21" s="90"/>
      <c r="J21" s="172"/>
      <c r="K21" s="91"/>
      <c r="L21" s="88"/>
      <c r="M21" s="92"/>
    </row>
    <row r="22" spans="1:13" ht="26.1" customHeight="1" x14ac:dyDescent="0.3">
      <c r="A22" s="93" t="str">
        <f>"14849"</f>
        <v>14849</v>
      </c>
      <c r="B22" s="94"/>
      <c r="C22" s="94" t="str">
        <f>"Ginsana standardiseret "</f>
        <v xml:space="preserve">Ginsana standardiseret </v>
      </c>
      <c r="D22" s="93" t="s">
        <v>458</v>
      </c>
      <c r="E22" s="93">
        <v>5</v>
      </c>
      <c r="F22" s="173">
        <v>168.24</v>
      </c>
      <c r="G22" s="95"/>
      <c r="H22" s="95" t="s">
        <v>48</v>
      </c>
      <c r="I22" s="96">
        <v>0.1</v>
      </c>
      <c r="J22" s="173">
        <v>359</v>
      </c>
      <c r="K22" s="97">
        <f t="shared" ref="K22:K57" si="0">I22</f>
        <v>0.1</v>
      </c>
      <c r="L22" s="94" t="str">
        <f>"063"</f>
        <v>063</v>
      </c>
      <c r="M22" s="98" t="str">
        <f>"Flordis"</f>
        <v>Flordis</v>
      </c>
    </row>
    <row r="23" spans="1:13" ht="26.1" customHeight="1" x14ac:dyDescent="0.3">
      <c r="A23" s="75" t="str">
        <f>"14848"</f>
        <v>14848</v>
      </c>
      <c r="B23" s="76"/>
      <c r="C23" s="76" t="str">
        <f>"Ginsana Tonic uden alkohol"</f>
        <v>Ginsana Tonic uden alkohol</v>
      </c>
      <c r="D23" s="75" t="s">
        <v>355</v>
      </c>
      <c r="E23" s="75">
        <v>1</v>
      </c>
      <c r="F23" s="153">
        <v>94.12</v>
      </c>
      <c r="G23" s="77"/>
      <c r="H23" s="77" t="s">
        <v>48</v>
      </c>
      <c r="I23" s="78">
        <v>0.1</v>
      </c>
      <c r="J23" s="153">
        <v>189</v>
      </c>
      <c r="K23" s="79">
        <f t="shared" si="0"/>
        <v>0.1</v>
      </c>
      <c r="L23" s="76" t="str">
        <f>"063"</f>
        <v>063</v>
      </c>
      <c r="M23" s="80" t="str">
        <f>"Flordis"</f>
        <v>Flordis</v>
      </c>
    </row>
    <row r="24" spans="1:13" ht="26.1" customHeight="1" x14ac:dyDescent="0.3">
      <c r="A24" s="81" t="str">
        <f>"14850"</f>
        <v>14850</v>
      </c>
      <c r="B24" s="82">
        <v>5</v>
      </c>
      <c r="C24" s="82" t="str">
        <f>"KeenMind"</f>
        <v>KeenMind</v>
      </c>
      <c r="D24" s="81" t="s">
        <v>458</v>
      </c>
      <c r="E24" s="81">
        <v>5</v>
      </c>
      <c r="F24" s="171">
        <v>122.35</v>
      </c>
      <c r="G24" s="83"/>
      <c r="H24" s="83" t="s">
        <v>48</v>
      </c>
      <c r="I24" s="84">
        <v>0.1</v>
      </c>
      <c r="J24" s="171">
        <v>259</v>
      </c>
      <c r="K24" s="85">
        <f t="shared" si="0"/>
        <v>0.1</v>
      </c>
      <c r="L24" s="82" t="str">
        <f>"063"</f>
        <v>063</v>
      </c>
      <c r="M24" s="86" t="str">
        <f>"Flordis"</f>
        <v>Flordis</v>
      </c>
    </row>
    <row r="25" spans="1:13" ht="26.1" customHeight="1" x14ac:dyDescent="0.3">
      <c r="A25" s="174"/>
      <c r="B25" s="88"/>
      <c r="C25" s="88"/>
      <c r="D25" s="87"/>
      <c r="E25" s="87"/>
      <c r="F25" s="172"/>
      <c r="G25" s="89"/>
      <c r="H25" s="89"/>
      <c r="I25" s="90"/>
      <c r="J25" s="172"/>
      <c r="K25" s="91"/>
      <c r="L25" s="88"/>
      <c r="M25" s="92"/>
    </row>
    <row r="26" spans="1:13" ht="26.1" customHeight="1" x14ac:dyDescent="0.3">
      <c r="A26" s="93">
        <v>14911</v>
      </c>
      <c r="B26" s="94"/>
      <c r="C26" s="94" t="s">
        <v>258</v>
      </c>
      <c r="D26" s="93" t="s">
        <v>351</v>
      </c>
      <c r="E26" s="93">
        <v>1</v>
      </c>
      <c r="F26" s="173">
        <v>90.6</v>
      </c>
      <c r="G26" s="95"/>
      <c r="H26" s="95" t="s">
        <v>48</v>
      </c>
      <c r="I26" s="96">
        <v>0.1</v>
      </c>
      <c r="J26" s="173">
        <v>190</v>
      </c>
      <c r="K26" s="79">
        <v>0.15</v>
      </c>
      <c r="L26" s="94" t="str">
        <f t="shared" ref="L26:L29" si="1">"197"</f>
        <v>197</v>
      </c>
      <c r="M26" s="98" t="s">
        <v>259</v>
      </c>
    </row>
    <row r="27" spans="1:13" ht="26.1" customHeight="1" x14ac:dyDescent="0.3">
      <c r="A27" s="75">
        <v>14912</v>
      </c>
      <c r="B27" s="76"/>
      <c r="C27" s="76" t="s">
        <v>260</v>
      </c>
      <c r="D27" s="75" t="s">
        <v>351</v>
      </c>
      <c r="E27" s="75">
        <v>1</v>
      </c>
      <c r="F27" s="153">
        <v>91.75</v>
      </c>
      <c r="G27" s="77"/>
      <c r="H27" s="77" t="s">
        <v>48</v>
      </c>
      <c r="I27" s="78">
        <v>0.15</v>
      </c>
      <c r="J27" s="153">
        <v>195</v>
      </c>
      <c r="K27" s="79">
        <f t="shared" ref="K27:K29" si="2">I27</f>
        <v>0.15</v>
      </c>
      <c r="L27" s="76" t="str">
        <f t="shared" si="1"/>
        <v>197</v>
      </c>
      <c r="M27" s="98" t="s">
        <v>259</v>
      </c>
    </row>
    <row r="28" spans="1:13" ht="26.1" customHeight="1" x14ac:dyDescent="0.3">
      <c r="A28" s="75">
        <v>14913</v>
      </c>
      <c r="B28" s="76"/>
      <c r="C28" s="76" t="s">
        <v>261</v>
      </c>
      <c r="D28" s="75" t="s">
        <v>352</v>
      </c>
      <c r="E28" s="75">
        <v>1</v>
      </c>
      <c r="F28" s="153">
        <v>184.7</v>
      </c>
      <c r="G28" s="77"/>
      <c r="H28" s="77" t="s">
        <v>48</v>
      </c>
      <c r="I28" s="78">
        <v>0.15</v>
      </c>
      <c r="J28" s="153">
        <v>385</v>
      </c>
      <c r="K28" s="79">
        <f t="shared" si="2"/>
        <v>0.15</v>
      </c>
      <c r="L28" s="76" t="str">
        <f t="shared" si="1"/>
        <v>197</v>
      </c>
      <c r="M28" s="98" t="s">
        <v>259</v>
      </c>
    </row>
    <row r="29" spans="1:13" ht="26.1" customHeight="1" x14ac:dyDescent="0.3">
      <c r="A29" s="75">
        <v>14914</v>
      </c>
      <c r="B29" s="76"/>
      <c r="C29" s="76" t="s">
        <v>262</v>
      </c>
      <c r="D29" s="75" t="s">
        <v>351</v>
      </c>
      <c r="E29" s="75">
        <v>1</v>
      </c>
      <c r="F29" s="153">
        <v>90.6</v>
      </c>
      <c r="G29" s="77"/>
      <c r="H29" s="77" t="s">
        <v>48</v>
      </c>
      <c r="I29" s="78">
        <v>0.15</v>
      </c>
      <c r="J29" s="153">
        <v>190</v>
      </c>
      <c r="K29" s="79">
        <f t="shared" si="2"/>
        <v>0.15</v>
      </c>
      <c r="L29" s="76" t="str">
        <f t="shared" si="1"/>
        <v>197</v>
      </c>
      <c r="M29" s="98" t="s">
        <v>259</v>
      </c>
    </row>
    <row r="30" spans="1:13" ht="26.1" customHeight="1" x14ac:dyDescent="0.3">
      <c r="A30" s="193"/>
      <c r="B30" s="137"/>
      <c r="C30" s="137"/>
      <c r="D30" s="136"/>
      <c r="E30" s="136"/>
      <c r="F30" s="192"/>
      <c r="G30" s="138"/>
      <c r="H30" s="138"/>
      <c r="I30" s="139"/>
      <c r="J30" s="192"/>
      <c r="K30" s="140"/>
      <c r="L30" s="137"/>
      <c r="M30" s="141"/>
    </row>
    <row r="31" spans="1:13" ht="26.1" customHeight="1" x14ac:dyDescent="0.3">
      <c r="A31" s="93" t="str">
        <f>"1315"</f>
        <v>1315</v>
      </c>
      <c r="B31" s="94"/>
      <c r="C31" s="94" t="str">
        <f>"eye q"</f>
        <v>eye q</v>
      </c>
      <c r="D31" s="93" t="s">
        <v>471</v>
      </c>
      <c r="E31" s="93">
        <v>4</v>
      </c>
      <c r="F31" s="173">
        <v>258.82</v>
      </c>
      <c r="G31" s="95"/>
      <c r="H31" s="95" t="s">
        <v>48</v>
      </c>
      <c r="I31" s="96">
        <v>0.1</v>
      </c>
      <c r="J31" s="173">
        <v>529</v>
      </c>
      <c r="K31" s="97">
        <f t="shared" si="0"/>
        <v>0.1</v>
      </c>
      <c r="L31" s="94" t="str">
        <f t="shared" ref="L31:L37" si="3">"197"</f>
        <v>197</v>
      </c>
      <c r="M31" s="98" t="str">
        <f t="shared" ref="M31:M37" si="4">"EyeQ"</f>
        <v>EyeQ</v>
      </c>
    </row>
    <row r="32" spans="1:13" ht="26.1" customHeight="1" x14ac:dyDescent="0.3">
      <c r="A32" s="75" t="str">
        <f>"1611"</f>
        <v>1611</v>
      </c>
      <c r="B32" s="76"/>
      <c r="C32" s="76" t="str">
        <f>"eye q"</f>
        <v>eye q</v>
      </c>
      <c r="D32" s="75" t="s">
        <v>458</v>
      </c>
      <c r="E32" s="75">
        <v>6</v>
      </c>
      <c r="F32" s="153">
        <v>85.88</v>
      </c>
      <c r="G32" s="77"/>
      <c r="H32" s="77" t="s">
        <v>48</v>
      </c>
      <c r="I32" s="78">
        <v>0.15</v>
      </c>
      <c r="J32" s="153">
        <v>179</v>
      </c>
      <c r="K32" s="79">
        <f t="shared" si="0"/>
        <v>0.15</v>
      </c>
      <c r="L32" s="76" t="str">
        <f t="shared" si="3"/>
        <v>197</v>
      </c>
      <c r="M32" s="80" t="str">
        <f t="shared" si="4"/>
        <v>EyeQ</v>
      </c>
    </row>
    <row r="33" spans="1:13" ht="26.1" customHeight="1" x14ac:dyDescent="0.3">
      <c r="A33" s="75" t="str">
        <f>"1612"</f>
        <v>1612</v>
      </c>
      <c r="B33" s="76"/>
      <c r="C33" s="76" t="str">
        <f>"eye q"</f>
        <v>eye q</v>
      </c>
      <c r="D33" s="75" t="s">
        <v>472</v>
      </c>
      <c r="E33" s="75">
        <v>4</v>
      </c>
      <c r="F33" s="153">
        <v>154.12</v>
      </c>
      <c r="G33" s="77"/>
      <c r="H33" s="77" t="s">
        <v>48</v>
      </c>
      <c r="I33" s="78">
        <v>0.15</v>
      </c>
      <c r="J33" s="153">
        <v>329</v>
      </c>
      <c r="K33" s="79">
        <f t="shared" si="0"/>
        <v>0.15</v>
      </c>
      <c r="L33" s="76" t="str">
        <f t="shared" si="3"/>
        <v>197</v>
      </c>
      <c r="M33" s="80" t="str">
        <f t="shared" si="4"/>
        <v>EyeQ</v>
      </c>
    </row>
    <row r="34" spans="1:13" ht="26.1" customHeight="1" x14ac:dyDescent="0.3">
      <c r="A34" s="75" t="str">
        <f>"1209"</f>
        <v>1209</v>
      </c>
      <c r="B34" s="76"/>
      <c r="C34" s="76" t="str">
        <f>"eye q chews tyggekap. m. "</f>
        <v>eye q chews tyggekap. m. </v>
      </c>
      <c r="D34" s="75" t="s">
        <v>458</v>
      </c>
      <c r="E34" s="75">
        <v>6</v>
      </c>
      <c r="F34" s="153">
        <v>94.12</v>
      </c>
      <c r="G34" s="77"/>
      <c r="H34" s="77" t="s">
        <v>48</v>
      </c>
      <c r="I34" s="78">
        <v>0.15</v>
      </c>
      <c r="J34" s="153">
        <v>189</v>
      </c>
      <c r="K34" s="79">
        <f t="shared" si="0"/>
        <v>0.15</v>
      </c>
      <c r="L34" s="76" t="str">
        <f t="shared" si="3"/>
        <v>197</v>
      </c>
      <c r="M34" s="80" t="str">
        <f t="shared" si="4"/>
        <v>EyeQ</v>
      </c>
    </row>
    <row r="35" spans="1:13" ht="26.1" customHeight="1" x14ac:dyDescent="0.3">
      <c r="A35" s="75" t="str">
        <f>"1210"</f>
        <v>1210</v>
      </c>
      <c r="B35" s="76"/>
      <c r="C35" s="76" t="str">
        <f>"eye q chews tyggekap. m. "</f>
        <v>eye q chews tyggekap. m. </v>
      </c>
      <c r="D35" s="75" t="s">
        <v>472</v>
      </c>
      <c r="E35" s="75">
        <v>4</v>
      </c>
      <c r="F35" s="153">
        <v>176.47</v>
      </c>
      <c r="G35" s="77"/>
      <c r="H35" s="77" t="s">
        <v>48</v>
      </c>
      <c r="I35" s="78">
        <v>0.15</v>
      </c>
      <c r="J35" s="153">
        <v>359</v>
      </c>
      <c r="K35" s="79">
        <f t="shared" si="0"/>
        <v>0.15</v>
      </c>
      <c r="L35" s="76" t="str">
        <f t="shared" si="3"/>
        <v>197</v>
      </c>
      <c r="M35" s="80" t="str">
        <f t="shared" si="4"/>
        <v>EyeQ</v>
      </c>
    </row>
    <row r="36" spans="1:13" ht="26.1" customHeight="1" x14ac:dyDescent="0.3">
      <c r="A36" s="75" t="str">
        <f>"1212"</f>
        <v>1212</v>
      </c>
      <c r="B36" s="76"/>
      <c r="C36" s="76" t="str">
        <f>"eye q chews tyggekap. m. "</f>
        <v>eye q chews tyggekap. m. </v>
      </c>
      <c r="D36" s="75" t="s">
        <v>471</v>
      </c>
      <c r="E36" s="75">
        <v>24</v>
      </c>
      <c r="F36" s="153">
        <v>267.06</v>
      </c>
      <c r="G36" s="77"/>
      <c r="H36" s="77" t="s">
        <v>48</v>
      </c>
      <c r="I36" s="78">
        <v>0.1</v>
      </c>
      <c r="J36" s="153">
        <v>569</v>
      </c>
      <c r="K36" s="79">
        <f t="shared" si="0"/>
        <v>0.1</v>
      </c>
      <c r="L36" s="76" t="str">
        <f t="shared" si="3"/>
        <v>197</v>
      </c>
      <c r="M36" s="80" t="str">
        <f t="shared" si="4"/>
        <v>EyeQ</v>
      </c>
    </row>
    <row r="37" spans="1:13" ht="26.1" customHeight="1" x14ac:dyDescent="0.3">
      <c r="A37" s="81" t="str">
        <f>"1613"</f>
        <v>1613</v>
      </c>
      <c r="B37" s="82"/>
      <c r="C37" s="82" t="str">
        <f>"eye q mikstur"</f>
        <v>eye q mikstur</v>
      </c>
      <c r="D37" s="81" t="s">
        <v>357</v>
      </c>
      <c r="E37" s="81">
        <v>24</v>
      </c>
      <c r="F37" s="171">
        <v>78.819999999999993</v>
      </c>
      <c r="G37" s="83"/>
      <c r="H37" s="83" t="s">
        <v>48</v>
      </c>
      <c r="I37" s="84">
        <v>0.15</v>
      </c>
      <c r="J37" s="171">
        <v>169</v>
      </c>
      <c r="K37" s="85">
        <f t="shared" si="0"/>
        <v>0.15</v>
      </c>
      <c r="L37" s="82" t="str">
        <f t="shared" si="3"/>
        <v>197</v>
      </c>
      <c r="M37" s="86" t="str">
        <f t="shared" si="4"/>
        <v>EyeQ</v>
      </c>
    </row>
    <row r="38" spans="1:13" ht="26.1" customHeight="1" x14ac:dyDescent="0.3">
      <c r="A38" s="174"/>
      <c r="B38" s="88"/>
      <c r="C38" s="88"/>
      <c r="D38" s="87"/>
      <c r="E38" s="87"/>
      <c r="F38" s="172"/>
      <c r="G38" s="89"/>
      <c r="H38" s="89"/>
      <c r="I38" s="90"/>
      <c r="J38" s="172"/>
      <c r="K38" s="91"/>
      <c r="L38" s="88"/>
      <c r="M38" s="92"/>
    </row>
    <row r="39" spans="1:13" ht="26.1" customHeight="1" x14ac:dyDescent="0.3">
      <c r="A39" s="93" t="str">
        <f>"1232"</f>
        <v>1232</v>
      </c>
      <c r="B39" s="94"/>
      <c r="C39" s="94" t="str">
        <f>"Nova TTO let dagcreme"</f>
        <v>Nova TTO let dagcreme</v>
      </c>
      <c r="D39" s="93" t="s">
        <v>352</v>
      </c>
      <c r="E39" s="93">
        <v>3</v>
      </c>
      <c r="F39" s="173">
        <v>41.18</v>
      </c>
      <c r="G39" s="95"/>
      <c r="H39" s="95" t="s">
        <v>48</v>
      </c>
      <c r="I39" s="96">
        <v>0.25</v>
      </c>
      <c r="J39" s="173">
        <v>87</v>
      </c>
      <c r="K39" s="97">
        <f t="shared" si="0"/>
        <v>0.25</v>
      </c>
      <c r="L39" s="94" t="str">
        <f t="shared" ref="L39:L51" si="5">"359"</f>
        <v>359</v>
      </c>
      <c r="M39" s="98" t="str">
        <f t="shared" ref="M39:M51" si="6">"Nova TTO"</f>
        <v>Nova TTO</v>
      </c>
    </row>
    <row r="40" spans="1:13" ht="26.1" customHeight="1" x14ac:dyDescent="0.3">
      <c r="A40" s="75" t="str">
        <f>"1230"</f>
        <v>1230</v>
      </c>
      <c r="B40" s="76"/>
      <c r="C40" s="76" t="str">
        <f>"Nova TTO rensemousse"</f>
        <v>Nova TTO rensemousse</v>
      </c>
      <c r="D40" s="75" t="s">
        <v>359</v>
      </c>
      <c r="E40" s="75">
        <v>3</v>
      </c>
      <c r="F40" s="153">
        <v>41.18</v>
      </c>
      <c r="G40" s="77"/>
      <c r="H40" s="77" t="s">
        <v>48</v>
      </c>
      <c r="I40" s="78">
        <v>0.25</v>
      </c>
      <c r="J40" s="153">
        <v>87</v>
      </c>
      <c r="K40" s="79">
        <f t="shared" si="0"/>
        <v>0.25</v>
      </c>
      <c r="L40" s="76" t="str">
        <f t="shared" si="5"/>
        <v>359</v>
      </c>
      <c r="M40" s="80" t="str">
        <f t="shared" si="6"/>
        <v>Nova TTO</v>
      </c>
    </row>
    <row r="41" spans="1:13" ht="26.1" customHeight="1" x14ac:dyDescent="0.3">
      <c r="A41" s="75" t="str">
        <f>"1728"</f>
        <v>1728</v>
      </c>
      <c r="B41" s="76"/>
      <c r="C41" s="76" t="str">
        <f>"Nova TTO tea tree oli 4,99% "</f>
        <v>Nova TTO tea tree oli 4,99% </v>
      </c>
      <c r="D41" s="75" t="s">
        <v>473</v>
      </c>
      <c r="E41" s="75">
        <v>3</v>
      </c>
      <c r="F41" s="153">
        <v>34.409999999999997</v>
      </c>
      <c r="G41" s="77"/>
      <c r="H41" s="77" t="s">
        <v>48</v>
      </c>
      <c r="I41" s="78">
        <v>0.25</v>
      </c>
      <c r="J41" s="153">
        <v>69</v>
      </c>
      <c r="K41" s="79">
        <f t="shared" si="0"/>
        <v>0.25</v>
      </c>
      <c r="L41" s="76" t="str">
        <f t="shared" si="5"/>
        <v>359</v>
      </c>
      <c r="M41" s="80" t="str">
        <f t="shared" si="6"/>
        <v>Nova TTO</v>
      </c>
    </row>
    <row r="42" spans="1:13" ht="26.1" customHeight="1" x14ac:dyDescent="0.3">
      <c r="A42" s="75" t="str">
        <f>"2848"</f>
        <v>2848</v>
      </c>
      <c r="B42" s="76"/>
      <c r="C42" s="76" t="str">
        <f>"Nova TTO kæmmebalsam"</f>
        <v>Nova TTO kæmmebalsam</v>
      </c>
      <c r="D42" s="75" t="s">
        <v>444</v>
      </c>
      <c r="E42" s="75">
        <v>6</v>
      </c>
      <c r="F42" s="153">
        <v>31.18</v>
      </c>
      <c r="G42" s="77"/>
      <c r="H42" s="77" t="s">
        <v>48</v>
      </c>
      <c r="I42" s="78">
        <v>0.25</v>
      </c>
      <c r="J42" s="153">
        <v>64.5</v>
      </c>
      <c r="K42" s="79">
        <f t="shared" si="0"/>
        <v>0.25</v>
      </c>
      <c r="L42" s="76" t="str">
        <f t="shared" si="5"/>
        <v>359</v>
      </c>
      <c r="M42" s="80" t="str">
        <f t="shared" si="6"/>
        <v>Nova TTO</v>
      </c>
    </row>
    <row r="43" spans="1:13" ht="26.1" customHeight="1" x14ac:dyDescent="0.3">
      <c r="A43" s="75" t="str">
        <f>"2896"</f>
        <v>2896</v>
      </c>
      <c r="B43" s="76"/>
      <c r="C43" s="76" t="str">
        <f>"Nova TTO lotion"</f>
        <v>Nova TTO lotion</v>
      </c>
      <c r="D43" s="75" t="s">
        <v>351</v>
      </c>
      <c r="E43" s="75">
        <v>3</v>
      </c>
      <c r="F43" s="153">
        <v>21.18</v>
      </c>
      <c r="G43" s="77"/>
      <c r="H43" s="77" t="s">
        <v>48</v>
      </c>
      <c r="I43" s="78">
        <v>0.25</v>
      </c>
      <c r="J43" s="153">
        <v>45</v>
      </c>
      <c r="K43" s="79">
        <f t="shared" si="0"/>
        <v>0.25</v>
      </c>
      <c r="L43" s="76" t="str">
        <f t="shared" si="5"/>
        <v>359</v>
      </c>
      <c r="M43" s="80" t="str">
        <f t="shared" si="6"/>
        <v>Nova TTO</v>
      </c>
    </row>
    <row r="44" spans="1:13" ht="26.1" customHeight="1" x14ac:dyDescent="0.3">
      <c r="A44" s="75" t="str">
        <f>"1606"</f>
        <v>1606</v>
      </c>
      <c r="B44" s="76"/>
      <c r="C44" s="76" t="str">
        <f>"Nova TTO lotion "</f>
        <v>Nova TTO lotion </v>
      </c>
      <c r="D44" s="75" t="s">
        <v>355</v>
      </c>
      <c r="E44" s="75">
        <v>3</v>
      </c>
      <c r="F44" s="153">
        <v>48.25</v>
      </c>
      <c r="G44" s="77"/>
      <c r="H44" s="77" t="s">
        <v>48</v>
      </c>
      <c r="I44" s="78">
        <v>0.25</v>
      </c>
      <c r="J44" s="153">
        <v>99</v>
      </c>
      <c r="K44" s="79">
        <f t="shared" si="0"/>
        <v>0.25</v>
      </c>
      <c r="L44" s="76" t="str">
        <f t="shared" si="5"/>
        <v>359</v>
      </c>
      <c r="M44" s="80" t="str">
        <f t="shared" si="6"/>
        <v>Nova TTO</v>
      </c>
    </row>
    <row r="45" spans="1:13" ht="26.1" customHeight="1" x14ac:dyDescent="0.3">
      <c r="A45" s="75" t="str">
        <f>"1604"</f>
        <v>1604</v>
      </c>
      <c r="B45" s="76"/>
      <c r="C45" s="76" t="str">
        <f>"Nova TTO shampoo "</f>
        <v>Nova TTO shampoo </v>
      </c>
      <c r="D45" s="75" t="s">
        <v>355</v>
      </c>
      <c r="E45" s="75">
        <v>3</v>
      </c>
      <c r="F45" s="153">
        <v>34.409999999999997</v>
      </c>
      <c r="G45" s="77"/>
      <c r="H45" s="77" t="s">
        <v>48</v>
      </c>
      <c r="I45" s="78">
        <v>0.25</v>
      </c>
      <c r="J45" s="153">
        <v>69</v>
      </c>
      <c r="K45" s="79">
        <f t="shared" si="0"/>
        <v>0.25</v>
      </c>
      <c r="L45" s="76" t="str">
        <f t="shared" si="5"/>
        <v>359</v>
      </c>
      <c r="M45" s="80" t="str">
        <f t="shared" si="6"/>
        <v>Nova TTO</v>
      </c>
    </row>
    <row r="46" spans="1:13" ht="26.1" customHeight="1" x14ac:dyDescent="0.3">
      <c r="A46" s="75" t="str">
        <f>"2895"</f>
        <v>2895</v>
      </c>
      <c r="B46" s="76"/>
      <c r="C46" s="76" t="str">
        <f>"Nova TTO skin wash"</f>
        <v>Nova TTO skin wash</v>
      </c>
      <c r="D46" s="75" t="s">
        <v>351</v>
      </c>
      <c r="E46" s="75">
        <v>3</v>
      </c>
      <c r="F46" s="153">
        <v>18.829999999999998</v>
      </c>
      <c r="G46" s="77"/>
      <c r="H46" s="77" t="s">
        <v>48</v>
      </c>
      <c r="I46" s="78">
        <v>0.25</v>
      </c>
      <c r="J46" s="153">
        <v>40</v>
      </c>
      <c r="K46" s="79">
        <f t="shared" si="0"/>
        <v>0.25</v>
      </c>
      <c r="L46" s="76" t="str">
        <f t="shared" si="5"/>
        <v>359</v>
      </c>
      <c r="M46" s="80" t="str">
        <f t="shared" si="6"/>
        <v>Nova TTO</v>
      </c>
    </row>
    <row r="47" spans="1:13" ht="26.1" customHeight="1" x14ac:dyDescent="0.3">
      <c r="A47" s="75" t="str">
        <f>"1607"</f>
        <v>1607</v>
      </c>
      <c r="B47" s="76"/>
      <c r="C47" s="76" t="str">
        <f>"Nova TTO skin wash "</f>
        <v>Nova TTO skin wash </v>
      </c>
      <c r="D47" s="75" t="s">
        <v>355</v>
      </c>
      <c r="E47" s="75">
        <v>3</v>
      </c>
      <c r="F47" s="153">
        <v>35.299999999999997</v>
      </c>
      <c r="G47" s="77"/>
      <c r="H47" s="77" t="s">
        <v>48</v>
      </c>
      <c r="I47" s="78">
        <v>0.25</v>
      </c>
      <c r="J47" s="153">
        <v>75</v>
      </c>
      <c r="K47" s="79">
        <f t="shared" si="0"/>
        <v>0.25</v>
      </c>
      <c r="L47" s="76" t="str">
        <f t="shared" si="5"/>
        <v>359</v>
      </c>
      <c r="M47" s="80" t="str">
        <f t="shared" si="6"/>
        <v>Nova TTO</v>
      </c>
    </row>
    <row r="48" spans="1:13" ht="26.1" customHeight="1" x14ac:dyDescent="0.3">
      <c r="A48" s="75" t="str">
        <f>"1233"</f>
        <v>1233</v>
      </c>
      <c r="B48" s="76"/>
      <c r="C48" s="76" t="str">
        <f>"Nova TTO sæbefri vask"</f>
        <v>Nova TTO sæbefri vask</v>
      </c>
      <c r="D48" s="75" t="s">
        <v>351</v>
      </c>
      <c r="E48" s="75">
        <v>3</v>
      </c>
      <c r="F48" s="153">
        <v>18.829999999999998</v>
      </c>
      <c r="G48" s="77"/>
      <c r="H48" s="77" t="s">
        <v>48</v>
      </c>
      <c r="I48" s="78">
        <v>0.25</v>
      </c>
      <c r="J48" s="153">
        <v>40</v>
      </c>
      <c r="K48" s="79">
        <f t="shared" si="0"/>
        <v>0.25</v>
      </c>
      <c r="L48" s="76" t="str">
        <f t="shared" si="5"/>
        <v>359</v>
      </c>
      <c r="M48" s="80" t="str">
        <f t="shared" si="6"/>
        <v>Nova TTO</v>
      </c>
    </row>
    <row r="49" spans="1:13" ht="26.1" customHeight="1" x14ac:dyDescent="0.3">
      <c r="A49" s="75" t="str">
        <f>"1608"</f>
        <v>1608</v>
      </c>
      <c r="B49" s="76"/>
      <c r="C49" s="76" t="str">
        <f>"Nova TTO sæbefri vask"</f>
        <v>Nova TTO sæbefri vask</v>
      </c>
      <c r="D49" s="75" t="s">
        <v>355</v>
      </c>
      <c r="E49" s="75">
        <v>3</v>
      </c>
      <c r="F49" s="153">
        <v>41.5</v>
      </c>
      <c r="G49" s="77"/>
      <c r="H49" s="77" t="s">
        <v>48</v>
      </c>
      <c r="I49" s="78">
        <v>0.25</v>
      </c>
      <c r="J49" s="153">
        <v>85</v>
      </c>
      <c r="K49" s="79">
        <f t="shared" si="0"/>
        <v>0.25</v>
      </c>
      <c r="L49" s="76" t="str">
        <f t="shared" si="5"/>
        <v>359</v>
      </c>
      <c r="M49" s="80" t="str">
        <f t="shared" si="6"/>
        <v>Nova TTO</v>
      </c>
    </row>
    <row r="50" spans="1:13" ht="26.1" customHeight="1" x14ac:dyDescent="0.3">
      <c r="A50" s="75" t="str">
        <f>"1605"</f>
        <v>1605</v>
      </c>
      <c r="B50" s="76">
        <v>24</v>
      </c>
      <c r="C50" s="76" t="str">
        <f>"Nova TTO tea tree oil 100% "</f>
        <v>Nova TTO tea tree oil 100% </v>
      </c>
      <c r="D50" s="75" t="s">
        <v>372</v>
      </c>
      <c r="E50" s="75">
        <v>3</v>
      </c>
      <c r="F50" s="153">
        <v>18.82</v>
      </c>
      <c r="G50" s="77"/>
      <c r="H50" s="77" t="s">
        <v>48</v>
      </c>
      <c r="I50" s="78">
        <v>0.25</v>
      </c>
      <c r="J50" s="153">
        <v>39</v>
      </c>
      <c r="K50" s="79">
        <f t="shared" si="0"/>
        <v>0.25</v>
      </c>
      <c r="L50" s="76" t="str">
        <f t="shared" si="5"/>
        <v>359</v>
      </c>
      <c r="M50" s="80" t="str">
        <f t="shared" si="6"/>
        <v>Nova TTO</v>
      </c>
    </row>
    <row r="51" spans="1:13" ht="26.1" customHeight="1" x14ac:dyDescent="0.3">
      <c r="A51" s="81" t="str">
        <f>"1614"</f>
        <v>1614</v>
      </c>
      <c r="B51" s="82"/>
      <c r="C51" s="82" t="str">
        <f>"Nova TTO tea tree oil 100% "</f>
        <v>Nova TTO tea tree oil 100% </v>
      </c>
      <c r="D51" s="81" t="s">
        <v>473</v>
      </c>
      <c r="E51" s="81">
        <v>3</v>
      </c>
      <c r="F51" s="171">
        <v>34.409999999999997</v>
      </c>
      <c r="G51" s="83"/>
      <c r="H51" s="83" t="s">
        <v>48</v>
      </c>
      <c r="I51" s="84">
        <v>0.25</v>
      </c>
      <c r="J51" s="171">
        <v>69</v>
      </c>
      <c r="K51" s="85">
        <f t="shared" si="0"/>
        <v>0.25</v>
      </c>
      <c r="L51" s="82" t="str">
        <f t="shared" si="5"/>
        <v>359</v>
      </c>
      <c r="M51" s="86" t="str">
        <f t="shared" si="6"/>
        <v>Nova TTO</v>
      </c>
    </row>
    <row r="52" spans="1:13" ht="26.1" customHeight="1" x14ac:dyDescent="0.3">
      <c r="A52" s="174"/>
      <c r="B52" s="88"/>
      <c r="C52" s="88"/>
      <c r="D52" s="87"/>
      <c r="E52" s="87"/>
      <c r="F52" s="172"/>
      <c r="G52" s="89"/>
      <c r="H52" s="89"/>
      <c r="I52" s="90"/>
      <c r="J52" s="172"/>
      <c r="K52" s="91"/>
      <c r="L52" s="88"/>
      <c r="M52" s="92"/>
    </row>
    <row r="53" spans="1:13" ht="26.1" customHeight="1" x14ac:dyDescent="0.3">
      <c r="A53" s="81" t="str">
        <f>"1211"</f>
        <v>1211</v>
      </c>
      <c r="B53" s="82"/>
      <c r="C53" s="82" t="str">
        <f>"Perskindol gel"</f>
        <v>Perskindol gel</v>
      </c>
      <c r="D53" s="81" t="s">
        <v>351</v>
      </c>
      <c r="E53" s="81">
        <v>1</v>
      </c>
      <c r="F53" s="171">
        <v>38.24</v>
      </c>
      <c r="G53" s="83"/>
      <c r="H53" s="83" t="s">
        <v>48</v>
      </c>
      <c r="I53" s="84">
        <v>0.25</v>
      </c>
      <c r="J53" s="171">
        <v>85</v>
      </c>
      <c r="K53" s="85">
        <f t="shared" si="0"/>
        <v>0.25</v>
      </c>
      <c r="L53" s="82" t="str">
        <f>"389"</f>
        <v>389</v>
      </c>
      <c r="M53" s="86" t="str">
        <f>"Perskindol"</f>
        <v>Perskindol</v>
      </c>
    </row>
    <row r="54" spans="1:13" ht="26.1" customHeight="1" x14ac:dyDescent="0.3">
      <c r="A54" s="174"/>
      <c r="B54" s="88"/>
      <c r="C54" s="88"/>
      <c r="D54" s="87"/>
      <c r="E54" s="87"/>
      <c r="F54" s="172"/>
      <c r="G54" s="89"/>
      <c r="H54" s="89"/>
      <c r="I54" s="90"/>
      <c r="J54" s="172"/>
      <c r="K54" s="91"/>
      <c r="L54" s="88"/>
      <c r="M54" s="92"/>
    </row>
    <row r="55" spans="1:13" ht="26.1" customHeight="1" x14ac:dyDescent="0.3">
      <c r="A55" s="81" t="str">
        <f>"1610"</f>
        <v>1610</v>
      </c>
      <c r="B55" s="82"/>
      <c r="C55" s="82" t="str">
        <f>"SaluFem Intimcreme"</f>
        <v>SaluFem Intimcreme</v>
      </c>
      <c r="D55" s="81" t="s">
        <v>352</v>
      </c>
      <c r="E55" s="81">
        <v>3</v>
      </c>
      <c r="F55" s="171">
        <v>17.649999999999999</v>
      </c>
      <c r="G55" s="83"/>
      <c r="H55" s="83" t="s">
        <v>48</v>
      </c>
      <c r="I55" s="84">
        <v>0.25</v>
      </c>
      <c r="J55" s="171">
        <v>37.5</v>
      </c>
      <c r="K55" s="85">
        <f t="shared" si="0"/>
        <v>0.25</v>
      </c>
      <c r="L55" s="82" t="str">
        <f>"429"</f>
        <v>429</v>
      </c>
      <c r="M55" s="86" t="str">
        <f>"Salufem"</f>
        <v>Salufem</v>
      </c>
    </row>
    <row r="56" spans="1:13" ht="26.1" customHeight="1" x14ac:dyDescent="0.3">
      <c r="A56" s="174"/>
      <c r="B56" s="88"/>
      <c r="C56" s="88"/>
      <c r="D56" s="87"/>
      <c r="E56" s="87"/>
      <c r="F56" s="172"/>
      <c r="G56" s="89"/>
      <c r="H56" s="89"/>
      <c r="I56" s="90"/>
      <c r="J56" s="172"/>
      <c r="K56" s="91"/>
      <c r="L56" s="88"/>
      <c r="M56" s="92"/>
    </row>
    <row r="57" spans="1:13" ht="26.1" customHeight="1" x14ac:dyDescent="0.3">
      <c r="A57" s="93" t="str">
        <f>"1316"</f>
        <v>1316</v>
      </c>
      <c r="B57" s="94"/>
      <c r="C57" s="94" t="str">
        <f>"Mumomega"</f>
        <v>Mumomega</v>
      </c>
      <c r="D57" s="93" t="s">
        <v>456</v>
      </c>
      <c r="E57" s="93">
        <v>6</v>
      </c>
      <c r="F57" s="173">
        <v>108.53</v>
      </c>
      <c r="G57" s="95"/>
      <c r="H57" s="95" t="s">
        <v>48</v>
      </c>
      <c r="I57" s="96">
        <v>0.2</v>
      </c>
      <c r="J57" s="173">
        <v>203</v>
      </c>
      <c r="K57" s="97">
        <f t="shared" si="0"/>
        <v>0.2</v>
      </c>
      <c r="L57" s="94" t="str">
        <f>"853"</f>
        <v>853</v>
      </c>
      <c r="M57" s="98" t="str">
        <f>"Equazen"</f>
        <v>Equazen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38" max="12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>
    <pageSetUpPr fitToPage="1"/>
  </sheetPr>
  <dimension ref="A1:M39"/>
  <sheetViews>
    <sheetView view="pageBreakPreview" topLeftCell="A7" zoomScale="60" zoomScaleNormal="100" workbookViewId="0">
      <selection activeCell="B24" sqref="B24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656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"25907"</f>
        <v>25907</v>
      </c>
      <c r="B20" s="76">
        <v>6</v>
      </c>
      <c r="C20" s="76" t="str">
        <f>"Biotin 1000ug"</f>
        <v>Biotin 1000ug</v>
      </c>
      <c r="D20" s="75" t="s">
        <v>450</v>
      </c>
      <c r="E20" s="75">
        <v>1</v>
      </c>
      <c r="F20" s="153">
        <v>44</v>
      </c>
      <c r="G20" s="77"/>
      <c r="H20" s="77" t="s">
        <v>48</v>
      </c>
      <c r="I20" s="78">
        <v>0.2</v>
      </c>
      <c r="J20" s="153">
        <v>88</v>
      </c>
      <c r="K20" s="79">
        <f>I20</f>
        <v>0.2</v>
      </c>
      <c r="L20" s="76" t="str">
        <f t="shared" ref="L20:L28" si="0">"456"</f>
        <v>456</v>
      </c>
      <c r="M20" s="80" t="str">
        <f t="shared" ref="M20:M28" si="1">"Solgar"</f>
        <v>Solgar</v>
      </c>
    </row>
    <row r="21" spans="1:13" ht="26.1" customHeight="1" x14ac:dyDescent="0.3">
      <c r="A21" s="75" t="str">
        <f>"24390"</f>
        <v>24390</v>
      </c>
      <c r="B21" s="76"/>
      <c r="C21" s="76" t="str">
        <f>"Female Multiple"</f>
        <v>Female Multiple</v>
      </c>
      <c r="D21" s="75" t="s">
        <v>422</v>
      </c>
      <c r="E21" s="75">
        <v>1</v>
      </c>
      <c r="F21" s="153">
        <v>99</v>
      </c>
      <c r="G21" s="77"/>
      <c r="H21" s="77" t="s">
        <v>48</v>
      </c>
      <c r="I21" s="78">
        <v>0.2</v>
      </c>
      <c r="J21" s="153">
        <v>198</v>
      </c>
      <c r="K21" s="79">
        <f t="shared" ref="K21:K39" si="2">I21</f>
        <v>0.2</v>
      </c>
      <c r="L21" s="76" t="str">
        <f t="shared" si="0"/>
        <v>456</v>
      </c>
      <c r="M21" s="80" t="str">
        <f t="shared" si="1"/>
        <v>Solgar</v>
      </c>
    </row>
    <row r="22" spans="1:13" ht="26.1" customHeight="1" x14ac:dyDescent="0.3">
      <c r="A22" s="75" t="str">
        <f>"25908"</f>
        <v>25908</v>
      </c>
      <c r="B22" s="76"/>
      <c r="C22" s="76" t="str">
        <f>"Folat (Metafolin) 400ug"</f>
        <v>Folat (Metafolin) 400ug</v>
      </c>
      <c r="D22" s="75" t="s">
        <v>459</v>
      </c>
      <c r="E22" s="75">
        <v>1</v>
      </c>
      <c r="F22" s="153">
        <v>62</v>
      </c>
      <c r="G22" s="77"/>
      <c r="H22" s="77" t="s">
        <v>48</v>
      </c>
      <c r="I22" s="78">
        <v>0.2</v>
      </c>
      <c r="J22" s="153">
        <v>124</v>
      </c>
      <c r="K22" s="79">
        <f t="shared" si="2"/>
        <v>0.2</v>
      </c>
      <c r="L22" s="76" t="str">
        <f t="shared" si="0"/>
        <v>456</v>
      </c>
      <c r="M22" s="80" t="str">
        <f t="shared" si="1"/>
        <v>Solgar</v>
      </c>
    </row>
    <row r="23" spans="1:13" ht="26.1" customHeight="1" x14ac:dyDescent="0.3">
      <c r="A23" s="75" t="str">
        <f>"6893"</f>
        <v>6893</v>
      </c>
      <c r="B23" s="76"/>
      <c r="C23" s="76" t="str">
        <f>"Gotu Kola"</f>
        <v>Gotu Kola</v>
      </c>
      <c r="D23" s="75" t="s">
        <v>474</v>
      </c>
      <c r="E23" s="75">
        <v>1</v>
      </c>
      <c r="F23" s="153">
        <v>67</v>
      </c>
      <c r="G23" s="77"/>
      <c r="H23" s="77" t="s">
        <v>48</v>
      </c>
      <c r="I23" s="78">
        <v>0.2</v>
      </c>
      <c r="J23" s="153">
        <v>134</v>
      </c>
      <c r="K23" s="79">
        <f t="shared" si="2"/>
        <v>0.2</v>
      </c>
      <c r="L23" s="76" t="str">
        <f t="shared" si="0"/>
        <v>456</v>
      </c>
      <c r="M23" s="80" t="str">
        <f t="shared" si="1"/>
        <v>Solgar</v>
      </c>
    </row>
    <row r="24" spans="1:13" ht="26.1" customHeight="1" x14ac:dyDescent="0.3">
      <c r="A24" s="75" t="str">
        <f>"11007"</f>
        <v>11007</v>
      </c>
      <c r="B24" s="76"/>
      <c r="C24" s="76" t="str">
        <f>"L-Arginin 500mg"</f>
        <v>L-Arginin 500mg</v>
      </c>
      <c r="D24" s="75" t="s">
        <v>450</v>
      </c>
      <c r="E24" s="75">
        <v>36</v>
      </c>
      <c r="F24" s="153">
        <v>55</v>
      </c>
      <c r="G24" s="77"/>
      <c r="H24" s="77" t="s">
        <v>48</v>
      </c>
      <c r="I24" s="78">
        <v>0.2</v>
      </c>
      <c r="J24" s="153">
        <v>110</v>
      </c>
      <c r="K24" s="79">
        <f t="shared" si="2"/>
        <v>0.2</v>
      </c>
      <c r="L24" s="76" t="str">
        <f t="shared" si="0"/>
        <v>456</v>
      </c>
      <c r="M24" s="80" t="str">
        <f t="shared" si="1"/>
        <v>Solgar</v>
      </c>
    </row>
    <row r="25" spans="1:13" ht="26.1" customHeight="1" x14ac:dyDescent="0.3">
      <c r="A25" s="75" t="str">
        <f>"22699"</f>
        <v>22699</v>
      </c>
      <c r="B25" s="76">
        <v>18</v>
      </c>
      <c r="C25" s="76" t="str">
        <f>"L-Lysin aminosyre 500 mg"</f>
        <v>L-Lysin aminosyre 500 mg</v>
      </c>
      <c r="D25" s="75" t="s">
        <v>450</v>
      </c>
      <c r="E25" s="75">
        <v>5</v>
      </c>
      <c r="F25" s="153">
        <v>46</v>
      </c>
      <c r="G25" s="77"/>
      <c r="H25" s="77" t="s">
        <v>48</v>
      </c>
      <c r="I25" s="78">
        <v>0.2</v>
      </c>
      <c r="J25" s="153">
        <v>92</v>
      </c>
      <c r="K25" s="79">
        <f t="shared" si="2"/>
        <v>0.2</v>
      </c>
      <c r="L25" s="76" t="str">
        <f t="shared" si="0"/>
        <v>456</v>
      </c>
      <c r="M25" s="80" t="str">
        <f t="shared" si="1"/>
        <v>Solgar</v>
      </c>
    </row>
    <row r="26" spans="1:13" ht="26.1" customHeight="1" x14ac:dyDescent="0.3">
      <c r="A26" s="75" t="str">
        <f>"6905"</f>
        <v>6905</v>
      </c>
      <c r="B26" s="76"/>
      <c r="C26" s="76" t="str">
        <f>"Magnesium citrate 200 mg"</f>
        <v>Magnesium citrate 200 mg</v>
      </c>
      <c r="D26" s="75" t="s">
        <v>422</v>
      </c>
      <c r="E26" s="75">
        <v>1</v>
      </c>
      <c r="F26" s="153">
        <v>58</v>
      </c>
      <c r="G26" s="77"/>
      <c r="H26" s="77" t="s">
        <v>48</v>
      </c>
      <c r="I26" s="78">
        <v>0.2</v>
      </c>
      <c r="J26" s="153">
        <v>116</v>
      </c>
      <c r="K26" s="79">
        <f t="shared" si="2"/>
        <v>0.2</v>
      </c>
      <c r="L26" s="76" t="str">
        <f t="shared" si="0"/>
        <v>456</v>
      </c>
      <c r="M26" s="80" t="str">
        <f t="shared" si="1"/>
        <v>Solgar</v>
      </c>
    </row>
    <row r="27" spans="1:13" ht="26.1" customHeight="1" x14ac:dyDescent="0.3">
      <c r="A27" s="75" t="str">
        <f>"6892"</f>
        <v>6892</v>
      </c>
      <c r="B27" s="76"/>
      <c r="C27" s="76" t="str">
        <f>"Vild oregano olie"</f>
        <v>Vild oregano olie</v>
      </c>
      <c r="D27" s="75" t="s">
        <v>458</v>
      </c>
      <c r="E27" s="75">
        <v>1</v>
      </c>
      <c r="F27" s="153">
        <v>99</v>
      </c>
      <c r="G27" s="77"/>
      <c r="H27" s="77" t="s">
        <v>48</v>
      </c>
      <c r="I27" s="78">
        <v>0.2</v>
      </c>
      <c r="J27" s="153">
        <v>198</v>
      </c>
      <c r="K27" s="79">
        <f t="shared" si="2"/>
        <v>0.2</v>
      </c>
      <c r="L27" s="76" t="str">
        <f t="shared" si="0"/>
        <v>456</v>
      </c>
      <c r="M27" s="80" t="str">
        <f t="shared" si="1"/>
        <v>Solgar</v>
      </c>
    </row>
    <row r="28" spans="1:13" ht="26.1" customHeight="1" x14ac:dyDescent="0.3">
      <c r="A28" s="81" t="str">
        <f>"17144"</f>
        <v>17144</v>
      </c>
      <c r="B28" s="82"/>
      <c r="C28" s="82" t="str">
        <f>"Wild alaskan full spectrum"</f>
        <v>Wild alaskan full spectrum</v>
      </c>
      <c r="D28" s="81" t="s">
        <v>475</v>
      </c>
      <c r="E28" s="81">
        <v>1</v>
      </c>
      <c r="F28" s="171">
        <v>159</v>
      </c>
      <c r="G28" s="83"/>
      <c r="H28" s="83" t="s">
        <v>48</v>
      </c>
      <c r="I28" s="84">
        <v>0.2</v>
      </c>
      <c r="J28" s="171">
        <v>299</v>
      </c>
      <c r="K28" s="85">
        <f t="shared" si="2"/>
        <v>0.2</v>
      </c>
      <c r="L28" s="82" t="str">
        <f t="shared" si="0"/>
        <v>456</v>
      </c>
      <c r="M28" s="86" t="str">
        <f t="shared" si="1"/>
        <v>Solgar</v>
      </c>
    </row>
    <row r="29" spans="1:13" ht="26.1" customHeight="1" x14ac:dyDescent="0.3">
      <c r="A29" s="174"/>
      <c r="B29" s="88"/>
      <c r="C29" s="88"/>
      <c r="D29" s="87"/>
      <c r="E29" s="87"/>
      <c r="F29" s="172"/>
      <c r="G29" s="89"/>
      <c r="H29" s="89"/>
      <c r="I29" s="90"/>
      <c r="J29" s="172"/>
      <c r="K29" s="91"/>
      <c r="L29" s="88"/>
      <c r="M29" s="92"/>
    </row>
    <row r="30" spans="1:13" ht="26.1" customHeight="1" x14ac:dyDescent="0.3">
      <c r="A30" s="93" t="str">
        <f>"7305"</f>
        <v>7305</v>
      </c>
      <c r="B30" s="94"/>
      <c r="C30" s="94" t="str">
        <f>"B-complex m vitamin C"</f>
        <v>B-complex m vitamin C</v>
      </c>
      <c r="D30" s="93" t="s">
        <v>450</v>
      </c>
      <c r="E30" s="93">
        <v>25</v>
      </c>
      <c r="F30" s="173">
        <v>59</v>
      </c>
      <c r="G30" s="95"/>
      <c r="H30" s="95" t="s">
        <v>48</v>
      </c>
      <c r="I30" s="96">
        <v>0.2</v>
      </c>
      <c r="J30" s="173">
        <v>125</v>
      </c>
      <c r="K30" s="97">
        <f t="shared" si="2"/>
        <v>0.2</v>
      </c>
      <c r="L30" s="94" t="str">
        <f t="shared" ref="L30:L39" si="3">"930"</f>
        <v>930</v>
      </c>
      <c r="M30" s="98" t="str">
        <f t="shared" ref="M30:M39" si="4">"Terranova"</f>
        <v>Terranova</v>
      </c>
    </row>
    <row r="31" spans="1:13" ht="26.1" customHeight="1" x14ac:dyDescent="0.3">
      <c r="A31" s="75" t="str">
        <f>"25919"</f>
        <v>25919</v>
      </c>
      <c r="B31" s="76"/>
      <c r="C31" s="76" t="str">
        <f>"Calcium Magnesium 2:1"</f>
        <v>Calcium Magnesium 2:1</v>
      </c>
      <c r="D31" s="75" t="s">
        <v>450</v>
      </c>
      <c r="E31" s="75">
        <v>1</v>
      </c>
      <c r="F31" s="153">
        <v>58</v>
      </c>
      <c r="G31" s="77"/>
      <c r="H31" s="77" t="s">
        <v>48</v>
      </c>
      <c r="I31" s="78">
        <v>0.2</v>
      </c>
      <c r="J31" s="153">
        <v>110</v>
      </c>
      <c r="K31" s="79">
        <f t="shared" si="2"/>
        <v>0.2</v>
      </c>
      <c r="L31" s="76" t="str">
        <f t="shared" si="3"/>
        <v>930</v>
      </c>
      <c r="M31" s="80" t="str">
        <f t="shared" si="4"/>
        <v>Terranova</v>
      </c>
    </row>
    <row r="32" spans="1:13" ht="26.1" customHeight="1" x14ac:dyDescent="0.3">
      <c r="A32" s="75" t="str">
        <f>"7512"</f>
        <v>7512</v>
      </c>
      <c r="B32" s="76"/>
      <c r="C32" s="76" t="str">
        <f>"D3 vitamin 2000 IU"</f>
        <v>D3 vitamin 2000 IU</v>
      </c>
      <c r="D32" s="75" t="s">
        <v>450</v>
      </c>
      <c r="E32" s="75">
        <v>5</v>
      </c>
      <c r="F32" s="153">
        <v>73</v>
      </c>
      <c r="G32" s="77"/>
      <c r="H32" s="77" t="s">
        <v>48</v>
      </c>
      <c r="I32" s="78">
        <v>0.2</v>
      </c>
      <c r="J32" s="153">
        <v>152</v>
      </c>
      <c r="K32" s="79">
        <f t="shared" si="2"/>
        <v>0.2</v>
      </c>
      <c r="L32" s="76" t="str">
        <f t="shared" si="3"/>
        <v>930</v>
      </c>
      <c r="M32" s="80" t="str">
        <f t="shared" si="4"/>
        <v>Terranova</v>
      </c>
    </row>
    <row r="33" spans="1:13" ht="26.1" customHeight="1" x14ac:dyDescent="0.3">
      <c r="A33" s="75" t="str">
        <f>"7307"</f>
        <v>7307</v>
      </c>
      <c r="B33" s="76"/>
      <c r="C33" s="76" t="str">
        <f>"Easy iron 20 mg"</f>
        <v>Easy iron 20 mg</v>
      </c>
      <c r="D33" s="75" t="s">
        <v>450</v>
      </c>
      <c r="E33" s="75">
        <v>25</v>
      </c>
      <c r="F33" s="153">
        <v>45</v>
      </c>
      <c r="G33" s="77"/>
      <c r="H33" s="77" t="s">
        <v>48</v>
      </c>
      <c r="I33" s="78">
        <v>0.2</v>
      </c>
      <c r="J33" s="153">
        <v>96</v>
      </c>
      <c r="K33" s="79">
        <f t="shared" si="2"/>
        <v>0.2</v>
      </c>
      <c r="L33" s="76" t="str">
        <f t="shared" si="3"/>
        <v>930</v>
      </c>
      <c r="M33" s="80" t="str">
        <f t="shared" si="4"/>
        <v>Terranova</v>
      </c>
    </row>
    <row r="34" spans="1:13" ht="26.1" customHeight="1" x14ac:dyDescent="0.3">
      <c r="A34" s="75" t="str">
        <f>"7513"</f>
        <v>7513</v>
      </c>
      <c r="B34" s="76"/>
      <c r="C34" s="76" t="str">
        <f>"Life drink komplex"</f>
        <v>Life drink komplex</v>
      </c>
      <c r="D34" s="75" t="s">
        <v>476</v>
      </c>
      <c r="E34" s="75">
        <v>12</v>
      </c>
      <c r="F34" s="153">
        <v>162</v>
      </c>
      <c r="G34" s="77"/>
      <c r="H34" s="77" t="s">
        <v>48</v>
      </c>
      <c r="I34" s="78">
        <v>0.2</v>
      </c>
      <c r="J34" s="153">
        <v>324</v>
      </c>
      <c r="K34" s="79">
        <f t="shared" si="2"/>
        <v>0.2</v>
      </c>
      <c r="L34" s="76" t="str">
        <f t="shared" si="3"/>
        <v>930</v>
      </c>
      <c r="M34" s="80" t="str">
        <f t="shared" si="4"/>
        <v>Terranova</v>
      </c>
    </row>
    <row r="35" spans="1:13" ht="26.1" customHeight="1" x14ac:dyDescent="0.3">
      <c r="A35" s="75" t="str">
        <f>"22944"</f>
        <v>22944</v>
      </c>
      <c r="B35" s="76"/>
      <c r="C35" s="76" t="str">
        <f>"Living multivit. green child"</f>
        <v>Living multivit. green child</v>
      </c>
      <c r="D35" s="75" t="s">
        <v>450</v>
      </c>
      <c r="E35" s="75">
        <v>6</v>
      </c>
      <c r="F35" s="153">
        <v>62</v>
      </c>
      <c r="G35" s="77"/>
      <c r="H35" s="77" t="s">
        <v>48</v>
      </c>
      <c r="I35" s="78">
        <v>0.2</v>
      </c>
      <c r="J35" s="153">
        <v>131</v>
      </c>
      <c r="K35" s="79">
        <f t="shared" si="2"/>
        <v>0.2</v>
      </c>
      <c r="L35" s="76" t="str">
        <f t="shared" si="3"/>
        <v>930</v>
      </c>
      <c r="M35" s="80" t="str">
        <f t="shared" si="4"/>
        <v>Terranova</v>
      </c>
    </row>
    <row r="36" spans="1:13" ht="26.1" customHeight="1" x14ac:dyDescent="0.3">
      <c r="A36" s="75" t="str">
        <f>"22948"</f>
        <v>22948</v>
      </c>
      <c r="B36" s="76"/>
      <c r="C36" s="76" t="str">
        <f>"Milk Thistle marietidsel 500mg"</f>
        <v>Milk Thistle marietidsel 500mg</v>
      </c>
      <c r="D36" s="75" t="s">
        <v>450</v>
      </c>
      <c r="E36" s="75">
        <v>6</v>
      </c>
      <c r="F36" s="153">
        <v>88</v>
      </c>
      <c r="G36" s="77"/>
      <c r="H36" s="77" t="s">
        <v>48</v>
      </c>
      <c r="I36" s="78">
        <v>0.2</v>
      </c>
      <c r="J36" s="153">
        <v>168</v>
      </c>
      <c r="K36" s="79">
        <f t="shared" si="2"/>
        <v>0.2</v>
      </c>
      <c r="L36" s="76" t="str">
        <f t="shared" si="3"/>
        <v>930</v>
      </c>
      <c r="M36" s="80" t="str">
        <f t="shared" si="4"/>
        <v>Terranova</v>
      </c>
    </row>
    <row r="37" spans="1:13" ht="26.1" customHeight="1" x14ac:dyDescent="0.3">
      <c r="A37" s="75" t="str">
        <f>"22949"</f>
        <v>22949</v>
      </c>
      <c r="B37" s="76"/>
      <c r="C37" s="76" t="str">
        <f>"Prenatal multivitamin complex"</f>
        <v>Prenatal multivitamin complex</v>
      </c>
      <c r="D37" s="75" t="s">
        <v>450</v>
      </c>
      <c r="E37" s="75">
        <v>6</v>
      </c>
      <c r="F37" s="153">
        <v>72</v>
      </c>
      <c r="G37" s="77"/>
      <c r="H37" s="77" t="s">
        <v>48</v>
      </c>
      <c r="I37" s="78">
        <v>0.2</v>
      </c>
      <c r="J37" s="153">
        <v>152</v>
      </c>
      <c r="K37" s="79">
        <f t="shared" si="2"/>
        <v>0.2</v>
      </c>
      <c r="L37" s="76" t="str">
        <f t="shared" si="3"/>
        <v>930</v>
      </c>
      <c r="M37" s="80" t="str">
        <f t="shared" si="4"/>
        <v>Terranova</v>
      </c>
    </row>
    <row r="38" spans="1:13" ht="26.1" customHeight="1" x14ac:dyDescent="0.3">
      <c r="A38" s="75" t="str">
        <f>"22947"</f>
        <v>22947</v>
      </c>
      <c r="B38" s="76"/>
      <c r="C38" s="76" t="str">
        <f>"Turmeric 350 mg"</f>
        <v>Turmeric 350 mg</v>
      </c>
      <c r="D38" s="75" t="s">
        <v>450</v>
      </c>
      <c r="E38" s="75">
        <v>6</v>
      </c>
      <c r="F38" s="153">
        <v>86</v>
      </c>
      <c r="G38" s="77"/>
      <c r="H38" s="77" t="s">
        <v>48</v>
      </c>
      <c r="I38" s="78">
        <v>0.2</v>
      </c>
      <c r="J38" s="153">
        <v>182</v>
      </c>
      <c r="K38" s="79">
        <f t="shared" si="2"/>
        <v>0.2</v>
      </c>
      <c r="L38" s="76" t="str">
        <f t="shared" si="3"/>
        <v>930</v>
      </c>
      <c r="M38" s="80" t="str">
        <f t="shared" si="4"/>
        <v>Terranova</v>
      </c>
    </row>
    <row r="39" spans="1:13" ht="26.1" customHeight="1" x14ac:dyDescent="0.3">
      <c r="A39" s="75" t="str">
        <f>"25920"</f>
        <v>25920</v>
      </c>
      <c r="B39" s="76"/>
      <c r="C39" s="76" t="str">
        <f>"Zink Complex"</f>
        <v>Zink Complex</v>
      </c>
      <c r="D39" s="75" t="s">
        <v>450</v>
      </c>
      <c r="E39" s="75">
        <v>1</v>
      </c>
      <c r="F39" s="153">
        <v>45</v>
      </c>
      <c r="G39" s="77"/>
      <c r="H39" s="77" t="s">
        <v>48</v>
      </c>
      <c r="I39" s="78">
        <v>0.2</v>
      </c>
      <c r="J39" s="153">
        <v>96</v>
      </c>
      <c r="K39" s="79">
        <f t="shared" si="2"/>
        <v>0.2</v>
      </c>
      <c r="L39" s="76" t="str">
        <f t="shared" si="3"/>
        <v>930</v>
      </c>
      <c r="M39" s="80" t="str">
        <f t="shared" si="4"/>
        <v>Terranova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>
    <pageSetUpPr fitToPage="1"/>
  </sheetPr>
  <dimension ref="A1:M105"/>
  <sheetViews>
    <sheetView view="pageBreakPreview" topLeftCell="A88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618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"9097"</f>
        <v>9097</v>
      </c>
      <c r="B20" s="76"/>
      <c r="C20" s="76" t="str">
        <f>"Acaipillen"</f>
        <v>Acaipillen</v>
      </c>
      <c r="D20" s="75" t="s">
        <v>419</v>
      </c>
      <c r="E20" s="75">
        <v>6</v>
      </c>
      <c r="F20" s="153">
        <v>39.18</v>
      </c>
      <c r="G20" s="77"/>
      <c r="H20" s="77" t="s">
        <v>48</v>
      </c>
      <c r="I20" s="78">
        <v>0.15</v>
      </c>
      <c r="J20" s="153">
        <v>79</v>
      </c>
      <c r="K20" s="79">
        <f>I20</f>
        <v>0.15</v>
      </c>
      <c r="L20" s="76" t="str">
        <f t="shared" ref="L20:L83" si="0">"355"</f>
        <v>355</v>
      </c>
      <c r="M20" s="80" t="str">
        <f t="shared" ref="M20:M83" si="1">"New Nordic"</f>
        <v>New Nordic</v>
      </c>
    </row>
    <row r="21" spans="1:13" ht="26.1" customHeight="1" x14ac:dyDescent="0.3">
      <c r="A21" s="75" t="str">
        <f>"14832"</f>
        <v>14832</v>
      </c>
      <c r="B21" s="76"/>
      <c r="C21" s="76" t="str">
        <f>"Acerola"</f>
        <v>Acerola</v>
      </c>
      <c r="D21" s="75" t="s">
        <v>419</v>
      </c>
      <c r="E21" s="75">
        <v>6</v>
      </c>
      <c r="F21" s="153">
        <v>39.18</v>
      </c>
      <c r="G21" s="77"/>
      <c r="H21" s="77" t="s">
        <v>48</v>
      </c>
      <c r="I21" s="78">
        <v>0.15</v>
      </c>
      <c r="J21" s="153">
        <v>79</v>
      </c>
      <c r="K21" s="79">
        <f t="shared" ref="K21:K84" si="2">I21</f>
        <v>0.15</v>
      </c>
      <c r="L21" s="76" t="str">
        <f t="shared" si="0"/>
        <v>355</v>
      </c>
      <c r="M21" s="80" t="str">
        <f t="shared" si="1"/>
        <v>New Nordic</v>
      </c>
    </row>
    <row r="22" spans="1:13" ht="26.1" customHeight="1" x14ac:dyDescent="0.3">
      <c r="A22" s="75" t="str">
        <f>"12077"</f>
        <v>12077</v>
      </c>
      <c r="B22" s="76"/>
      <c r="C22" s="76" t="str">
        <f>"Active Legs"</f>
        <v>Active Legs</v>
      </c>
      <c r="D22" s="75" t="s">
        <v>422</v>
      </c>
      <c r="E22" s="75">
        <v>6</v>
      </c>
      <c r="F22" s="153">
        <v>196.91</v>
      </c>
      <c r="G22" s="77"/>
      <c r="H22" s="77" t="s">
        <v>48</v>
      </c>
      <c r="I22" s="78">
        <v>0.15</v>
      </c>
      <c r="J22" s="153">
        <v>397</v>
      </c>
      <c r="K22" s="79">
        <f t="shared" si="2"/>
        <v>0.15</v>
      </c>
      <c r="L22" s="76" t="str">
        <f t="shared" si="0"/>
        <v>355</v>
      </c>
      <c r="M22" s="80" t="str">
        <f t="shared" si="1"/>
        <v>New Nordic</v>
      </c>
    </row>
    <row r="23" spans="1:13" ht="26.1" customHeight="1" x14ac:dyDescent="0.3">
      <c r="A23" s="75" t="str">
        <f>"1816"</f>
        <v>1816</v>
      </c>
      <c r="B23" s="76"/>
      <c r="C23" s="76" t="str">
        <f>"Active Legs"</f>
        <v>Active Legs</v>
      </c>
      <c r="D23" s="75" t="s">
        <v>419</v>
      </c>
      <c r="E23" s="75">
        <v>6</v>
      </c>
      <c r="F23" s="153">
        <v>109.62</v>
      </c>
      <c r="G23" s="77"/>
      <c r="H23" s="77" t="s">
        <v>48</v>
      </c>
      <c r="I23" s="78">
        <v>0.15</v>
      </c>
      <c r="J23" s="153">
        <v>221</v>
      </c>
      <c r="K23" s="79">
        <f t="shared" si="2"/>
        <v>0.15</v>
      </c>
      <c r="L23" s="76" t="str">
        <f t="shared" si="0"/>
        <v>355</v>
      </c>
      <c r="M23" s="80" t="str">
        <f t="shared" si="1"/>
        <v>New Nordic</v>
      </c>
    </row>
    <row r="24" spans="1:13" ht="26.1" customHeight="1" x14ac:dyDescent="0.3">
      <c r="A24" s="75" t="str">
        <f>"1817"</f>
        <v>1817</v>
      </c>
      <c r="B24" s="76"/>
      <c r="C24" s="76" t="str">
        <f>"Active Liver"</f>
        <v>Active Liver</v>
      </c>
      <c r="D24" s="75" t="s">
        <v>419</v>
      </c>
      <c r="E24" s="75">
        <v>6</v>
      </c>
      <c r="F24" s="153">
        <v>109.62</v>
      </c>
      <c r="G24" s="77"/>
      <c r="H24" s="77" t="s">
        <v>48</v>
      </c>
      <c r="I24" s="78">
        <v>0.15</v>
      </c>
      <c r="J24" s="153">
        <v>221</v>
      </c>
      <c r="K24" s="79">
        <f t="shared" si="2"/>
        <v>0.15</v>
      </c>
      <c r="L24" s="76" t="str">
        <f t="shared" si="0"/>
        <v>355</v>
      </c>
      <c r="M24" s="80" t="str">
        <f t="shared" si="1"/>
        <v>New Nordic</v>
      </c>
    </row>
    <row r="25" spans="1:13" ht="26.1" customHeight="1" x14ac:dyDescent="0.3">
      <c r="A25" s="75" t="str">
        <f>"1820"</f>
        <v>1820</v>
      </c>
      <c r="B25" s="76"/>
      <c r="C25" s="76" t="str">
        <f>"Active Liver"</f>
        <v>Active Liver</v>
      </c>
      <c r="D25" s="75" t="s">
        <v>466</v>
      </c>
      <c r="E25" s="75">
        <v>6</v>
      </c>
      <c r="F25" s="153">
        <v>354.14</v>
      </c>
      <c r="G25" s="77"/>
      <c r="H25" s="77" t="s">
        <v>48</v>
      </c>
      <c r="I25" s="78">
        <v>0.15</v>
      </c>
      <c r="J25" s="153">
        <v>714</v>
      </c>
      <c r="K25" s="79">
        <f t="shared" si="2"/>
        <v>0.15</v>
      </c>
      <c r="L25" s="76" t="str">
        <f t="shared" si="0"/>
        <v>355</v>
      </c>
      <c r="M25" s="80" t="str">
        <f t="shared" si="1"/>
        <v>New Nordic</v>
      </c>
    </row>
    <row r="26" spans="1:13" ht="26.1" customHeight="1" x14ac:dyDescent="0.3">
      <c r="A26" s="75" t="str">
        <f>"1818"</f>
        <v>1818</v>
      </c>
      <c r="B26" s="76"/>
      <c r="C26" s="76" t="str">
        <f>"Active Liver "</f>
        <v>Active Liver </v>
      </c>
      <c r="D26" s="75" t="s">
        <v>422</v>
      </c>
      <c r="E26" s="75">
        <v>6</v>
      </c>
      <c r="F26" s="153">
        <v>196.91</v>
      </c>
      <c r="G26" s="77"/>
      <c r="H26" s="77" t="s">
        <v>48</v>
      </c>
      <c r="I26" s="78">
        <v>0.15</v>
      </c>
      <c r="J26" s="153">
        <v>397</v>
      </c>
      <c r="K26" s="79">
        <f t="shared" si="2"/>
        <v>0.15</v>
      </c>
      <c r="L26" s="76" t="str">
        <f t="shared" si="0"/>
        <v>355</v>
      </c>
      <c r="M26" s="80" t="str">
        <f t="shared" si="1"/>
        <v>New Nordic</v>
      </c>
    </row>
    <row r="27" spans="1:13" ht="26.1" customHeight="1" x14ac:dyDescent="0.3">
      <c r="A27" s="75" t="str">
        <f>"15059"</f>
        <v>15059</v>
      </c>
      <c r="B27" s="76"/>
      <c r="C27" s="76" t="str">
        <f>"Apple Cider"</f>
        <v>Apple Cider</v>
      </c>
      <c r="D27" s="75" t="s">
        <v>419</v>
      </c>
      <c r="E27" s="75">
        <v>6</v>
      </c>
      <c r="F27" s="153">
        <v>73.900000000000006</v>
      </c>
      <c r="G27" s="77"/>
      <c r="H27" s="77" t="s">
        <v>48</v>
      </c>
      <c r="I27" s="78">
        <v>0.15</v>
      </c>
      <c r="J27" s="153">
        <v>149</v>
      </c>
      <c r="K27" s="79">
        <f t="shared" si="2"/>
        <v>0.15</v>
      </c>
      <c r="L27" s="76" t="str">
        <f t="shared" si="0"/>
        <v>355</v>
      </c>
      <c r="M27" s="80" t="str">
        <f t="shared" si="1"/>
        <v>New Nordic</v>
      </c>
    </row>
    <row r="28" spans="1:13" ht="26.1" customHeight="1" x14ac:dyDescent="0.3">
      <c r="A28" s="75" t="str">
        <f>"14991"</f>
        <v>14991</v>
      </c>
      <c r="B28" s="76"/>
      <c r="C28" s="76" t="str">
        <f>"Apple Cider gummies"</f>
        <v>Apple Cider gummies</v>
      </c>
      <c r="D28" s="75" t="s">
        <v>422</v>
      </c>
      <c r="E28" s="75">
        <v>6</v>
      </c>
      <c r="F28" s="153">
        <v>73.900000000000006</v>
      </c>
      <c r="G28" s="77"/>
      <c r="H28" s="77" t="s">
        <v>48</v>
      </c>
      <c r="I28" s="78">
        <v>0.15</v>
      </c>
      <c r="J28" s="153">
        <v>149</v>
      </c>
      <c r="K28" s="79">
        <f t="shared" si="2"/>
        <v>0.15</v>
      </c>
      <c r="L28" s="76" t="str">
        <f t="shared" si="0"/>
        <v>355</v>
      </c>
      <c r="M28" s="80" t="str">
        <f t="shared" si="1"/>
        <v>New Nordic</v>
      </c>
    </row>
    <row r="29" spans="1:13" ht="26.1" customHeight="1" x14ac:dyDescent="0.3">
      <c r="A29" s="75" t="str">
        <f>"25485"</f>
        <v>25485</v>
      </c>
      <c r="B29" s="76"/>
      <c r="C29" s="76" t="str">
        <f>"b-energy"</f>
        <v>b-energy</v>
      </c>
      <c r="D29" s="75" t="s">
        <v>472</v>
      </c>
      <c r="E29" s="75">
        <v>6</v>
      </c>
      <c r="F29" s="153">
        <v>133.41999999999999</v>
      </c>
      <c r="G29" s="77"/>
      <c r="H29" s="77" t="s">
        <v>48</v>
      </c>
      <c r="I29" s="78">
        <v>0.15</v>
      </c>
      <c r="J29" s="153">
        <v>269</v>
      </c>
      <c r="K29" s="79">
        <f t="shared" si="2"/>
        <v>0.15</v>
      </c>
      <c r="L29" s="76" t="str">
        <f t="shared" si="0"/>
        <v>355</v>
      </c>
      <c r="M29" s="80" t="str">
        <f t="shared" si="1"/>
        <v>New Nordic</v>
      </c>
    </row>
    <row r="30" spans="1:13" ht="26.1" customHeight="1" x14ac:dyDescent="0.3">
      <c r="A30" s="75" t="str">
        <f>"9058"</f>
        <v>9058</v>
      </c>
      <c r="B30" s="76"/>
      <c r="C30" s="76" t="str">
        <f>"Biodrain"</f>
        <v>Biodrain</v>
      </c>
      <c r="D30" s="75" t="s">
        <v>477</v>
      </c>
      <c r="E30" s="75">
        <v>6</v>
      </c>
      <c r="F30" s="153">
        <v>224.69</v>
      </c>
      <c r="G30" s="77"/>
      <c r="H30" s="77" t="s">
        <v>48</v>
      </c>
      <c r="I30" s="78">
        <v>0.15</v>
      </c>
      <c r="J30" s="153">
        <v>453</v>
      </c>
      <c r="K30" s="79">
        <f t="shared" si="2"/>
        <v>0.15</v>
      </c>
      <c r="L30" s="76" t="str">
        <f t="shared" si="0"/>
        <v>355</v>
      </c>
      <c r="M30" s="80" t="str">
        <f t="shared" si="1"/>
        <v>New Nordic</v>
      </c>
    </row>
    <row r="31" spans="1:13" ht="26.1" customHeight="1" x14ac:dyDescent="0.3">
      <c r="A31" s="75" t="str">
        <f>"9059"</f>
        <v>9059</v>
      </c>
      <c r="B31" s="76"/>
      <c r="C31" s="76" t="str">
        <f>"Biodrain "</f>
        <v>Biodrain </v>
      </c>
      <c r="D31" s="75" t="s">
        <v>418</v>
      </c>
      <c r="E31" s="75">
        <v>6</v>
      </c>
      <c r="F31" s="153">
        <v>139.87</v>
      </c>
      <c r="G31" s="77"/>
      <c r="H31" s="77" t="s">
        <v>48</v>
      </c>
      <c r="I31" s="78">
        <v>0.15</v>
      </c>
      <c r="J31" s="153">
        <v>282</v>
      </c>
      <c r="K31" s="79">
        <f t="shared" si="2"/>
        <v>0.15</v>
      </c>
      <c r="L31" s="76" t="str">
        <f t="shared" si="0"/>
        <v>355</v>
      </c>
      <c r="M31" s="80" t="str">
        <f t="shared" si="1"/>
        <v>New Nordic</v>
      </c>
    </row>
    <row r="32" spans="1:13" ht="26.1" customHeight="1" x14ac:dyDescent="0.3">
      <c r="A32" s="75" t="str">
        <f>"1771"</f>
        <v>1771</v>
      </c>
      <c r="B32" s="76"/>
      <c r="C32" s="76" t="str">
        <f>"Biodrain Daily Detox"</f>
        <v>Biodrain Daily Detox</v>
      </c>
      <c r="D32" s="75" t="s">
        <v>419</v>
      </c>
      <c r="E32" s="75">
        <v>6</v>
      </c>
      <c r="F32" s="153">
        <v>106.64</v>
      </c>
      <c r="G32" s="77"/>
      <c r="H32" s="77" t="s">
        <v>48</v>
      </c>
      <c r="I32" s="78">
        <v>0.15</v>
      </c>
      <c r="J32" s="153">
        <v>215</v>
      </c>
      <c r="K32" s="79">
        <f t="shared" si="2"/>
        <v>0.15</v>
      </c>
      <c r="L32" s="76" t="str">
        <f t="shared" si="0"/>
        <v>355</v>
      </c>
      <c r="M32" s="80" t="str">
        <f t="shared" si="1"/>
        <v>New Nordic</v>
      </c>
    </row>
    <row r="33" spans="1:13" ht="26.1" customHeight="1" x14ac:dyDescent="0.3">
      <c r="A33" s="75" t="str">
        <f>"26180"</f>
        <v>26180</v>
      </c>
      <c r="B33" s="76"/>
      <c r="C33" s="76" t="str">
        <f>"Blue Berry Eye Stress"</f>
        <v>Blue Berry Eye Stress</v>
      </c>
      <c r="D33" s="75" t="s">
        <v>422</v>
      </c>
      <c r="E33" s="75">
        <v>6</v>
      </c>
      <c r="F33" s="153">
        <v>129.94999999999999</v>
      </c>
      <c r="G33" s="77"/>
      <c r="H33" s="77" t="s">
        <v>48</v>
      </c>
      <c r="I33" s="78">
        <v>0.15</v>
      </c>
      <c r="J33" s="153">
        <v>262</v>
      </c>
      <c r="K33" s="79">
        <f t="shared" si="2"/>
        <v>0.15</v>
      </c>
      <c r="L33" s="76" t="str">
        <f t="shared" si="0"/>
        <v>355</v>
      </c>
      <c r="M33" s="80" t="str">
        <f t="shared" si="1"/>
        <v>New Nordic</v>
      </c>
    </row>
    <row r="34" spans="1:13" ht="26.1" customHeight="1" x14ac:dyDescent="0.3">
      <c r="A34" s="75" t="str">
        <f>"23473"</f>
        <v>23473</v>
      </c>
      <c r="B34" s="76"/>
      <c r="C34" s="76" t="str">
        <f>"Blue Berry gummies"</f>
        <v>Blue Berry gummies</v>
      </c>
      <c r="D34" s="75" t="s">
        <v>638</v>
      </c>
      <c r="E34" s="75">
        <v>6</v>
      </c>
      <c r="F34" s="153">
        <v>93.74</v>
      </c>
      <c r="G34" s="77"/>
      <c r="H34" s="77" t="s">
        <v>48</v>
      </c>
      <c r="I34" s="78">
        <v>0.15</v>
      </c>
      <c r="J34" s="153">
        <v>189</v>
      </c>
      <c r="K34" s="79">
        <f t="shared" si="2"/>
        <v>0.15</v>
      </c>
      <c r="L34" s="76" t="str">
        <f t="shared" si="0"/>
        <v>355</v>
      </c>
      <c r="M34" s="80" t="str">
        <f t="shared" si="1"/>
        <v>New Nordic</v>
      </c>
    </row>
    <row r="35" spans="1:13" ht="26.1" customHeight="1" x14ac:dyDescent="0.3">
      <c r="A35" s="75" t="str">
        <f>"1769"</f>
        <v>1769</v>
      </c>
      <c r="B35" s="76"/>
      <c r="C35" s="76" t="str">
        <f>"Blue Berry Omega 3 "</f>
        <v>Blue Berry Omega 3 </v>
      </c>
      <c r="D35" s="75" t="s">
        <v>458</v>
      </c>
      <c r="E35" s="75">
        <v>6</v>
      </c>
      <c r="F35" s="153">
        <v>118.54</v>
      </c>
      <c r="G35" s="77"/>
      <c r="H35" s="77" t="s">
        <v>48</v>
      </c>
      <c r="I35" s="78">
        <v>0.15</v>
      </c>
      <c r="J35" s="153">
        <v>239</v>
      </c>
      <c r="K35" s="79">
        <f t="shared" si="2"/>
        <v>0.15</v>
      </c>
      <c r="L35" s="76" t="str">
        <f t="shared" si="0"/>
        <v>355</v>
      </c>
      <c r="M35" s="80" t="str">
        <f t="shared" si="1"/>
        <v>New Nordic</v>
      </c>
    </row>
    <row r="36" spans="1:13" ht="26.1" customHeight="1" x14ac:dyDescent="0.3">
      <c r="A36" s="75" t="str">
        <f>"9095"</f>
        <v>9095</v>
      </c>
      <c r="B36" s="76"/>
      <c r="C36" s="76" t="str">
        <f>"Blue Berry original"</f>
        <v>Blue Berry original</v>
      </c>
      <c r="D36" s="75" t="s">
        <v>466</v>
      </c>
      <c r="E36" s="75">
        <v>6</v>
      </c>
      <c r="F36" s="153">
        <v>201.87</v>
      </c>
      <c r="G36" s="77"/>
      <c r="H36" s="77" t="s">
        <v>48</v>
      </c>
      <c r="I36" s="78">
        <v>0.15</v>
      </c>
      <c r="J36" s="153">
        <v>407</v>
      </c>
      <c r="K36" s="79">
        <f t="shared" si="2"/>
        <v>0.15</v>
      </c>
      <c r="L36" s="76" t="str">
        <f t="shared" si="0"/>
        <v>355</v>
      </c>
      <c r="M36" s="80" t="str">
        <f t="shared" si="1"/>
        <v>New Nordic</v>
      </c>
    </row>
    <row r="37" spans="1:13" ht="26.1" customHeight="1" x14ac:dyDescent="0.3">
      <c r="A37" s="75" t="str">
        <f>"9033"</f>
        <v>9033</v>
      </c>
      <c r="B37" s="76"/>
      <c r="C37" s="76" t="str">
        <f>"Blue Berry plus øjenvitamin"</f>
        <v>Blue Berry plus øjenvitamin</v>
      </c>
      <c r="D37" s="75" t="s">
        <v>466</v>
      </c>
      <c r="E37" s="75">
        <v>6</v>
      </c>
      <c r="F37" s="153">
        <v>201.87</v>
      </c>
      <c r="G37" s="77"/>
      <c r="H37" s="77" t="s">
        <v>48</v>
      </c>
      <c r="I37" s="78">
        <v>0.15</v>
      </c>
      <c r="J37" s="153">
        <v>407</v>
      </c>
      <c r="K37" s="79">
        <f t="shared" si="2"/>
        <v>0.15</v>
      </c>
      <c r="L37" s="76" t="str">
        <f t="shared" si="0"/>
        <v>355</v>
      </c>
      <c r="M37" s="80" t="str">
        <f t="shared" si="1"/>
        <v>New Nordic</v>
      </c>
    </row>
    <row r="38" spans="1:13" ht="26.1" customHeight="1" x14ac:dyDescent="0.3">
      <c r="A38" s="75" t="str">
        <f>"9133"</f>
        <v>9133</v>
      </c>
      <c r="B38" s="76"/>
      <c r="C38" s="76" t="str">
        <f>"Blue Berry plus øjenvitamin"</f>
        <v>Blue Berry plus øjenvitamin</v>
      </c>
      <c r="D38" s="75" t="s">
        <v>478</v>
      </c>
      <c r="E38" s="75">
        <v>6</v>
      </c>
      <c r="F38" s="153">
        <v>328.35</v>
      </c>
      <c r="G38" s="77"/>
      <c r="H38" s="77" t="s">
        <v>48</v>
      </c>
      <c r="I38" s="78">
        <v>0.15</v>
      </c>
      <c r="J38" s="153">
        <v>662</v>
      </c>
      <c r="K38" s="79">
        <f t="shared" si="2"/>
        <v>0.15</v>
      </c>
      <c r="L38" s="76" t="str">
        <f t="shared" si="0"/>
        <v>355</v>
      </c>
      <c r="M38" s="80" t="str">
        <f t="shared" si="1"/>
        <v>New Nordic</v>
      </c>
    </row>
    <row r="39" spans="1:13" ht="26.1" customHeight="1" x14ac:dyDescent="0.3">
      <c r="A39" s="75" t="str">
        <f>"1742"</f>
        <v>1742</v>
      </c>
      <c r="B39" s="76"/>
      <c r="C39" s="76" t="str">
        <f>"Blue Berry plus øjenvitamin "</f>
        <v>Blue Berry plus øjenvitamin </v>
      </c>
      <c r="D39" s="75" t="s">
        <v>422</v>
      </c>
      <c r="E39" s="75">
        <v>6</v>
      </c>
      <c r="F39" s="153">
        <v>118.05</v>
      </c>
      <c r="G39" s="77"/>
      <c r="H39" s="77" t="s">
        <v>48</v>
      </c>
      <c r="I39" s="78">
        <v>0.15</v>
      </c>
      <c r="J39" s="153">
        <v>238</v>
      </c>
      <c r="K39" s="79">
        <f t="shared" si="2"/>
        <v>0.15</v>
      </c>
      <c r="L39" s="76" t="str">
        <f t="shared" si="0"/>
        <v>355</v>
      </c>
      <c r="M39" s="80" t="str">
        <f t="shared" si="1"/>
        <v>New Nordic</v>
      </c>
    </row>
    <row r="40" spans="1:13" ht="26.1" customHeight="1" x14ac:dyDescent="0.3">
      <c r="A40" s="75" t="str">
        <f>"9295"</f>
        <v>9295</v>
      </c>
      <c r="B40" s="76"/>
      <c r="C40" s="76" t="str">
        <f>"Blåbærpillen"</f>
        <v>Blåbærpillen</v>
      </c>
      <c r="D40" s="75" t="s">
        <v>419</v>
      </c>
      <c r="E40" s="75">
        <v>6</v>
      </c>
      <c r="F40" s="153">
        <v>39.18</v>
      </c>
      <c r="G40" s="77"/>
      <c r="H40" s="77" t="s">
        <v>48</v>
      </c>
      <c r="I40" s="78">
        <v>0.15</v>
      </c>
      <c r="J40" s="153">
        <v>79</v>
      </c>
      <c r="K40" s="79">
        <f t="shared" si="2"/>
        <v>0.15</v>
      </c>
      <c r="L40" s="76" t="str">
        <f t="shared" si="0"/>
        <v>355</v>
      </c>
      <c r="M40" s="80" t="str">
        <f t="shared" si="1"/>
        <v>New Nordic</v>
      </c>
    </row>
    <row r="41" spans="1:13" ht="26.1" customHeight="1" x14ac:dyDescent="0.3">
      <c r="A41" s="75" t="str">
        <f>"1784"</f>
        <v>1784</v>
      </c>
      <c r="B41" s="76"/>
      <c r="C41" s="76" t="str">
        <f>"Børnemineral m. appelsin"</f>
        <v>Børnemineral m. appelsin</v>
      </c>
      <c r="D41" s="75" t="s">
        <v>477</v>
      </c>
      <c r="E41" s="75">
        <v>6</v>
      </c>
      <c r="F41" s="153">
        <v>57.19</v>
      </c>
      <c r="G41" s="77"/>
      <c r="H41" s="77" t="s">
        <v>48</v>
      </c>
      <c r="I41" s="78">
        <v>0.15</v>
      </c>
      <c r="J41" s="153">
        <v>115</v>
      </c>
      <c r="K41" s="79">
        <f t="shared" si="2"/>
        <v>0.15</v>
      </c>
      <c r="L41" s="76" t="str">
        <f t="shared" si="0"/>
        <v>355</v>
      </c>
      <c r="M41" s="80" t="str">
        <f t="shared" si="1"/>
        <v>New Nordic</v>
      </c>
    </row>
    <row r="42" spans="1:13" ht="26.1" customHeight="1" x14ac:dyDescent="0.3">
      <c r="A42" s="75" t="str">
        <f>"9056"</f>
        <v>9056</v>
      </c>
      <c r="B42" s="76"/>
      <c r="C42" s="76" t="str">
        <f>"Børnemineral m. skovbær  "</f>
        <v>Børnemineral m. skovbær  </v>
      </c>
      <c r="D42" s="75" t="s">
        <v>477</v>
      </c>
      <c r="E42" s="75">
        <v>6</v>
      </c>
      <c r="F42" s="153">
        <v>57.19</v>
      </c>
      <c r="G42" s="77"/>
      <c r="H42" s="77" t="s">
        <v>48</v>
      </c>
      <c r="I42" s="78">
        <v>0.15</v>
      </c>
      <c r="J42" s="153">
        <v>115</v>
      </c>
      <c r="K42" s="79">
        <f t="shared" si="2"/>
        <v>0.15</v>
      </c>
      <c r="L42" s="76" t="str">
        <f t="shared" si="0"/>
        <v>355</v>
      </c>
      <c r="M42" s="80" t="str">
        <f t="shared" si="1"/>
        <v>New Nordic</v>
      </c>
    </row>
    <row r="43" spans="1:13" ht="26.1" customHeight="1" x14ac:dyDescent="0.3">
      <c r="A43" s="75" t="str">
        <f>"26801"</f>
        <v>26801</v>
      </c>
      <c r="B43" s="76"/>
      <c r="C43" s="76" t="str">
        <f>"Chilipillen"</f>
        <v>Chilipillen</v>
      </c>
      <c r="D43" s="75" t="s">
        <v>422</v>
      </c>
      <c r="E43" s="75">
        <v>6</v>
      </c>
      <c r="F43" s="153">
        <v>39.18</v>
      </c>
      <c r="G43" s="77"/>
      <c r="H43" s="77" t="s">
        <v>48</v>
      </c>
      <c r="I43" s="78">
        <v>0.15</v>
      </c>
      <c r="J43" s="153">
        <v>79</v>
      </c>
      <c r="K43" s="79">
        <f t="shared" si="2"/>
        <v>0.15</v>
      </c>
      <c r="L43" s="76" t="str">
        <f t="shared" si="0"/>
        <v>355</v>
      </c>
      <c r="M43" s="80" t="str">
        <f t="shared" si="1"/>
        <v>New Nordic</v>
      </c>
    </row>
    <row r="44" spans="1:13" ht="26.1" customHeight="1" x14ac:dyDescent="0.3">
      <c r="A44" s="75" t="str">
        <f>"9135"</f>
        <v>9135</v>
      </c>
      <c r="B44" s="76"/>
      <c r="C44" s="76" t="str">
        <f>"Clear Brain"</f>
        <v>Clear Brain</v>
      </c>
      <c r="D44" s="75" t="s">
        <v>477</v>
      </c>
      <c r="E44" s="75">
        <v>6</v>
      </c>
      <c r="F44" s="153">
        <v>275.27999999999997</v>
      </c>
      <c r="G44" s="77"/>
      <c r="H44" s="77" t="s">
        <v>48</v>
      </c>
      <c r="I44" s="78">
        <v>0.15</v>
      </c>
      <c r="J44" s="153">
        <v>555</v>
      </c>
      <c r="K44" s="79">
        <f t="shared" si="2"/>
        <v>0.15</v>
      </c>
      <c r="L44" s="76" t="str">
        <f t="shared" si="0"/>
        <v>355</v>
      </c>
      <c r="M44" s="80" t="str">
        <f t="shared" si="1"/>
        <v>New Nordic</v>
      </c>
    </row>
    <row r="45" spans="1:13" ht="26.1" customHeight="1" x14ac:dyDescent="0.3">
      <c r="A45" s="75" t="str">
        <f>"1766"</f>
        <v>1766</v>
      </c>
      <c r="B45" s="76"/>
      <c r="C45" s="76" t="str">
        <f>"Clear Brain"</f>
        <v>Clear Brain</v>
      </c>
      <c r="D45" s="75" t="s">
        <v>422</v>
      </c>
      <c r="E45" s="75">
        <v>6</v>
      </c>
      <c r="F45" s="153">
        <v>105.15</v>
      </c>
      <c r="G45" s="77"/>
      <c r="H45" s="77" t="s">
        <v>48</v>
      </c>
      <c r="I45" s="78">
        <v>0.15</v>
      </c>
      <c r="J45" s="153">
        <v>212</v>
      </c>
      <c r="K45" s="79">
        <f t="shared" si="2"/>
        <v>0.15</v>
      </c>
      <c r="L45" s="76" t="str">
        <f t="shared" si="0"/>
        <v>355</v>
      </c>
      <c r="M45" s="80" t="str">
        <f t="shared" si="1"/>
        <v>New Nordic</v>
      </c>
    </row>
    <row r="46" spans="1:13" ht="26.1" customHeight="1" x14ac:dyDescent="0.3">
      <c r="A46" s="75" t="str">
        <f>"9032"</f>
        <v>9032</v>
      </c>
      <c r="B46" s="76"/>
      <c r="C46" s="76" t="str">
        <f>"Coffee Diet m.grøn kaffebønner"</f>
        <v>Coffee Diet m.grøn kaffebønner</v>
      </c>
      <c r="D46" s="75" t="s">
        <v>466</v>
      </c>
      <c r="E46" s="75">
        <v>6</v>
      </c>
      <c r="F46" s="153">
        <v>127.97</v>
      </c>
      <c r="G46" s="77"/>
      <c r="H46" s="77" t="s">
        <v>48</v>
      </c>
      <c r="I46" s="78">
        <v>0.15</v>
      </c>
      <c r="J46" s="153">
        <v>258</v>
      </c>
      <c r="K46" s="79">
        <f t="shared" si="2"/>
        <v>0.15</v>
      </c>
      <c r="L46" s="76" t="str">
        <f t="shared" si="0"/>
        <v>355</v>
      </c>
      <c r="M46" s="80" t="str">
        <f t="shared" si="1"/>
        <v>New Nordic</v>
      </c>
    </row>
    <row r="47" spans="1:13" ht="26.1" customHeight="1" x14ac:dyDescent="0.3">
      <c r="A47" s="75" t="str">
        <f>"9157"</f>
        <v>9157</v>
      </c>
      <c r="B47" s="76"/>
      <c r="C47" s="76" t="str">
        <f>"Coffee Diet m.grøn kaffebønner"</f>
        <v>Coffee Diet m.grøn kaffebønner</v>
      </c>
      <c r="D47" s="75" t="s">
        <v>479</v>
      </c>
      <c r="E47" s="75">
        <v>6</v>
      </c>
      <c r="F47" s="153">
        <v>307.52</v>
      </c>
      <c r="G47" s="77"/>
      <c r="H47" s="77" t="s">
        <v>48</v>
      </c>
      <c r="I47" s="78">
        <v>0.15</v>
      </c>
      <c r="J47" s="153">
        <v>620</v>
      </c>
      <c r="K47" s="79">
        <f t="shared" si="2"/>
        <v>0.15</v>
      </c>
      <c r="L47" s="76" t="str">
        <f t="shared" si="0"/>
        <v>355</v>
      </c>
      <c r="M47" s="80" t="str">
        <f t="shared" si="1"/>
        <v>New Nordic</v>
      </c>
    </row>
    <row r="48" spans="1:13" ht="26.1" customHeight="1" x14ac:dyDescent="0.3">
      <c r="A48" s="75" t="str">
        <f>"6645"</f>
        <v>6645</v>
      </c>
      <c r="B48" s="76"/>
      <c r="C48" s="76" t="str">
        <f>"Cran Berry"</f>
        <v>Cran Berry</v>
      </c>
      <c r="D48" s="75" t="s">
        <v>419</v>
      </c>
      <c r="E48" s="75">
        <v>6</v>
      </c>
      <c r="F48" s="153">
        <v>77.44</v>
      </c>
      <c r="G48" s="77"/>
      <c r="H48" s="77" t="s">
        <v>48</v>
      </c>
      <c r="I48" s="78">
        <v>0.15</v>
      </c>
      <c r="J48" s="153">
        <v>156</v>
      </c>
      <c r="K48" s="79">
        <f t="shared" si="2"/>
        <v>0.15</v>
      </c>
      <c r="L48" s="76" t="str">
        <f t="shared" si="0"/>
        <v>355</v>
      </c>
      <c r="M48" s="80" t="str">
        <f t="shared" si="1"/>
        <v>New Nordic</v>
      </c>
    </row>
    <row r="49" spans="1:13" ht="26.1" customHeight="1" x14ac:dyDescent="0.3">
      <c r="A49" s="75" t="str">
        <f>"26677"</f>
        <v>26677</v>
      </c>
      <c r="B49" s="76"/>
      <c r="C49" s="76" t="str">
        <f>"Daily Biotic"</f>
        <v>Daily Biotic</v>
      </c>
      <c r="D49" s="75" t="s">
        <v>456</v>
      </c>
      <c r="E49" s="75">
        <v>6</v>
      </c>
      <c r="F49" s="153">
        <v>73.900000000000006</v>
      </c>
      <c r="G49" s="77"/>
      <c r="H49" s="77" t="s">
        <v>48</v>
      </c>
      <c r="I49" s="78">
        <v>0.15</v>
      </c>
      <c r="J49" s="153">
        <v>149</v>
      </c>
      <c r="K49" s="79">
        <f t="shared" si="2"/>
        <v>0.15</v>
      </c>
      <c r="L49" s="76" t="str">
        <f t="shared" si="0"/>
        <v>355</v>
      </c>
      <c r="M49" s="80" t="str">
        <f t="shared" si="1"/>
        <v>New Nordic</v>
      </c>
    </row>
    <row r="50" spans="1:13" ht="26.1" customHeight="1" x14ac:dyDescent="0.3">
      <c r="A50" s="75" t="str">
        <f>"22020"</f>
        <v>22020</v>
      </c>
      <c r="B50" s="76"/>
      <c r="C50" s="76" t="str">
        <f>"Deep Breath"</f>
        <v>Deep Breath</v>
      </c>
      <c r="D50" s="75" t="s">
        <v>422</v>
      </c>
      <c r="E50" s="75">
        <v>6</v>
      </c>
      <c r="F50" s="153">
        <v>109.62</v>
      </c>
      <c r="G50" s="77"/>
      <c r="H50" s="77" t="s">
        <v>48</v>
      </c>
      <c r="I50" s="78">
        <v>0.15</v>
      </c>
      <c r="J50" s="153">
        <v>221</v>
      </c>
      <c r="K50" s="79">
        <f t="shared" si="2"/>
        <v>0.15</v>
      </c>
      <c r="L50" s="76" t="str">
        <f t="shared" si="0"/>
        <v>355</v>
      </c>
      <c r="M50" s="80" t="str">
        <f t="shared" si="1"/>
        <v>New Nordic</v>
      </c>
    </row>
    <row r="51" spans="1:13" ht="26.1" customHeight="1" x14ac:dyDescent="0.3">
      <c r="A51" s="75" t="str">
        <f>"25410"</f>
        <v>25410</v>
      </c>
      <c r="B51" s="76"/>
      <c r="C51" s="76" t="str">
        <f>"Deep Breath"</f>
        <v>Deep Breath</v>
      </c>
      <c r="D51" s="75" t="s">
        <v>477</v>
      </c>
      <c r="E51" s="75">
        <v>6</v>
      </c>
      <c r="F51" s="153">
        <v>271.8</v>
      </c>
      <c r="G51" s="77"/>
      <c r="H51" s="77" t="s">
        <v>48</v>
      </c>
      <c r="I51" s="78">
        <v>0.15</v>
      </c>
      <c r="J51" s="153">
        <v>548</v>
      </c>
      <c r="K51" s="79">
        <f t="shared" si="2"/>
        <v>0.15</v>
      </c>
      <c r="L51" s="76" t="str">
        <f t="shared" si="0"/>
        <v>355</v>
      </c>
      <c r="M51" s="80" t="str">
        <f t="shared" si="1"/>
        <v>New Nordic</v>
      </c>
    </row>
    <row r="52" spans="1:13" ht="26.1" customHeight="1" x14ac:dyDescent="0.3">
      <c r="A52" s="75" t="str">
        <f>"1758"</f>
        <v>1758</v>
      </c>
      <c r="B52" s="76"/>
      <c r="C52" s="76" t="str">
        <f>"Dida "</f>
        <v>Dida </v>
      </c>
      <c r="D52" s="75" t="s">
        <v>418</v>
      </c>
      <c r="E52" s="75">
        <v>6</v>
      </c>
      <c r="F52" s="153">
        <v>118.05</v>
      </c>
      <c r="G52" s="77"/>
      <c r="H52" s="77" t="s">
        <v>48</v>
      </c>
      <c r="I52" s="78">
        <v>0.15</v>
      </c>
      <c r="J52" s="153">
        <v>238</v>
      </c>
      <c r="K52" s="79">
        <f t="shared" si="2"/>
        <v>0.15</v>
      </c>
      <c r="L52" s="76" t="str">
        <f t="shared" si="0"/>
        <v>355</v>
      </c>
      <c r="M52" s="80" t="str">
        <f t="shared" si="1"/>
        <v>New Nordic</v>
      </c>
    </row>
    <row r="53" spans="1:13" ht="26.1" customHeight="1" x14ac:dyDescent="0.3">
      <c r="A53" s="75" t="str">
        <f>"1759"</f>
        <v>1759</v>
      </c>
      <c r="B53" s="76"/>
      <c r="C53" s="76" t="str">
        <f>"Dida "</f>
        <v>Dida </v>
      </c>
      <c r="D53" s="75" t="s">
        <v>477</v>
      </c>
      <c r="E53" s="75">
        <v>6</v>
      </c>
      <c r="F53" s="153">
        <v>201.87</v>
      </c>
      <c r="G53" s="77"/>
      <c r="H53" s="77" t="s">
        <v>48</v>
      </c>
      <c r="I53" s="78">
        <v>0.15</v>
      </c>
      <c r="J53" s="153">
        <v>407</v>
      </c>
      <c r="K53" s="79">
        <f t="shared" si="2"/>
        <v>0.15</v>
      </c>
      <c r="L53" s="76" t="str">
        <f t="shared" si="0"/>
        <v>355</v>
      </c>
      <c r="M53" s="80" t="str">
        <f t="shared" si="1"/>
        <v>New Nordic</v>
      </c>
    </row>
    <row r="54" spans="1:13" ht="26.1" customHeight="1" x14ac:dyDescent="0.3">
      <c r="A54" s="75" t="str">
        <f>"1815"</f>
        <v>1815</v>
      </c>
      <c r="B54" s="76"/>
      <c r="C54" s="76" t="str">
        <f>"Dstærk 35 mcg"</f>
        <v>Dstærk 35 mcg</v>
      </c>
      <c r="D54" s="75" t="s">
        <v>422</v>
      </c>
      <c r="E54" s="75">
        <v>6</v>
      </c>
      <c r="F54" s="153">
        <v>25.31</v>
      </c>
      <c r="G54" s="77"/>
      <c r="H54" s="77" t="s">
        <v>48</v>
      </c>
      <c r="I54" s="78">
        <v>0.15</v>
      </c>
      <c r="J54" s="153">
        <v>51</v>
      </c>
      <c r="K54" s="79">
        <f t="shared" si="2"/>
        <v>0.15</v>
      </c>
      <c r="L54" s="76" t="str">
        <f t="shared" si="0"/>
        <v>355</v>
      </c>
      <c r="M54" s="80" t="str">
        <f t="shared" si="1"/>
        <v>New Nordic</v>
      </c>
    </row>
    <row r="55" spans="1:13" ht="26.1" customHeight="1" x14ac:dyDescent="0.3">
      <c r="A55" s="75" t="str">
        <f>"22023"</f>
        <v>22023</v>
      </c>
      <c r="B55" s="76"/>
      <c r="C55" s="76" t="str">
        <f>"Easy Digest"</f>
        <v>Easy Digest</v>
      </c>
      <c r="D55" s="75" t="s">
        <v>422</v>
      </c>
      <c r="E55" s="75">
        <v>6</v>
      </c>
      <c r="F55" s="153">
        <v>109.62</v>
      </c>
      <c r="G55" s="77"/>
      <c r="H55" s="77" t="s">
        <v>48</v>
      </c>
      <c r="I55" s="78">
        <v>0.15</v>
      </c>
      <c r="J55" s="153">
        <v>221</v>
      </c>
      <c r="K55" s="79">
        <f t="shared" si="2"/>
        <v>0.15</v>
      </c>
      <c r="L55" s="76" t="str">
        <f t="shared" si="0"/>
        <v>355</v>
      </c>
      <c r="M55" s="80" t="str">
        <f t="shared" si="1"/>
        <v>New Nordic</v>
      </c>
    </row>
    <row r="56" spans="1:13" ht="26.1" customHeight="1" x14ac:dyDescent="0.3">
      <c r="A56" s="75" t="str">
        <f>"14865"</f>
        <v>14865</v>
      </c>
      <c r="B56" s="76"/>
      <c r="C56" s="76" t="str">
        <f>"Echinacea"</f>
        <v>Echinacea</v>
      </c>
      <c r="D56" s="75" t="s">
        <v>419</v>
      </c>
      <c r="E56" s="75">
        <v>6</v>
      </c>
      <c r="F56" s="153">
        <v>39.18</v>
      </c>
      <c r="G56" s="77"/>
      <c r="H56" s="77" t="s">
        <v>48</v>
      </c>
      <c r="I56" s="78">
        <v>0.15</v>
      </c>
      <c r="J56" s="153">
        <v>79</v>
      </c>
      <c r="K56" s="79">
        <f t="shared" si="2"/>
        <v>0.15</v>
      </c>
      <c r="L56" s="76" t="str">
        <f t="shared" si="0"/>
        <v>355</v>
      </c>
      <c r="M56" s="80" t="str">
        <f t="shared" si="1"/>
        <v>New Nordic</v>
      </c>
    </row>
    <row r="57" spans="1:13" ht="26.1" customHeight="1" x14ac:dyDescent="0.3">
      <c r="A57" s="75" t="str">
        <f>"24176"</f>
        <v>24176</v>
      </c>
      <c r="B57" s="76"/>
      <c r="C57" s="76" t="str">
        <f>"Fat Burner"</f>
        <v>Fat Burner</v>
      </c>
      <c r="D57" s="75" t="s">
        <v>422</v>
      </c>
      <c r="E57" s="75">
        <v>6</v>
      </c>
      <c r="F57" s="153">
        <v>125.98</v>
      </c>
      <c r="G57" s="77"/>
      <c r="H57" s="77" t="s">
        <v>48</v>
      </c>
      <c r="I57" s="78">
        <v>0.15</v>
      </c>
      <c r="J57" s="153">
        <v>254</v>
      </c>
      <c r="K57" s="79">
        <f t="shared" si="2"/>
        <v>0.15</v>
      </c>
      <c r="L57" s="76" t="str">
        <f t="shared" si="0"/>
        <v>355</v>
      </c>
      <c r="M57" s="80" t="str">
        <f t="shared" si="1"/>
        <v>New Nordic</v>
      </c>
    </row>
    <row r="58" spans="1:13" ht="26.1" customHeight="1" x14ac:dyDescent="0.3">
      <c r="A58" s="75" t="str">
        <f>"25282"</f>
        <v>25282</v>
      </c>
      <c r="B58" s="76"/>
      <c r="C58" s="76" t="str">
        <f>"Fat Burner"</f>
        <v>Fat Burner</v>
      </c>
      <c r="D58" s="75" t="s">
        <v>466</v>
      </c>
      <c r="E58" s="75">
        <v>6</v>
      </c>
      <c r="F58" s="153">
        <v>216.26</v>
      </c>
      <c r="G58" s="77"/>
      <c r="H58" s="77" t="s">
        <v>48</v>
      </c>
      <c r="I58" s="78">
        <v>0.15</v>
      </c>
      <c r="J58" s="153">
        <v>436</v>
      </c>
      <c r="K58" s="79">
        <f t="shared" si="2"/>
        <v>0.15</v>
      </c>
      <c r="L58" s="76" t="str">
        <f t="shared" si="0"/>
        <v>355</v>
      </c>
      <c r="M58" s="80" t="str">
        <f t="shared" si="1"/>
        <v>New Nordic</v>
      </c>
    </row>
    <row r="59" spans="1:13" ht="26.1" customHeight="1" x14ac:dyDescent="0.3">
      <c r="A59" s="75" t="str">
        <f>"9132"</f>
        <v>9132</v>
      </c>
      <c r="B59" s="76"/>
      <c r="C59" s="76" t="str">
        <f>"Folkepillen m. urter "</f>
        <v>Folkepillen m. urter </v>
      </c>
      <c r="D59" s="75" t="s">
        <v>466</v>
      </c>
      <c r="E59" s="75">
        <v>6</v>
      </c>
      <c r="F59" s="153">
        <v>78.45</v>
      </c>
      <c r="G59" s="77"/>
      <c r="H59" s="77" t="s">
        <v>48</v>
      </c>
      <c r="I59" s="78">
        <v>0.15</v>
      </c>
      <c r="J59" s="153">
        <v>158</v>
      </c>
      <c r="K59" s="79">
        <f t="shared" si="2"/>
        <v>0.15</v>
      </c>
      <c r="L59" s="76" t="str">
        <f t="shared" si="0"/>
        <v>355</v>
      </c>
      <c r="M59" s="80" t="str">
        <f t="shared" si="1"/>
        <v>New Nordic</v>
      </c>
    </row>
    <row r="60" spans="1:13" ht="26.1" customHeight="1" x14ac:dyDescent="0.3">
      <c r="A60" s="75" t="str">
        <f>"4339"</f>
        <v>4339</v>
      </c>
      <c r="B60" s="76"/>
      <c r="C60" s="76" t="str">
        <f>"Free to move"</f>
        <v>Free to move</v>
      </c>
      <c r="D60" s="75" t="s">
        <v>422</v>
      </c>
      <c r="E60" s="75">
        <v>6</v>
      </c>
      <c r="F60" s="153">
        <v>126.48</v>
      </c>
      <c r="G60" s="77"/>
      <c r="H60" s="77" t="s">
        <v>48</v>
      </c>
      <c r="I60" s="78">
        <v>0.15</v>
      </c>
      <c r="J60" s="153">
        <v>255</v>
      </c>
      <c r="K60" s="79">
        <f t="shared" si="2"/>
        <v>0.15</v>
      </c>
      <c r="L60" s="76" t="str">
        <f t="shared" si="0"/>
        <v>355</v>
      </c>
      <c r="M60" s="80" t="str">
        <f t="shared" si="1"/>
        <v>New Nordic</v>
      </c>
    </row>
    <row r="61" spans="1:13" ht="26.1" customHeight="1" x14ac:dyDescent="0.3">
      <c r="A61" s="75" t="str">
        <f>"9130"</f>
        <v>9130</v>
      </c>
      <c r="B61" s="76"/>
      <c r="C61" s="76" t="str">
        <f>"Gastro Gel"</f>
        <v>Gastro Gel</v>
      </c>
      <c r="D61" s="75" t="s">
        <v>422</v>
      </c>
      <c r="E61" s="75">
        <v>6</v>
      </c>
      <c r="F61" s="153">
        <v>47.12</v>
      </c>
      <c r="G61" s="77"/>
      <c r="H61" s="77" t="s">
        <v>48</v>
      </c>
      <c r="I61" s="78">
        <v>0.15</v>
      </c>
      <c r="J61" s="153">
        <v>95</v>
      </c>
      <c r="K61" s="79">
        <f t="shared" si="2"/>
        <v>0.15</v>
      </c>
      <c r="L61" s="76" t="str">
        <f t="shared" si="0"/>
        <v>355</v>
      </c>
      <c r="M61" s="80" t="str">
        <f t="shared" si="1"/>
        <v>New Nordic</v>
      </c>
    </row>
    <row r="62" spans="1:13" ht="26.1" customHeight="1" x14ac:dyDescent="0.3">
      <c r="A62" s="75" t="str">
        <f>"9098"</f>
        <v>9098</v>
      </c>
      <c r="B62" s="76"/>
      <c r="C62" s="76" t="str">
        <f>"Granatpillen"</f>
        <v>Granatpillen</v>
      </c>
      <c r="D62" s="75" t="s">
        <v>419</v>
      </c>
      <c r="E62" s="75">
        <v>6</v>
      </c>
      <c r="F62" s="153">
        <v>36.44</v>
      </c>
      <c r="G62" s="77"/>
      <c r="H62" s="77" t="s">
        <v>48</v>
      </c>
      <c r="I62" s="78">
        <v>0.15</v>
      </c>
      <c r="J62" s="153">
        <v>73</v>
      </c>
      <c r="K62" s="79">
        <f t="shared" si="2"/>
        <v>0.15</v>
      </c>
      <c r="L62" s="76" t="str">
        <f t="shared" si="0"/>
        <v>355</v>
      </c>
      <c r="M62" s="80" t="str">
        <f t="shared" si="1"/>
        <v>New Nordic</v>
      </c>
    </row>
    <row r="63" spans="1:13" ht="26.1" customHeight="1" x14ac:dyDescent="0.3">
      <c r="A63" s="75" t="str">
        <f>"9137"</f>
        <v>9137</v>
      </c>
      <c r="B63" s="76"/>
      <c r="C63" s="76" t="str">
        <f>"Green Oil"</f>
        <v>Green Oil</v>
      </c>
      <c r="D63" s="75" t="s">
        <v>475</v>
      </c>
      <c r="E63" s="75">
        <v>6</v>
      </c>
      <c r="F63" s="153">
        <v>88.78</v>
      </c>
      <c r="G63" s="77"/>
      <c r="H63" s="77" t="s">
        <v>48</v>
      </c>
      <c r="I63" s="78">
        <v>0.15</v>
      </c>
      <c r="J63" s="153">
        <v>179</v>
      </c>
      <c r="K63" s="79">
        <f t="shared" si="2"/>
        <v>0.15</v>
      </c>
      <c r="L63" s="76" t="str">
        <f t="shared" si="0"/>
        <v>355</v>
      </c>
      <c r="M63" s="80" t="str">
        <f t="shared" si="1"/>
        <v>New Nordic</v>
      </c>
    </row>
    <row r="64" spans="1:13" ht="26.1" customHeight="1" x14ac:dyDescent="0.3">
      <c r="A64" s="75" t="str">
        <f>"14867"</f>
        <v>14867</v>
      </c>
      <c r="B64" s="76"/>
      <c r="C64" s="76" t="str">
        <f>"Gurkemeje"</f>
        <v>Gurkemeje</v>
      </c>
      <c r="D64" s="75" t="s">
        <v>419</v>
      </c>
      <c r="E64" s="75">
        <v>6</v>
      </c>
      <c r="F64" s="153">
        <v>39.18</v>
      </c>
      <c r="G64" s="77"/>
      <c r="H64" s="77" t="s">
        <v>48</v>
      </c>
      <c r="I64" s="78">
        <v>0.15</v>
      </c>
      <c r="J64" s="153">
        <v>79</v>
      </c>
      <c r="K64" s="79">
        <f t="shared" si="2"/>
        <v>0.15</v>
      </c>
      <c r="L64" s="76" t="str">
        <f t="shared" si="0"/>
        <v>355</v>
      </c>
      <c r="M64" s="80" t="str">
        <f t="shared" si="1"/>
        <v>New Nordic</v>
      </c>
    </row>
    <row r="65" spans="1:13" ht="26.1" customHeight="1" x14ac:dyDescent="0.3">
      <c r="A65" s="75" t="str">
        <f>"23474"</f>
        <v>23474</v>
      </c>
      <c r="B65" s="76"/>
      <c r="C65" s="76" t="str">
        <f>"Hair Gro"</f>
        <v>Hair Gro</v>
      </c>
      <c r="D65" s="75" t="s">
        <v>458</v>
      </c>
      <c r="E65" s="75">
        <v>6</v>
      </c>
      <c r="F65" s="153">
        <v>147.81</v>
      </c>
      <c r="G65" s="77"/>
      <c r="H65" s="77" t="s">
        <v>48</v>
      </c>
      <c r="I65" s="78">
        <v>0.15</v>
      </c>
      <c r="J65" s="153">
        <v>298</v>
      </c>
      <c r="K65" s="79">
        <f t="shared" si="2"/>
        <v>0.15</v>
      </c>
      <c r="L65" s="76" t="str">
        <f t="shared" si="0"/>
        <v>355</v>
      </c>
      <c r="M65" s="80" t="str">
        <f t="shared" si="1"/>
        <v>New Nordic</v>
      </c>
    </row>
    <row r="66" spans="1:13" ht="26.1" customHeight="1" x14ac:dyDescent="0.3">
      <c r="A66" s="75" t="str">
        <f>"9300"</f>
        <v>9300</v>
      </c>
      <c r="B66" s="76"/>
      <c r="C66" s="76" t="str">
        <f>"Hair Volume + Nails strong"</f>
        <v>Hair Volume + Nails strong</v>
      </c>
      <c r="D66" s="75" t="s">
        <v>422</v>
      </c>
      <c r="E66" s="75">
        <v>6</v>
      </c>
      <c r="F66" s="153">
        <v>147.81</v>
      </c>
      <c r="G66" s="77"/>
      <c r="H66" s="77" t="s">
        <v>48</v>
      </c>
      <c r="I66" s="78">
        <v>0.15</v>
      </c>
      <c r="J66" s="153">
        <v>298</v>
      </c>
      <c r="K66" s="79">
        <f t="shared" si="2"/>
        <v>0.15</v>
      </c>
      <c r="L66" s="76" t="str">
        <f t="shared" si="0"/>
        <v>355</v>
      </c>
      <c r="M66" s="80" t="str">
        <f t="shared" si="1"/>
        <v>New Nordic</v>
      </c>
    </row>
    <row r="67" spans="1:13" ht="26.1" customHeight="1" x14ac:dyDescent="0.3">
      <c r="A67" s="75" t="str">
        <f>"23472"</f>
        <v>23472</v>
      </c>
      <c r="B67" s="76"/>
      <c r="C67" s="76" t="str">
        <f>"Hair Volume gummies"</f>
        <v>Hair Volume gummies</v>
      </c>
      <c r="D67" s="75" t="s">
        <v>638</v>
      </c>
      <c r="E67" s="75">
        <v>6</v>
      </c>
      <c r="F67" s="153">
        <v>93.74</v>
      </c>
      <c r="G67" s="77"/>
      <c r="H67" s="77" t="s">
        <v>48</v>
      </c>
      <c r="I67" s="78">
        <v>0.15</v>
      </c>
      <c r="J67" s="153">
        <v>189</v>
      </c>
      <c r="K67" s="79">
        <f t="shared" si="2"/>
        <v>0.15</v>
      </c>
      <c r="L67" s="76" t="str">
        <f t="shared" si="0"/>
        <v>355</v>
      </c>
      <c r="M67" s="80" t="str">
        <f t="shared" si="1"/>
        <v>New Nordic</v>
      </c>
    </row>
    <row r="68" spans="1:13" ht="26.1" customHeight="1" x14ac:dyDescent="0.3">
      <c r="A68" s="75" t="str">
        <f>"1765"</f>
        <v>1765</v>
      </c>
      <c r="B68" s="76"/>
      <c r="C68" s="76" t="str">
        <f>"Hair Volume "</f>
        <v>Hair Volume </v>
      </c>
      <c r="D68" s="75" t="s">
        <v>477</v>
      </c>
      <c r="E68" s="75">
        <v>6</v>
      </c>
      <c r="F68" s="153">
        <v>470.21</v>
      </c>
      <c r="G68" s="77"/>
      <c r="H68" s="77" t="s">
        <v>48</v>
      </c>
      <c r="I68" s="78">
        <v>0.15</v>
      </c>
      <c r="J68" s="153">
        <v>948</v>
      </c>
      <c r="K68" s="79">
        <f t="shared" si="2"/>
        <v>0.15</v>
      </c>
      <c r="L68" s="76" t="str">
        <f t="shared" si="0"/>
        <v>355</v>
      </c>
      <c r="M68" s="80" t="str">
        <f t="shared" si="1"/>
        <v>New Nordic</v>
      </c>
    </row>
    <row r="69" spans="1:13" ht="26.1" customHeight="1" x14ac:dyDescent="0.3">
      <c r="A69" s="75" t="str">
        <f>"9094"</f>
        <v>9094</v>
      </c>
      <c r="B69" s="76"/>
      <c r="C69" s="76" t="str">
        <f>"Hair Volume "</f>
        <v>Hair Volume </v>
      </c>
      <c r="D69" s="75" t="s">
        <v>419</v>
      </c>
      <c r="E69" s="75">
        <v>6</v>
      </c>
      <c r="F69" s="153">
        <v>109.62</v>
      </c>
      <c r="G69" s="77"/>
      <c r="H69" s="77" t="s">
        <v>48</v>
      </c>
      <c r="I69" s="78">
        <v>0.15</v>
      </c>
      <c r="J69" s="153">
        <v>221</v>
      </c>
      <c r="K69" s="79">
        <f t="shared" si="2"/>
        <v>0.15</v>
      </c>
      <c r="L69" s="76" t="str">
        <f t="shared" si="0"/>
        <v>355</v>
      </c>
      <c r="M69" s="80" t="str">
        <f t="shared" si="1"/>
        <v>New Nordic</v>
      </c>
    </row>
    <row r="70" spans="1:13" ht="26.1" customHeight="1" x14ac:dyDescent="0.3">
      <c r="A70" s="75" t="str">
        <f>"9096"</f>
        <v>9096</v>
      </c>
      <c r="B70" s="76"/>
      <c r="C70" s="76" t="str">
        <f>"Hair Volume "</f>
        <v>Hair Volume </v>
      </c>
      <c r="D70" s="75" t="s">
        <v>418</v>
      </c>
      <c r="E70" s="75">
        <v>6</v>
      </c>
      <c r="F70" s="153">
        <v>291.14999999999998</v>
      </c>
      <c r="G70" s="77"/>
      <c r="H70" s="77" t="s">
        <v>48</v>
      </c>
      <c r="I70" s="78">
        <v>0.15</v>
      </c>
      <c r="J70" s="153">
        <v>587</v>
      </c>
      <c r="K70" s="79">
        <f t="shared" si="2"/>
        <v>0.15</v>
      </c>
      <c r="L70" s="76" t="str">
        <f t="shared" si="0"/>
        <v>355</v>
      </c>
      <c r="M70" s="80" t="str">
        <f t="shared" si="1"/>
        <v>New Nordic</v>
      </c>
    </row>
    <row r="71" spans="1:13" ht="26.1" customHeight="1" x14ac:dyDescent="0.3">
      <c r="A71" s="75" t="str">
        <f>"14840"</f>
        <v>14840</v>
      </c>
      <c r="B71" s="76"/>
      <c r="C71" s="76" t="str">
        <f>"Havtorn"</f>
        <v>Havtorn</v>
      </c>
      <c r="D71" s="75" t="s">
        <v>419</v>
      </c>
      <c r="E71" s="75">
        <v>6</v>
      </c>
      <c r="F71" s="153">
        <v>39.18</v>
      </c>
      <c r="G71" s="77"/>
      <c r="H71" s="77" t="s">
        <v>48</v>
      </c>
      <c r="I71" s="78">
        <v>0.15</v>
      </c>
      <c r="J71" s="153">
        <v>79</v>
      </c>
      <c r="K71" s="79">
        <f t="shared" si="2"/>
        <v>0.15</v>
      </c>
      <c r="L71" s="76" t="str">
        <f t="shared" si="0"/>
        <v>355</v>
      </c>
      <c r="M71" s="80" t="str">
        <f t="shared" si="1"/>
        <v>New Nordic</v>
      </c>
    </row>
    <row r="72" spans="1:13" ht="26.1" customHeight="1" x14ac:dyDescent="0.3">
      <c r="A72" s="75" t="str">
        <f>"15250"</f>
        <v>15250</v>
      </c>
      <c r="B72" s="76"/>
      <c r="C72" s="76" t="str">
        <f>"Kirsebær"</f>
        <v>Kirsebær</v>
      </c>
      <c r="D72" s="75" t="s">
        <v>419</v>
      </c>
      <c r="E72" s="75">
        <v>6</v>
      </c>
      <c r="F72" s="153">
        <v>39.18</v>
      </c>
      <c r="G72" s="77"/>
      <c r="H72" s="77" t="s">
        <v>48</v>
      </c>
      <c r="I72" s="78">
        <v>0.15</v>
      </c>
      <c r="J72" s="153">
        <v>79</v>
      </c>
      <c r="K72" s="79">
        <f t="shared" si="2"/>
        <v>0.15</v>
      </c>
      <c r="L72" s="76" t="str">
        <f t="shared" si="0"/>
        <v>355</v>
      </c>
      <c r="M72" s="80" t="str">
        <f t="shared" si="1"/>
        <v>New Nordic</v>
      </c>
    </row>
    <row r="73" spans="1:13" ht="26.1" customHeight="1" x14ac:dyDescent="0.3">
      <c r="A73" s="75" t="str">
        <f>"25409"</f>
        <v>25409</v>
      </c>
      <c r="B73" s="76"/>
      <c r="C73" s="76" t="str">
        <f>"Magnesium"</f>
        <v>Magnesium</v>
      </c>
      <c r="D73" s="75" t="s">
        <v>480</v>
      </c>
      <c r="E73" s="75">
        <v>6</v>
      </c>
      <c r="F73" s="153">
        <v>192.94</v>
      </c>
      <c r="G73" s="77"/>
      <c r="H73" s="77" t="s">
        <v>48</v>
      </c>
      <c r="I73" s="78">
        <v>0.15</v>
      </c>
      <c r="J73" s="153">
        <v>389</v>
      </c>
      <c r="K73" s="79">
        <f t="shared" si="2"/>
        <v>0.15</v>
      </c>
      <c r="L73" s="76" t="str">
        <f t="shared" si="0"/>
        <v>355</v>
      </c>
      <c r="M73" s="80" t="str">
        <f t="shared" si="1"/>
        <v>New Nordic</v>
      </c>
    </row>
    <row r="74" spans="1:13" ht="26.1" customHeight="1" x14ac:dyDescent="0.3">
      <c r="A74" s="75" t="str">
        <f>"1750"</f>
        <v>1750</v>
      </c>
      <c r="B74" s="76"/>
      <c r="C74" s="76" t="str">
        <f>"Melissa Dream"</f>
        <v>Melissa Dream</v>
      </c>
      <c r="D74" s="75" t="s">
        <v>466</v>
      </c>
      <c r="E74" s="75">
        <v>6</v>
      </c>
      <c r="F74" s="153">
        <v>196.91</v>
      </c>
      <c r="G74" s="77"/>
      <c r="H74" s="77" t="s">
        <v>48</v>
      </c>
      <c r="I74" s="78">
        <v>0.15</v>
      </c>
      <c r="J74" s="153">
        <v>397</v>
      </c>
      <c r="K74" s="79">
        <f t="shared" si="2"/>
        <v>0.15</v>
      </c>
      <c r="L74" s="76" t="str">
        <f t="shared" si="0"/>
        <v>355</v>
      </c>
      <c r="M74" s="80" t="str">
        <f t="shared" si="1"/>
        <v>New Nordic</v>
      </c>
    </row>
    <row r="75" spans="1:13" ht="26.1" customHeight="1" x14ac:dyDescent="0.3">
      <c r="A75" s="75" t="str">
        <f>"1752"</f>
        <v>1752</v>
      </c>
      <c r="B75" s="76"/>
      <c r="C75" s="76" t="str">
        <f>"Melissa Dream"</f>
        <v>Melissa Dream</v>
      </c>
      <c r="D75" s="75" t="s">
        <v>422</v>
      </c>
      <c r="E75" s="75">
        <v>6</v>
      </c>
      <c r="F75" s="153">
        <v>112.59</v>
      </c>
      <c r="G75" s="77"/>
      <c r="H75" s="77" t="s">
        <v>48</v>
      </c>
      <c r="I75" s="78">
        <v>0.15</v>
      </c>
      <c r="J75" s="153">
        <v>227</v>
      </c>
      <c r="K75" s="79">
        <f t="shared" si="2"/>
        <v>0.15</v>
      </c>
      <c r="L75" s="76" t="str">
        <f t="shared" si="0"/>
        <v>355</v>
      </c>
      <c r="M75" s="80" t="str">
        <f t="shared" si="1"/>
        <v>New Nordic</v>
      </c>
    </row>
    <row r="76" spans="1:13" ht="26.1" customHeight="1" x14ac:dyDescent="0.3">
      <c r="A76" s="75" t="str">
        <f>"9101"</f>
        <v>9101</v>
      </c>
      <c r="B76" s="76"/>
      <c r="C76" s="76" t="str">
        <f>"Meno Joy"</f>
        <v>Meno Joy</v>
      </c>
      <c r="D76" s="75" t="s">
        <v>422</v>
      </c>
      <c r="E76" s="75">
        <v>6</v>
      </c>
      <c r="F76" s="153">
        <v>130.94</v>
      </c>
      <c r="G76" s="77"/>
      <c r="H76" s="77" t="s">
        <v>48</v>
      </c>
      <c r="I76" s="78">
        <v>0.15</v>
      </c>
      <c r="J76" s="153">
        <v>264</v>
      </c>
      <c r="K76" s="79">
        <f t="shared" si="2"/>
        <v>0.15</v>
      </c>
      <c r="L76" s="76" t="str">
        <f t="shared" si="0"/>
        <v>355</v>
      </c>
      <c r="M76" s="80" t="str">
        <f t="shared" si="1"/>
        <v>New Nordic</v>
      </c>
    </row>
    <row r="77" spans="1:13" ht="26.1" customHeight="1" x14ac:dyDescent="0.3">
      <c r="A77" s="75" t="str">
        <f>"23458"</f>
        <v>23458</v>
      </c>
      <c r="B77" s="76"/>
      <c r="C77" s="76" t="str">
        <f>"Meno Joy"</f>
        <v>Meno Joy</v>
      </c>
      <c r="D77" s="75" t="s">
        <v>477</v>
      </c>
      <c r="E77" s="75">
        <v>6</v>
      </c>
      <c r="F77" s="153">
        <v>296.11</v>
      </c>
      <c r="G77" s="77"/>
      <c r="H77" s="77" t="s">
        <v>48</v>
      </c>
      <c r="I77" s="78">
        <v>0.15</v>
      </c>
      <c r="J77" s="153">
        <v>597</v>
      </c>
      <c r="K77" s="79">
        <f t="shared" si="2"/>
        <v>0.15</v>
      </c>
      <c r="L77" s="76" t="str">
        <f t="shared" si="0"/>
        <v>355</v>
      </c>
      <c r="M77" s="80" t="str">
        <f t="shared" si="1"/>
        <v>New Nordic</v>
      </c>
    </row>
    <row r="78" spans="1:13" ht="26.1" customHeight="1" x14ac:dyDescent="0.3">
      <c r="A78" s="75" t="str">
        <f>"1762"</f>
        <v>1762</v>
      </c>
      <c r="B78" s="76"/>
      <c r="C78" s="76" t="str">
        <f>"Mulberry"</f>
        <v>Mulberry</v>
      </c>
      <c r="D78" s="75" t="s">
        <v>466</v>
      </c>
      <c r="E78" s="75">
        <v>6</v>
      </c>
      <c r="F78" s="153">
        <v>196.91</v>
      </c>
      <c r="G78" s="77"/>
      <c r="H78" s="77" t="s">
        <v>48</v>
      </c>
      <c r="I78" s="78">
        <v>0.15</v>
      </c>
      <c r="J78" s="153">
        <v>397</v>
      </c>
      <c r="K78" s="79">
        <f t="shared" si="2"/>
        <v>0.15</v>
      </c>
      <c r="L78" s="76" t="str">
        <f t="shared" si="0"/>
        <v>355</v>
      </c>
      <c r="M78" s="80" t="str">
        <f t="shared" si="1"/>
        <v>New Nordic</v>
      </c>
    </row>
    <row r="79" spans="1:13" ht="26.1" customHeight="1" x14ac:dyDescent="0.3">
      <c r="A79" s="75" t="str">
        <f>"9208"</f>
        <v>9208</v>
      </c>
      <c r="B79" s="76"/>
      <c r="C79" s="76" t="str">
        <f>"Mulberry"</f>
        <v>Mulberry</v>
      </c>
      <c r="D79" s="75" t="s">
        <v>422</v>
      </c>
      <c r="E79" s="75">
        <v>6</v>
      </c>
      <c r="F79" s="153">
        <v>110.61</v>
      </c>
      <c r="G79" s="77"/>
      <c r="H79" s="77" t="s">
        <v>48</v>
      </c>
      <c r="I79" s="78">
        <v>0.15</v>
      </c>
      <c r="J79" s="153">
        <v>223</v>
      </c>
      <c r="K79" s="79">
        <f t="shared" si="2"/>
        <v>0.15</v>
      </c>
      <c r="L79" s="76" t="str">
        <f t="shared" si="0"/>
        <v>355</v>
      </c>
      <c r="M79" s="80" t="str">
        <f t="shared" si="1"/>
        <v>New Nordic</v>
      </c>
    </row>
    <row r="80" spans="1:13" ht="26.1" customHeight="1" x14ac:dyDescent="0.3">
      <c r="A80" s="75" t="str">
        <f>"26724"</f>
        <v>26724</v>
      </c>
      <c r="B80" s="76"/>
      <c r="C80" s="76" t="str">
        <f>"Multi Vegan gummies"</f>
        <v>Multi Vegan gummies</v>
      </c>
      <c r="D80" s="75" t="s">
        <v>651</v>
      </c>
      <c r="E80" s="75">
        <v>6</v>
      </c>
      <c r="F80" s="153">
        <v>59.02</v>
      </c>
      <c r="G80" s="77"/>
      <c r="H80" s="77" t="s">
        <v>48</v>
      </c>
      <c r="I80" s="78">
        <v>0.15</v>
      </c>
      <c r="J80" s="153">
        <v>119</v>
      </c>
      <c r="K80" s="79">
        <f t="shared" si="2"/>
        <v>0.15</v>
      </c>
      <c r="L80" s="76" t="str">
        <f t="shared" si="0"/>
        <v>355</v>
      </c>
      <c r="M80" s="80" t="str">
        <f t="shared" si="1"/>
        <v>New Nordic</v>
      </c>
    </row>
    <row r="81" spans="1:13" ht="26.1" customHeight="1" x14ac:dyDescent="0.3">
      <c r="A81" s="75" t="str">
        <f>"26181"</f>
        <v>26181</v>
      </c>
      <c r="B81" s="76"/>
      <c r="C81" s="76" t="str">
        <f>"Multivitamin"</f>
        <v>Multivitamin</v>
      </c>
      <c r="D81" s="75" t="s">
        <v>466</v>
      </c>
      <c r="E81" s="75">
        <v>6</v>
      </c>
      <c r="F81" s="153">
        <v>147.80000000000001</v>
      </c>
      <c r="G81" s="77"/>
      <c r="H81" s="77" t="s">
        <v>48</v>
      </c>
      <c r="I81" s="78">
        <v>0.15</v>
      </c>
      <c r="J81" s="153">
        <v>298</v>
      </c>
      <c r="K81" s="79">
        <f t="shared" si="2"/>
        <v>0.15</v>
      </c>
      <c r="L81" s="76" t="str">
        <f t="shared" si="0"/>
        <v>355</v>
      </c>
      <c r="M81" s="80" t="str">
        <f t="shared" si="1"/>
        <v>New Nordic</v>
      </c>
    </row>
    <row r="82" spans="1:13" ht="26.1" customHeight="1" x14ac:dyDescent="0.3">
      <c r="A82" s="75" t="str">
        <f>"1770"</f>
        <v>1770</v>
      </c>
      <c r="B82" s="76"/>
      <c r="C82" s="76" t="str">
        <f>"Nail Strong"</f>
        <v>Nail Strong</v>
      </c>
      <c r="D82" s="75" t="s">
        <v>419</v>
      </c>
      <c r="E82" s="75">
        <v>6</v>
      </c>
      <c r="F82" s="153">
        <v>90.77</v>
      </c>
      <c r="G82" s="77"/>
      <c r="H82" s="77" t="s">
        <v>48</v>
      </c>
      <c r="I82" s="78">
        <v>0.15</v>
      </c>
      <c r="J82" s="153">
        <v>183</v>
      </c>
      <c r="K82" s="79">
        <f t="shared" si="2"/>
        <v>0.15</v>
      </c>
      <c r="L82" s="76" t="str">
        <f t="shared" si="0"/>
        <v>355</v>
      </c>
      <c r="M82" s="80" t="str">
        <f t="shared" si="1"/>
        <v>New Nordic</v>
      </c>
    </row>
    <row r="83" spans="1:13" ht="26.1" customHeight="1" x14ac:dyDescent="0.3">
      <c r="A83" s="75" t="str">
        <f>"9298"</f>
        <v>9298</v>
      </c>
      <c r="B83" s="76"/>
      <c r="C83" s="76" t="str">
        <f>"No Stress"</f>
        <v>No Stress</v>
      </c>
      <c r="D83" s="75" t="s">
        <v>422</v>
      </c>
      <c r="E83" s="75">
        <v>6</v>
      </c>
      <c r="F83" s="153">
        <v>109.62</v>
      </c>
      <c r="G83" s="77"/>
      <c r="H83" s="77" t="s">
        <v>48</v>
      </c>
      <c r="I83" s="78">
        <v>0.15</v>
      </c>
      <c r="J83" s="153">
        <v>221</v>
      </c>
      <c r="K83" s="79">
        <f t="shared" si="2"/>
        <v>0.15</v>
      </c>
      <c r="L83" s="76" t="str">
        <f t="shared" si="0"/>
        <v>355</v>
      </c>
      <c r="M83" s="80" t="str">
        <f t="shared" si="1"/>
        <v>New Nordic</v>
      </c>
    </row>
    <row r="84" spans="1:13" ht="26.1" customHeight="1" x14ac:dyDescent="0.3">
      <c r="A84" s="75" t="str">
        <f>"25467"</f>
        <v>25467</v>
      </c>
      <c r="B84" s="76"/>
      <c r="C84" s="76" t="str">
        <f>"Prosta Vital"</f>
        <v>Prosta Vital</v>
      </c>
      <c r="D84" s="75" t="s">
        <v>422</v>
      </c>
      <c r="E84" s="75">
        <v>6</v>
      </c>
      <c r="F84" s="153">
        <v>128.96</v>
      </c>
      <c r="G84" s="77"/>
      <c r="H84" s="77" t="s">
        <v>48</v>
      </c>
      <c r="I84" s="78">
        <v>0.15</v>
      </c>
      <c r="J84" s="153">
        <v>260</v>
      </c>
      <c r="K84" s="79">
        <f t="shared" si="2"/>
        <v>0.15</v>
      </c>
      <c r="L84" s="76" t="str">
        <f t="shared" ref="L84:L105" si="3">"355"</f>
        <v>355</v>
      </c>
      <c r="M84" s="80" t="str">
        <f t="shared" ref="M84:M105" si="4">"New Nordic"</f>
        <v>New Nordic</v>
      </c>
    </row>
    <row r="85" spans="1:13" ht="26.1" customHeight="1" x14ac:dyDescent="0.3">
      <c r="A85" s="75" t="str">
        <f>"9293"</f>
        <v>9293</v>
      </c>
      <c r="B85" s="76"/>
      <c r="C85" s="76" t="str">
        <f>"Raspberry Kick"</f>
        <v>Raspberry Kick</v>
      </c>
      <c r="D85" s="75" t="s">
        <v>422</v>
      </c>
      <c r="E85" s="75">
        <v>6</v>
      </c>
      <c r="F85" s="153">
        <v>127.47</v>
      </c>
      <c r="G85" s="77"/>
      <c r="H85" s="77" t="s">
        <v>48</v>
      </c>
      <c r="I85" s="78">
        <v>0.15</v>
      </c>
      <c r="J85" s="153">
        <v>257</v>
      </c>
      <c r="K85" s="79">
        <f t="shared" ref="K85:K105" si="5">I85</f>
        <v>0.15</v>
      </c>
      <c r="L85" s="76" t="str">
        <f t="shared" si="3"/>
        <v>355</v>
      </c>
      <c r="M85" s="80" t="str">
        <f t="shared" si="4"/>
        <v>New Nordic</v>
      </c>
    </row>
    <row r="86" spans="1:13" ht="26.1" customHeight="1" x14ac:dyDescent="0.3">
      <c r="A86" s="75" t="str">
        <f>"1819"</f>
        <v>1819</v>
      </c>
      <c r="B86" s="76"/>
      <c r="C86" s="76" t="str">
        <f>"Red Oil omega 3 krill olie"</f>
        <v>Red Oil omega 3 krill olie</v>
      </c>
      <c r="D86" s="75" t="s">
        <v>475</v>
      </c>
      <c r="E86" s="75">
        <v>6</v>
      </c>
      <c r="F86" s="153">
        <v>209.81</v>
      </c>
      <c r="G86" s="77"/>
      <c r="H86" s="77" t="s">
        <v>48</v>
      </c>
      <c r="I86" s="78">
        <v>0.15</v>
      </c>
      <c r="J86" s="153">
        <v>423</v>
      </c>
      <c r="K86" s="79">
        <f t="shared" si="5"/>
        <v>0.15</v>
      </c>
      <c r="L86" s="76" t="str">
        <f t="shared" si="3"/>
        <v>355</v>
      </c>
      <c r="M86" s="80" t="str">
        <f t="shared" si="4"/>
        <v>New Nordic</v>
      </c>
    </row>
    <row r="87" spans="1:13" ht="26.1" customHeight="1" x14ac:dyDescent="0.3">
      <c r="A87" s="75" t="str">
        <f>"9134"</f>
        <v>9134</v>
      </c>
      <c r="B87" s="76"/>
      <c r="C87" s="76" t="str">
        <f>"Red Oil omega 3 krill olie"</f>
        <v>Red Oil omega 3 krill olie</v>
      </c>
      <c r="D87" s="75" t="s">
        <v>458</v>
      </c>
      <c r="E87" s="75">
        <v>6</v>
      </c>
      <c r="F87" s="153">
        <v>121.02</v>
      </c>
      <c r="G87" s="77"/>
      <c r="H87" s="77" t="s">
        <v>48</v>
      </c>
      <c r="I87" s="78">
        <v>0.15</v>
      </c>
      <c r="J87" s="153">
        <v>244</v>
      </c>
      <c r="K87" s="79">
        <f t="shared" si="5"/>
        <v>0.15</v>
      </c>
      <c r="L87" s="76" t="str">
        <f t="shared" si="3"/>
        <v>355</v>
      </c>
      <c r="M87" s="80" t="str">
        <f t="shared" si="4"/>
        <v>New Nordic</v>
      </c>
    </row>
    <row r="88" spans="1:13" ht="26.1" customHeight="1" x14ac:dyDescent="0.3">
      <c r="A88" s="75" t="str">
        <f>"14866"</f>
        <v>14866</v>
      </c>
      <c r="B88" s="76"/>
      <c r="C88" s="76" t="str">
        <f>"Rødkløver"</f>
        <v>Rødkløver</v>
      </c>
      <c r="D88" s="75" t="s">
        <v>419</v>
      </c>
      <c r="E88" s="75">
        <v>6</v>
      </c>
      <c r="F88" s="153">
        <v>39.18</v>
      </c>
      <c r="G88" s="77"/>
      <c r="H88" s="77" t="s">
        <v>48</v>
      </c>
      <c r="I88" s="78">
        <v>0.15</v>
      </c>
      <c r="J88" s="153">
        <v>79</v>
      </c>
      <c r="K88" s="79">
        <f t="shared" si="5"/>
        <v>0.15</v>
      </c>
      <c r="L88" s="76" t="str">
        <f t="shared" si="3"/>
        <v>355</v>
      </c>
      <c r="M88" s="80" t="str">
        <f t="shared" si="4"/>
        <v>New Nordic</v>
      </c>
    </row>
    <row r="89" spans="1:13" ht="26.1" customHeight="1" x14ac:dyDescent="0.3">
      <c r="A89" s="75" t="str">
        <f>"9299"</f>
        <v>9299</v>
      </c>
      <c r="B89" s="76"/>
      <c r="C89" s="76" t="str">
        <f>"Seaweed Diet"</f>
        <v>Seaweed Diet</v>
      </c>
      <c r="D89" s="75" t="s">
        <v>418</v>
      </c>
      <c r="E89" s="75">
        <v>6</v>
      </c>
      <c r="F89" s="153">
        <v>153.26</v>
      </c>
      <c r="G89" s="77"/>
      <c r="H89" s="77" t="s">
        <v>48</v>
      </c>
      <c r="I89" s="78">
        <v>0.15</v>
      </c>
      <c r="J89" s="153">
        <v>309</v>
      </c>
      <c r="K89" s="79">
        <f t="shared" si="5"/>
        <v>0.15</v>
      </c>
      <c r="L89" s="76" t="str">
        <f t="shared" si="3"/>
        <v>355</v>
      </c>
      <c r="M89" s="80" t="str">
        <f t="shared" si="4"/>
        <v>New Nordic</v>
      </c>
    </row>
    <row r="90" spans="1:13" ht="26.1" customHeight="1" x14ac:dyDescent="0.3">
      <c r="A90" s="75" t="str">
        <f>"26242"</f>
        <v>26242</v>
      </c>
      <c r="B90" s="76"/>
      <c r="C90" s="76" t="str">
        <f>"Skin Care Beauty Oil Ø"</f>
        <v>Skin Care Beauty Oil Ø</v>
      </c>
      <c r="D90" s="75" t="s">
        <v>357</v>
      </c>
      <c r="E90" s="75">
        <v>6</v>
      </c>
      <c r="F90" s="153">
        <v>109.62</v>
      </c>
      <c r="G90" s="77"/>
      <c r="H90" s="77" t="s">
        <v>48</v>
      </c>
      <c r="I90" s="78">
        <v>0.15</v>
      </c>
      <c r="J90" s="153">
        <v>221</v>
      </c>
      <c r="K90" s="79">
        <f t="shared" si="5"/>
        <v>0.15</v>
      </c>
      <c r="L90" s="76" t="str">
        <f t="shared" si="3"/>
        <v>355</v>
      </c>
      <c r="M90" s="80" t="str">
        <f t="shared" si="4"/>
        <v>New Nordic</v>
      </c>
    </row>
    <row r="91" spans="1:13" ht="26.1" customHeight="1" x14ac:dyDescent="0.3">
      <c r="A91" s="75" t="str">
        <f>"2803"</f>
        <v>2803</v>
      </c>
      <c r="B91" s="76"/>
      <c r="C91" s="76" t="str">
        <f>"Skin Care Cellufit Action"</f>
        <v>Skin Care Cellufit Action</v>
      </c>
      <c r="D91" s="75" t="s">
        <v>422</v>
      </c>
      <c r="E91" s="75">
        <v>6</v>
      </c>
      <c r="F91" s="153">
        <v>130.94</v>
      </c>
      <c r="G91" s="77"/>
      <c r="H91" s="77" t="s">
        <v>48</v>
      </c>
      <c r="I91" s="78">
        <v>0.15</v>
      </c>
      <c r="J91" s="153">
        <v>264</v>
      </c>
      <c r="K91" s="79">
        <f t="shared" si="5"/>
        <v>0.15</v>
      </c>
      <c r="L91" s="76" t="str">
        <f t="shared" si="3"/>
        <v>355</v>
      </c>
      <c r="M91" s="80" t="str">
        <f t="shared" si="4"/>
        <v>New Nordic</v>
      </c>
    </row>
    <row r="92" spans="1:13" ht="26.1" customHeight="1" x14ac:dyDescent="0.3">
      <c r="A92" s="75" t="str">
        <f>"9301"</f>
        <v>9301</v>
      </c>
      <c r="B92" s="76"/>
      <c r="C92" s="76" t="str">
        <f>"Skin care collagen filler"</f>
        <v>Skin care collagen filler</v>
      </c>
      <c r="D92" s="75" t="s">
        <v>481</v>
      </c>
      <c r="E92" s="75">
        <v>6</v>
      </c>
      <c r="F92" s="153">
        <v>410.19</v>
      </c>
      <c r="G92" s="77"/>
      <c r="H92" s="77" t="s">
        <v>48</v>
      </c>
      <c r="I92" s="78">
        <v>0.15</v>
      </c>
      <c r="J92" s="153">
        <v>827</v>
      </c>
      <c r="K92" s="79">
        <f t="shared" si="5"/>
        <v>0.15</v>
      </c>
      <c r="L92" s="76" t="str">
        <f t="shared" si="3"/>
        <v>355</v>
      </c>
      <c r="M92" s="80" t="str">
        <f t="shared" si="4"/>
        <v>New Nordic</v>
      </c>
    </row>
    <row r="93" spans="1:13" ht="26.1" customHeight="1" x14ac:dyDescent="0.3">
      <c r="A93" s="75" t="str">
        <f>"21797"</f>
        <v>21797</v>
      </c>
      <c r="B93" s="76"/>
      <c r="C93" s="76" t="str">
        <f>"Skin care Deep cleanse"</f>
        <v>Skin care Deep cleanse</v>
      </c>
      <c r="D93" s="75" t="s">
        <v>422</v>
      </c>
      <c r="E93" s="75">
        <v>6</v>
      </c>
      <c r="F93" s="153">
        <v>130.94</v>
      </c>
      <c r="G93" s="77"/>
      <c r="H93" s="77" t="s">
        <v>48</v>
      </c>
      <c r="I93" s="78">
        <v>0.15</v>
      </c>
      <c r="J93" s="153">
        <v>264</v>
      </c>
      <c r="K93" s="79">
        <f t="shared" si="5"/>
        <v>0.15</v>
      </c>
      <c r="L93" s="76" t="str">
        <f t="shared" si="3"/>
        <v>355</v>
      </c>
      <c r="M93" s="80" t="str">
        <f t="shared" si="4"/>
        <v>New Nordic</v>
      </c>
    </row>
    <row r="94" spans="1:13" ht="26.1" customHeight="1" x14ac:dyDescent="0.3">
      <c r="A94" s="75" t="str">
        <f>"21445"</f>
        <v>21445</v>
      </c>
      <c r="B94" s="76"/>
      <c r="C94" s="76" t="str">
        <f>"Skin care Dry skin"</f>
        <v>Skin care Dry skin</v>
      </c>
      <c r="D94" s="75" t="s">
        <v>419</v>
      </c>
      <c r="E94" s="75">
        <v>6</v>
      </c>
      <c r="F94" s="153">
        <v>129.06</v>
      </c>
      <c r="G94" s="77"/>
      <c r="H94" s="77" t="s">
        <v>48</v>
      </c>
      <c r="I94" s="78">
        <v>0.15</v>
      </c>
      <c r="J94" s="153">
        <v>260</v>
      </c>
      <c r="K94" s="79">
        <f t="shared" si="5"/>
        <v>0.15</v>
      </c>
      <c r="L94" s="76" t="str">
        <f t="shared" si="3"/>
        <v>355</v>
      </c>
      <c r="M94" s="80" t="str">
        <f t="shared" si="4"/>
        <v>New Nordic</v>
      </c>
    </row>
    <row r="95" spans="1:13" ht="26.1" customHeight="1" x14ac:dyDescent="0.3">
      <c r="A95" s="75" t="str">
        <f>"23899"</f>
        <v>23899</v>
      </c>
      <c r="B95" s="76"/>
      <c r="C95" s="76" t="str">
        <f>"Skin care hyaluron shot"</f>
        <v>Skin care hyaluron shot</v>
      </c>
      <c r="D95" s="75" t="s">
        <v>643</v>
      </c>
      <c r="E95" s="75">
        <v>6</v>
      </c>
      <c r="F95" s="153">
        <v>80.349999999999994</v>
      </c>
      <c r="G95" s="77"/>
      <c r="H95" s="77" t="s">
        <v>48</v>
      </c>
      <c r="I95" s="78">
        <v>0.15</v>
      </c>
      <c r="J95" s="153">
        <v>162</v>
      </c>
      <c r="K95" s="79">
        <f t="shared" si="5"/>
        <v>0.15</v>
      </c>
      <c r="L95" s="76" t="str">
        <f t="shared" si="3"/>
        <v>355</v>
      </c>
      <c r="M95" s="80" t="str">
        <f t="shared" si="4"/>
        <v>New Nordic</v>
      </c>
    </row>
    <row r="96" spans="1:13" ht="26.1" customHeight="1" x14ac:dyDescent="0.3">
      <c r="A96" s="75" t="str">
        <f>"1821"</f>
        <v>1821</v>
      </c>
      <c r="B96" s="76"/>
      <c r="C96" s="76" t="str">
        <f>"Skin Care Perfect tan"</f>
        <v>Skin Care Perfect tan</v>
      </c>
      <c r="D96" s="75" t="s">
        <v>477</v>
      </c>
      <c r="E96" s="75">
        <v>6</v>
      </c>
      <c r="F96" s="153">
        <v>263.87</v>
      </c>
      <c r="G96" s="77"/>
      <c r="H96" s="77" t="s">
        <v>48</v>
      </c>
      <c r="I96" s="78">
        <v>0.15</v>
      </c>
      <c r="J96" s="153">
        <v>532</v>
      </c>
      <c r="K96" s="79">
        <f t="shared" si="5"/>
        <v>0.15</v>
      </c>
      <c r="L96" s="76" t="str">
        <f t="shared" si="3"/>
        <v>355</v>
      </c>
      <c r="M96" s="80" t="str">
        <f t="shared" si="4"/>
        <v>New Nordic</v>
      </c>
    </row>
    <row r="97" spans="1:13" ht="26.1" customHeight="1" x14ac:dyDescent="0.3">
      <c r="A97" s="75" t="str">
        <f>"2807"</f>
        <v>2807</v>
      </c>
      <c r="B97" s="76"/>
      <c r="C97" s="76" t="str">
        <f>"Skin Care Pigment Clear"</f>
        <v>Skin Care Pigment Clear</v>
      </c>
      <c r="D97" s="75" t="s">
        <v>422</v>
      </c>
      <c r="E97" s="75">
        <v>6</v>
      </c>
      <c r="F97" s="153">
        <v>130.94</v>
      </c>
      <c r="G97" s="77"/>
      <c r="H97" s="77" t="s">
        <v>48</v>
      </c>
      <c r="I97" s="78">
        <v>0.15</v>
      </c>
      <c r="J97" s="153">
        <v>264</v>
      </c>
      <c r="K97" s="79">
        <f t="shared" si="5"/>
        <v>0.15</v>
      </c>
      <c r="L97" s="76" t="str">
        <f t="shared" si="3"/>
        <v>355</v>
      </c>
      <c r="M97" s="80" t="str">
        <f t="shared" si="4"/>
        <v>New Nordic</v>
      </c>
    </row>
    <row r="98" spans="1:13" ht="26.1" customHeight="1" x14ac:dyDescent="0.3">
      <c r="A98" s="75" t="str">
        <f>"25377"</f>
        <v>25377</v>
      </c>
      <c r="B98" s="76"/>
      <c r="C98" s="76" t="str">
        <f>"Skin Care Pigment Clear"</f>
        <v>Skin Care Pigment Clear</v>
      </c>
      <c r="D98" s="75" t="s">
        <v>477</v>
      </c>
      <c r="E98" s="75">
        <v>6</v>
      </c>
      <c r="F98" s="153">
        <v>302.06</v>
      </c>
      <c r="G98" s="77"/>
      <c r="H98" s="77" t="s">
        <v>48</v>
      </c>
      <c r="I98" s="78">
        <v>0.15</v>
      </c>
      <c r="J98" s="153">
        <v>609</v>
      </c>
      <c r="K98" s="79">
        <f t="shared" si="5"/>
        <v>0.15</v>
      </c>
      <c r="L98" s="76" t="str">
        <f t="shared" si="3"/>
        <v>355</v>
      </c>
      <c r="M98" s="80" t="str">
        <f t="shared" si="4"/>
        <v>New Nordic</v>
      </c>
    </row>
    <row r="99" spans="1:13" ht="26.1" customHeight="1" x14ac:dyDescent="0.3">
      <c r="A99" s="75" t="str">
        <f>"1772"</f>
        <v>1772</v>
      </c>
      <c r="B99" s="76"/>
      <c r="C99" s="76" t="str">
        <f>"Skin Care Collagen Filler "</f>
        <v>Skin Care Collagen Filler </v>
      </c>
      <c r="D99" s="75" t="s">
        <v>422</v>
      </c>
      <c r="E99" s="75">
        <v>6</v>
      </c>
      <c r="F99" s="153">
        <v>109.62</v>
      </c>
      <c r="G99" s="77"/>
      <c r="H99" s="77" t="s">
        <v>48</v>
      </c>
      <c r="I99" s="78">
        <v>0.15</v>
      </c>
      <c r="J99" s="153">
        <v>221</v>
      </c>
      <c r="K99" s="79">
        <f t="shared" si="5"/>
        <v>0.15</v>
      </c>
      <c r="L99" s="76" t="str">
        <f t="shared" si="3"/>
        <v>355</v>
      </c>
      <c r="M99" s="80" t="str">
        <f t="shared" si="4"/>
        <v>New Nordic</v>
      </c>
    </row>
    <row r="100" spans="1:13" ht="26.1" customHeight="1" x14ac:dyDescent="0.3">
      <c r="A100" s="75" t="str">
        <f>"21349"</f>
        <v>21349</v>
      </c>
      <c r="B100" s="76"/>
      <c r="C100" s="76" t="str">
        <f>"Skin Care Collagen Filler "</f>
        <v>Skin Care Collagen Filler </v>
      </c>
      <c r="D100" s="75" t="s">
        <v>477</v>
      </c>
      <c r="E100" s="75">
        <v>6</v>
      </c>
      <c r="F100" s="153">
        <v>280.24</v>
      </c>
      <c r="G100" s="77"/>
      <c r="H100" s="77" t="s">
        <v>48</v>
      </c>
      <c r="I100" s="78">
        <v>0.15</v>
      </c>
      <c r="J100" s="153">
        <v>565</v>
      </c>
      <c r="K100" s="79">
        <f t="shared" si="5"/>
        <v>0.15</v>
      </c>
      <c r="L100" s="76" t="str">
        <f t="shared" si="3"/>
        <v>355</v>
      </c>
      <c r="M100" s="80" t="str">
        <f t="shared" si="4"/>
        <v>New Nordic</v>
      </c>
    </row>
    <row r="101" spans="1:13" ht="26.1" customHeight="1" x14ac:dyDescent="0.3">
      <c r="A101" s="75" t="str">
        <f>"1782"</f>
        <v>1782</v>
      </c>
      <c r="B101" s="76"/>
      <c r="C101" s="76" t="str">
        <f>"Skin Care Perfect tan"</f>
        <v>Skin Care Perfect tan</v>
      </c>
      <c r="D101" s="75" t="s">
        <v>422</v>
      </c>
      <c r="E101" s="75">
        <v>6</v>
      </c>
      <c r="F101" s="153">
        <v>105.15</v>
      </c>
      <c r="G101" s="77"/>
      <c r="H101" s="77" t="s">
        <v>48</v>
      </c>
      <c r="I101" s="78">
        <v>0.15</v>
      </c>
      <c r="J101" s="153">
        <v>212</v>
      </c>
      <c r="K101" s="79">
        <f t="shared" si="5"/>
        <v>0.15</v>
      </c>
      <c r="L101" s="76" t="str">
        <f t="shared" si="3"/>
        <v>355</v>
      </c>
      <c r="M101" s="80" t="str">
        <f t="shared" si="4"/>
        <v>New Nordic</v>
      </c>
    </row>
    <row r="102" spans="1:13" ht="26.1" customHeight="1" x14ac:dyDescent="0.3">
      <c r="A102" s="75" t="str">
        <f>"9099"</f>
        <v>9099</v>
      </c>
      <c r="B102" s="76"/>
      <c r="C102" s="76" t="str">
        <f>"Tranebærpillen"</f>
        <v>Tranebærpillen</v>
      </c>
      <c r="D102" s="75" t="s">
        <v>419</v>
      </c>
      <c r="E102" s="75">
        <v>6</v>
      </c>
      <c r="F102" s="153">
        <v>37.200000000000003</v>
      </c>
      <c r="G102" s="77"/>
      <c r="H102" s="77" t="s">
        <v>48</v>
      </c>
      <c r="I102" s="78">
        <v>0.15</v>
      </c>
      <c r="J102" s="153">
        <v>75</v>
      </c>
      <c r="K102" s="79">
        <f t="shared" si="5"/>
        <v>0.15</v>
      </c>
      <c r="L102" s="76" t="str">
        <f t="shared" si="3"/>
        <v>355</v>
      </c>
      <c r="M102" s="80" t="str">
        <f t="shared" si="4"/>
        <v>New Nordic</v>
      </c>
    </row>
    <row r="103" spans="1:13" ht="26.1" customHeight="1" x14ac:dyDescent="0.3">
      <c r="A103" s="75" t="str">
        <f>"1781"</f>
        <v>1781</v>
      </c>
      <c r="B103" s="76"/>
      <c r="C103" s="76" t="str">
        <f>"Vita Ear"</f>
        <v>Vita Ear</v>
      </c>
      <c r="D103" s="75" t="s">
        <v>419</v>
      </c>
      <c r="E103" s="75">
        <v>6</v>
      </c>
      <c r="F103" s="153">
        <v>109.62</v>
      </c>
      <c r="G103" s="77"/>
      <c r="H103" s="77" t="s">
        <v>48</v>
      </c>
      <c r="I103" s="78">
        <v>0.15</v>
      </c>
      <c r="J103" s="153">
        <v>221</v>
      </c>
      <c r="K103" s="79">
        <f t="shared" si="5"/>
        <v>0.15</v>
      </c>
      <c r="L103" s="76" t="str">
        <f t="shared" si="3"/>
        <v>355</v>
      </c>
      <c r="M103" s="80" t="str">
        <f t="shared" si="4"/>
        <v>New Nordic</v>
      </c>
    </row>
    <row r="104" spans="1:13" ht="26.1" customHeight="1" x14ac:dyDescent="0.3">
      <c r="A104" s="75" t="str">
        <f>"23475"</f>
        <v>23475</v>
      </c>
      <c r="B104" s="76"/>
      <c r="C104" s="76" t="str">
        <f>"Wild Biotic"</f>
        <v>Wild Biotic</v>
      </c>
      <c r="D104" s="75" t="s">
        <v>458</v>
      </c>
      <c r="E104" s="75">
        <v>6</v>
      </c>
      <c r="F104" s="153">
        <v>146.32</v>
      </c>
      <c r="G104" s="77"/>
      <c r="H104" s="77" t="s">
        <v>48</v>
      </c>
      <c r="I104" s="78">
        <v>0.15</v>
      </c>
      <c r="J104" s="153">
        <v>295</v>
      </c>
      <c r="K104" s="79">
        <f t="shared" si="5"/>
        <v>0.15</v>
      </c>
      <c r="L104" s="76" t="str">
        <f t="shared" si="3"/>
        <v>355</v>
      </c>
      <c r="M104" s="80" t="str">
        <f t="shared" si="4"/>
        <v>New Nordic</v>
      </c>
    </row>
    <row r="105" spans="1:13" ht="26.1" customHeight="1" x14ac:dyDescent="0.3">
      <c r="A105" s="75" t="str">
        <f>"4336"</f>
        <v>4336</v>
      </c>
      <c r="B105" s="76"/>
      <c r="C105" s="76" t="str">
        <f>"Æbleciderpillen"</f>
        <v>Æbleciderpillen</v>
      </c>
      <c r="D105" s="75" t="s">
        <v>419</v>
      </c>
      <c r="E105" s="75">
        <v>6</v>
      </c>
      <c r="F105" s="153">
        <v>39.18</v>
      </c>
      <c r="G105" s="77"/>
      <c r="H105" s="77" t="s">
        <v>48</v>
      </c>
      <c r="I105" s="78">
        <v>0.15</v>
      </c>
      <c r="J105" s="153">
        <v>79</v>
      </c>
      <c r="K105" s="79">
        <f t="shared" si="5"/>
        <v>0.15</v>
      </c>
      <c r="L105" s="76" t="str">
        <f t="shared" si="3"/>
        <v>355</v>
      </c>
      <c r="M105" s="80" t="str">
        <f t="shared" si="4"/>
        <v>New Nordic</v>
      </c>
    </row>
  </sheetData>
  <pageMargins left="0.59055118110236204" right="0.29527559055118102" top="0.74803149606299202" bottom="0.74803149606299202" header="0.31496062992126" footer="0.31496062992126"/>
  <pageSetup paperSize="9" scale="68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89" max="12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>
    <pageSetUpPr fitToPage="1"/>
  </sheetPr>
  <dimension ref="A1:M60"/>
  <sheetViews>
    <sheetView view="pageBreakPreview" topLeftCell="A31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244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"9653"</f>
        <v>9653</v>
      </c>
      <c r="B20" s="76"/>
      <c r="C20" s="76" t="str">
        <f>"Caviar Tonic &amp; Face Cleanser"</f>
        <v>Caviar Tonic &amp; Face Cleanser</v>
      </c>
      <c r="D20" s="75" t="s">
        <v>355</v>
      </c>
      <c r="E20" s="75">
        <v>6</v>
      </c>
      <c r="F20" s="153">
        <v>45.5</v>
      </c>
      <c r="G20" s="77"/>
      <c r="H20" s="77" t="s">
        <v>48</v>
      </c>
      <c r="I20" s="78">
        <v>0.2</v>
      </c>
      <c r="J20" s="153">
        <v>95</v>
      </c>
      <c r="K20" s="79">
        <f>I20</f>
        <v>0.2</v>
      </c>
      <c r="L20" s="76" t="str">
        <f t="shared" ref="L20:L29" si="0">"102"</f>
        <v>102</v>
      </c>
      <c r="M20" s="80" t="str">
        <f t="shared" ref="M20:M29" si="1">"Naturfarm Caviar"</f>
        <v>Naturfarm Caviar</v>
      </c>
    </row>
    <row r="21" spans="1:13" ht="26.1" customHeight="1" x14ac:dyDescent="0.3">
      <c r="A21" s="75" t="str">
        <f>"9647"</f>
        <v>9647</v>
      </c>
      <c r="B21" s="76"/>
      <c r="C21" s="76" t="str">
        <f>"Caviar AA Body Lotion"</f>
        <v>Caviar AA Body Lotion</v>
      </c>
      <c r="D21" s="75" t="s">
        <v>355</v>
      </c>
      <c r="E21" s="75">
        <v>6</v>
      </c>
      <c r="F21" s="153">
        <v>69.5</v>
      </c>
      <c r="G21" s="77"/>
      <c r="H21" s="77" t="s">
        <v>48</v>
      </c>
      <c r="I21" s="78">
        <v>0.2</v>
      </c>
      <c r="J21" s="153">
        <v>145</v>
      </c>
      <c r="K21" s="79">
        <f t="shared" ref="K21:K52" si="2">I21</f>
        <v>0.2</v>
      </c>
      <c r="L21" s="76" t="str">
        <f t="shared" si="0"/>
        <v>102</v>
      </c>
      <c r="M21" s="80" t="str">
        <f t="shared" si="1"/>
        <v>Naturfarm Caviar</v>
      </c>
    </row>
    <row r="22" spans="1:13" ht="26.1" customHeight="1" x14ac:dyDescent="0.3">
      <c r="A22" s="75" t="str">
        <f>"9641"</f>
        <v>9641</v>
      </c>
      <c r="B22" s="76"/>
      <c r="C22" s="76" t="str">
        <f>"Caviar AA Day Cream"</f>
        <v>Caviar AA Day Cream</v>
      </c>
      <c r="D22" s="75" t="s">
        <v>352</v>
      </c>
      <c r="E22" s="75">
        <v>6</v>
      </c>
      <c r="F22" s="153">
        <v>117.5</v>
      </c>
      <c r="G22" s="77"/>
      <c r="H22" s="77" t="s">
        <v>48</v>
      </c>
      <c r="I22" s="78">
        <v>0.2</v>
      </c>
      <c r="J22" s="153">
        <v>245</v>
      </c>
      <c r="K22" s="79">
        <f t="shared" si="2"/>
        <v>0.2</v>
      </c>
      <c r="L22" s="76" t="str">
        <f t="shared" si="0"/>
        <v>102</v>
      </c>
      <c r="M22" s="80" t="str">
        <f t="shared" si="1"/>
        <v>Naturfarm Caviar</v>
      </c>
    </row>
    <row r="23" spans="1:13" ht="26.1" customHeight="1" x14ac:dyDescent="0.3">
      <c r="A23" s="131" t="str">
        <f>"9648"</f>
        <v>9648</v>
      </c>
      <c r="B23" s="132"/>
      <c r="C23" s="132" t="str">
        <f>"Caviar AA Hand Serum"</f>
        <v>Caviar AA Hand Serum</v>
      </c>
      <c r="D23" s="131" t="s">
        <v>352</v>
      </c>
      <c r="E23" s="131">
        <v>6</v>
      </c>
      <c r="F23" s="186">
        <v>45.5</v>
      </c>
      <c r="G23" s="118"/>
      <c r="H23" s="118" t="s">
        <v>48</v>
      </c>
      <c r="I23" s="133">
        <v>0.2</v>
      </c>
      <c r="J23" s="186">
        <v>95</v>
      </c>
      <c r="K23" s="134">
        <f t="shared" si="2"/>
        <v>0.2</v>
      </c>
      <c r="L23" s="132" t="str">
        <f t="shared" si="0"/>
        <v>102</v>
      </c>
      <c r="M23" s="135" t="str">
        <f t="shared" si="1"/>
        <v>Naturfarm Caviar</v>
      </c>
    </row>
    <row r="24" spans="1:13" ht="26.1" customHeight="1" x14ac:dyDescent="0.3">
      <c r="A24" s="75" t="str">
        <f>"9640"</f>
        <v>9640</v>
      </c>
      <c r="B24" s="76"/>
      <c r="C24" s="76" t="str">
        <f>"Caviar AA Night Cream"</f>
        <v>Caviar AA Night Cream</v>
      </c>
      <c r="D24" s="75" t="s">
        <v>352</v>
      </c>
      <c r="E24" s="75">
        <v>6</v>
      </c>
      <c r="F24" s="153">
        <v>117.5</v>
      </c>
      <c r="G24" s="77"/>
      <c r="H24" s="77" t="s">
        <v>48</v>
      </c>
      <c r="I24" s="78">
        <v>0.2</v>
      </c>
      <c r="J24" s="153">
        <v>245</v>
      </c>
      <c r="K24" s="79">
        <f t="shared" si="2"/>
        <v>0.2</v>
      </c>
      <c r="L24" s="76" t="str">
        <f t="shared" si="0"/>
        <v>102</v>
      </c>
      <c r="M24" s="80" t="str">
        <f t="shared" si="1"/>
        <v>Naturfarm Caviar</v>
      </c>
    </row>
    <row r="25" spans="1:13" ht="26.1" customHeight="1" x14ac:dyDescent="0.3">
      <c r="A25" s="75" t="str">
        <f>"9651"</f>
        <v>9651</v>
      </c>
      <c r="B25" s="76"/>
      <c r="C25" s="76" t="str">
        <f>"Caviar anti-age face serum"</f>
        <v>Caviar anti-age face serum</v>
      </c>
      <c r="D25" s="75" t="s">
        <v>354</v>
      </c>
      <c r="E25" s="75">
        <v>12</v>
      </c>
      <c r="F25" s="153">
        <v>93.5</v>
      </c>
      <c r="G25" s="77"/>
      <c r="H25" s="77" t="s">
        <v>48</v>
      </c>
      <c r="I25" s="78">
        <v>0.2</v>
      </c>
      <c r="J25" s="153">
        <v>195</v>
      </c>
      <c r="K25" s="79">
        <f t="shared" si="2"/>
        <v>0.2</v>
      </c>
      <c r="L25" s="76" t="str">
        <f t="shared" si="0"/>
        <v>102</v>
      </c>
      <c r="M25" s="80" t="str">
        <f t="shared" si="1"/>
        <v>Naturfarm Caviar</v>
      </c>
    </row>
    <row r="26" spans="1:13" ht="26.1" customHeight="1" x14ac:dyDescent="0.3">
      <c r="A26" s="75" t="str">
        <f>"9639"</f>
        <v>9639</v>
      </c>
      <c r="B26" s="76"/>
      <c r="C26" s="76" t="str">
        <f>"Caviar anti-age eye serum "</f>
        <v>Caviar anti-age eye serum </v>
      </c>
      <c r="D26" s="75" t="s">
        <v>397</v>
      </c>
      <c r="E26" s="75">
        <v>12</v>
      </c>
      <c r="F26" s="153">
        <v>84</v>
      </c>
      <c r="G26" s="77"/>
      <c r="H26" s="77" t="s">
        <v>48</v>
      </c>
      <c r="I26" s="78">
        <v>0.2</v>
      </c>
      <c r="J26" s="153">
        <v>175</v>
      </c>
      <c r="K26" s="79">
        <f t="shared" si="2"/>
        <v>0.2</v>
      </c>
      <c r="L26" s="76" t="str">
        <f t="shared" si="0"/>
        <v>102</v>
      </c>
      <c r="M26" s="80" t="str">
        <f t="shared" si="1"/>
        <v>Naturfarm Caviar</v>
      </c>
    </row>
    <row r="27" spans="1:13" ht="26.1" customHeight="1" x14ac:dyDescent="0.3">
      <c r="A27" s="75" t="str">
        <f>"9650"</f>
        <v>9650</v>
      </c>
      <c r="B27" s="76"/>
      <c r="C27" s="76" t="str">
        <f>"Caviar Pigment Correct. "</f>
        <v>Caviar Pigment Correct. </v>
      </c>
      <c r="D27" s="75" t="s">
        <v>354</v>
      </c>
      <c r="E27" s="75">
        <v>12</v>
      </c>
      <c r="F27" s="153">
        <v>60</v>
      </c>
      <c r="G27" s="77"/>
      <c r="H27" s="77" t="s">
        <v>48</v>
      </c>
      <c r="I27" s="78">
        <v>0.2</v>
      </c>
      <c r="J27" s="153">
        <v>125</v>
      </c>
      <c r="K27" s="79">
        <f t="shared" si="2"/>
        <v>0.2</v>
      </c>
      <c r="L27" s="76" t="str">
        <f t="shared" si="0"/>
        <v>102</v>
      </c>
      <c r="M27" s="80" t="str">
        <f t="shared" si="1"/>
        <v>Naturfarm Caviar</v>
      </c>
    </row>
    <row r="28" spans="1:13" ht="26.1" customHeight="1" x14ac:dyDescent="0.3">
      <c r="A28" s="75" t="str">
        <f>"9646"</f>
        <v>9646</v>
      </c>
      <c r="B28" s="76"/>
      <c r="C28" s="76" t="str">
        <f>"Caviar Soft Shampoo"</f>
        <v>Caviar Soft Shampoo</v>
      </c>
      <c r="D28" s="75" t="s">
        <v>355</v>
      </c>
      <c r="E28" s="75">
        <v>6</v>
      </c>
      <c r="F28" s="153">
        <v>50</v>
      </c>
      <c r="G28" s="77"/>
      <c r="H28" s="77" t="s">
        <v>48</v>
      </c>
      <c r="I28" s="78">
        <v>0.2</v>
      </c>
      <c r="J28" s="153">
        <v>105</v>
      </c>
      <c r="K28" s="79">
        <f t="shared" si="2"/>
        <v>0.2</v>
      </c>
      <c r="L28" s="76" t="str">
        <f t="shared" si="0"/>
        <v>102</v>
      </c>
      <c r="M28" s="80" t="str">
        <f t="shared" si="1"/>
        <v>Naturfarm Caviar</v>
      </c>
    </row>
    <row r="29" spans="1:13" ht="26.1" customHeight="1" x14ac:dyDescent="0.3">
      <c r="A29" s="75" t="str">
        <f>"9644"</f>
        <v>9644</v>
      </c>
      <c r="B29" s="76"/>
      <c r="C29" s="76" t="str">
        <f>"Caviar AA Cellulitis Cream "</f>
        <v>Caviar AA Cellulitis Cream </v>
      </c>
      <c r="D29" s="75" t="s">
        <v>355</v>
      </c>
      <c r="E29" s="75">
        <v>6</v>
      </c>
      <c r="F29" s="153">
        <v>79</v>
      </c>
      <c r="G29" s="77"/>
      <c r="H29" s="77" t="s">
        <v>48</v>
      </c>
      <c r="I29" s="78">
        <v>0.2</v>
      </c>
      <c r="J29" s="153">
        <v>165</v>
      </c>
      <c r="K29" s="79">
        <f t="shared" si="2"/>
        <v>0.2</v>
      </c>
      <c r="L29" s="76" t="str">
        <f t="shared" si="0"/>
        <v>102</v>
      </c>
      <c r="M29" s="80" t="str">
        <f t="shared" si="1"/>
        <v>Naturfarm Caviar</v>
      </c>
    </row>
    <row r="30" spans="1:13" ht="26.1" customHeight="1" x14ac:dyDescent="0.3">
      <c r="A30" s="174"/>
      <c r="B30" s="88"/>
      <c r="C30" s="88"/>
      <c r="D30" s="87"/>
      <c r="E30" s="87"/>
      <c r="F30" s="172"/>
      <c r="G30" s="89"/>
      <c r="H30" s="89"/>
      <c r="I30" s="90"/>
      <c r="J30" s="172"/>
      <c r="K30" s="91"/>
      <c r="L30" s="88"/>
      <c r="M30" s="92"/>
    </row>
    <row r="31" spans="1:13" ht="26.1" customHeight="1" x14ac:dyDescent="0.3">
      <c r="A31" s="93" t="str">
        <f>"9643"</f>
        <v>9643</v>
      </c>
      <c r="B31" s="94"/>
      <c r="C31" s="94" t="str">
        <f>"Olinol no 301 Shampoo m. skæl"</f>
        <v>Olinol no 301 Shampoo m. skæl</v>
      </c>
      <c r="D31" s="93" t="s">
        <v>355</v>
      </c>
      <c r="E31" s="93">
        <v>6</v>
      </c>
      <c r="F31" s="173">
        <v>69.5</v>
      </c>
      <c r="G31" s="95"/>
      <c r="H31" s="95" t="s">
        <v>48</v>
      </c>
      <c r="I31" s="96">
        <v>0.2</v>
      </c>
      <c r="J31" s="173">
        <v>145</v>
      </c>
      <c r="K31" s="97">
        <f t="shared" si="2"/>
        <v>0.2</v>
      </c>
      <c r="L31" s="94" t="str">
        <f>"366"</f>
        <v>366</v>
      </c>
      <c r="M31" s="98" t="str">
        <f>"Olinol"</f>
        <v>Olinol</v>
      </c>
    </row>
    <row r="32" spans="1:13" ht="26.1" customHeight="1" x14ac:dyDescent="0.3">
      <c r="A32" s="81" t="str">
        <f>"9645"</f>
        <v>9645</v>
      </c>
      <c r="B32" s="82"/>
      <c r="C32" s="82" t="str">
        <f>"Olinol No 302 serum"</f>
        <v>Olinol No 302 serum</v>
      </c>
      <c r="D32" s="81" t="s">
        <v>352</v>
      </c>
      <c r="E32" s="81">
        <v>6</v>
      </c>
      <c r="F32" s="171">
        <v>132</v>
      </c>
      <c r="G32" s="83"/>
      <c r="H32" s="83" t="s">
        <v>48</v>
      </c>
      <c r="I32" s="84">
        <v>0.2</v>
      </c>
      <c r="J32" s="171">
        <v>275</v>
      </c>
      <c r="K32" s="85">
        <f t="shared" si="2"/>
        <v>0.2</v>
      </c>
      <c r="L32" s="82" t="str">
        <f>"366"</f>
        <v>366</v>
      </c>
      <c r="M32" s="86" t="str">
        <f>"Olinol"</f>
        <v>Olinol</v>
      </c>
    </row>
    <row r="33" spans="1:13" ht="26.1" customHeight="1" x14ac:dyDescent="0.3">
      <c r="A33" s="174"/>
      <c r="B33" s="88"/>
      <c r="C33" s="88"/>
      <c r="D33" s="87"/>
      <c r="E33" s="87"/>
      <c r="F33" s="172"/>
      <c r="G33" s="89"/>
      <c r="H33" s="89"/>
      <c r="I33" s="90"/>
      <c r="J33" s="172"/>
      <c r="K33" s="91"/>
      <c r="L33" s="88"/>
      <c r="M33" s="92"/>
    </row>
    <row r="34" spans="1:13" ht="26.1" customHeight="1" x14ac:dyDescent="0.3">
      <c r="A34" s="93" t="str">
        <f>"9660"</f>
        <v>9660</v>
      </c>
      <c r="B34" s="94"/>
      <c r="C34" s="94" t="str">
        <f>"Amber Bath &amp; Shower gel"</f>
        <v>Amber Bath &amp; Shower gel</v>
      </c>
      <c r="D34" s="93" t="s">
        <v>355</v>
      </c>
      <c r="E34" s="93">
        <v>6</v>
      </c>
      <c r="F34" s="173">
        <v>45.5</v>
      </c>
      <c r="G34" s="95"/>
      <c r="H34" s="95" t="s">
        <v>48</v>
      </c>
      <c r="I34" s="96">
        <v>0.2</v>
      </c>
      <c r="J34" s="173">
        <v>95</v>
      </c>
      <c r="K34" s="97">
        <f t="shared" si="2"/>
        <v>0.2</v>
      </c>
      <c r="L34" s="94" t="str">
        <f>"407"</f>
        <v>407</v>
      </c>
      <c r="M34" s="98" t="str">
        <f t="shared" ref="M34:M43" si="3">"RAV"</f>
        <v>RAV</v>
      </c>
    </row>
    <row r="35" spans="1:13" ht="26.1" customHeight="1" x14ac:dyDescent="0.3">
      <c r="A35" s="75" t="str">
        <f>"9670"</f>
        <v>9670</v>
      </c>
      <c r="B35" s="76"/>
      <c r="C35" s="76" t="str">
        <f>"Amber cleansing bar"</f>
        <v>Amber cleansing bar</v>
      </c>
      <c r="D35" s="75" t="s">
        <v>484</v>
      </c>
      <c r="E35" s="75">
        <v>1</v>
      </c>
      <c r="F35" s="153">
        <v>19</v>
      </c>
      <c r="G35" s="77"/>
      <c r="H35" s="77" t="s">
        <v>48</v>
      </c>
      <c r="I35" s="78">
        <v>0.2</v>
      </c>
      <c r="J35" s="153">
        <v>39</v>
      </c>
      <c r="K35" s="79">
        <f t="shared" si="2"/>
        <v>0.2</v>
      </c>
      <c r="L35" s="76" t="str">
        <f>"407"</f>
        <v>407</v>
      </c>
      <c r="M35" s="80" t="str">
        <f t="shared" si="3"/>
        <v>RAV</v>
      </c>
    </row>
    <row r="36" spans="1:13" ht="26.1" customHeight="1" x14ac:dyDescent="0.3">
      <c r="A36" s="75" t="str">
        <f>"9663"</f>
        <v>9663</v>
      </c>
      <c r="B36" s="76"/>
      <c r="C36" s="76" t="str">
        <f>"Amber Day &amp; Night Face Cream"</f>
        <v>Amber Day &amp; Night Face Cream</v>
      </c>
      <c r="D36" s="75" t="s">
        <v>352</v>
      </c>
      <c r="E36" s="75">
        <v>6</v>
      </c>
      <c r="F36" s="153">
        <v>69.5</v>
      </c>
      <c r="G36" s="77"/>
      <c r="H36" s="77" t="s">
        <v>48</v>
      </c>
      <c r="I36" s="78">
        <v>0.2</v>
      </c>
      <c r="J36" s="153">
        <v>145</v>
      </c>
      <c r="K36" s="79">
        <f t="shared" si="2"/>
        <v>0.2</v>
      </c>
      <c r="L36" s="76" t="str">
        <f>"407"</f>
        <v>407</v>
      </c>
      <c r="M36" s="80" t="str">
        <f t="shared" si="3"/>
        <v>RAV</v>
      </c>
    </row>
    <row r="37" spans="1:13" ht="26.1" customHeight="1" x14ac:dyDescent="0.3">
      <c r="A37" s="75" t="str">
        <f>"9662"</f>
        <v>9662</v>
      </c>
      <c r="B37" s="76"/>
      <c r="C37" s="76" t="str">
        <f>"Amber Face &amp; Body Scrub"</f>
        <v>Amber Face &amp; Body Scrub</v>
      </c>
      <c r="D37" s="75" t="s">
        <v>357</v>
      </c>
      <c r="E37" s="75">
        <v>6</v>
      </c>
      <c r="F37" s="153">
        <v>64.5</v>
      </c>
      <c r="G37" s="77"/>
      <c r="H37" s="77" t="s">
        <v>48</v>
      </c>
      <c r="I37" s="78">
        <v>0.2</v>
      </c>
      <c r="J37" s="153">
        <v>135</v>
      </c>
      <c r="K37" s="79">
        <f t="shared" si="2"/>
        <v>0.2</v>
      </c>
      <c r="L37" s="76" t="str">
        <f>"407"</f>
        <v>407</v>
      </c>
      <c r="M37" s="80" t="str">
        <f t="shared" si="3"/>
        <v>RAV</v>
      </c>
    </row>
    <row r="38" spans="1:13" ht="26.1" customHeight="1" x14ac:dyDescent="0.3">
      <c r="A38" s="75" t="str">
        <f>"9661"</f>
        <v>9661</v>
      </c>
      <c r="B38" s="76"/>
      <c r="C38" s="76" t="str">
        <f>"Amber Soft Shampoo"</f>
        <v>Amber Soft Shampoo</v>
      </c>
      <c r="D38" s="75" t="s">
        <v>355</v>
      </c>
      <c r="E38" s="75">
        <v>6</v>
      </c>
      <c r="F38" s="153">
        <v>45.5</v>
      </c>
      <c r="G38" s="77"/>
      <c r="H38" s="77" t="s">
        <v>48</v>
      </c>
      <c r="I38" s="78">
        <v>0.2</v>
      </c>
      <c r="J38" s="153">
        <v>95</v>
      </c>
      <c r="K38" s="79">
        <f t="shared" si="2"/>
        <v>0.2</v>
      </c>
      <c r="L38" s="82" t="str">
        <f>"407"</f>
        <v>407</v>
      </c>
      <c r="M38" s="86" t="str">
        <f t="shared" si="3"/>
        <v>RAV</v>
      </c>
    </row>
    <row r="39" spans="1:13" ht="26.1" customHeight="1" x14ac:dyDescent="0.3">
      <c r="A39" s="75" t="str">
        <f>"9675"</f>
        <v>9675</v>
      </c>
      <c r="B39" s="76"/>
      <c r="C39" s="76" t="str">
        <f>"Amber Body Lotion"</f>
        <v>Amber Body Lotion</v>
      </c>
      <c r="D39" s="75" t="s">
        <v>355</v>
      </c>
      <c r="E39" s="75">
        <v>6</v>
      </c>
      <c r="F39" s="153">
        <v>60</v>
      </c>
      <c r="G39" s="77"/>
      <c r="H39" s="77" t="s">
        <v>48</v>
      </c>
      <c r="I39" s="78">
        <v>0.2</v>
      </c>
      <c r="J39" s="153">
        <v>125</v>
      </c>
      <c r="K39" s="79">
        <f t="shared" si="2"/>
        <v>0.2</v>
      </c>
      <c r="L39" s="94" t="str">
        <f t="shared" ref="L39:L60" si="4">"592"</f>
        <v>592</v>
      </c>
      <c r="M39" s="86" t="str">
        <f t="shared" si="3"/>
        <v>RAV</v>
      </c>
    </row>
    <row r="40" spans="1:13" ht="26.1" customHeight="1" x14ac:dyDescent="0.3">
      <c r="A40" s="75" t="str">
        <f>"9676"</f>
        <v>9676</v>
      </c>
      <c r="B40" s="76"/>
      <c r="C40" s="76" t="str">
        <f>"Amber Face Wash"</f>
        <v>Amber Face Wash</v>
      </c>
      <c r="D40" s="75" t="s">
        <v>482</v>
      </c>
      <c r="E40" s="75">
        <v>10</v>
      </c>
      <c r="F40" s="153">
        <v>45.5</v>
      </c>
      <c r="G40" s="77"/>
      <c r="H40" s="77" t="s">
        <v>48</v>
      </c>
      <c r="I40" s="78">
        <v>0.2</v>
      </c>
      <c r="J40" s="153">
        <v>95</v>
      </c>
      <c r="K40" s="79">
        <f t="shared" si="2"/>
        <v>0.2</v>
      </c>
      <c r="L40" s="76" t="str">
        <f t="shared" si="4"/>
        <v>592</v>
      </c>
      <c r="M40" s="86" t="str">
        <f t="shared" si="3"/>
        <v>RAV</v>
      </c>
    </row>
    <row r="41" spans="1:13" ht="26.1" customHeight="1" x14ac:dyDescent="0.3">
      <c r="A41" s="75" t="str">
        <f>"9659"</f>
        <v>9659</v>
      </c>
      <c r="B41" s="76"/>
      <c r="C41" s="76" t="str">
        <f>"Amber roll-on deo"</f>
        <v>Amber roll-on deo</v>
      </c>
      <c r="D41" s="75" t="s">
        <v>485</v>
      </c>
      <c r="E41" s="75">
        <v>12</v>
      </c>
      <c r="F41" s="153">
        <v>45.5</v>
      </c>
      <c r="G41" s="77"/>
      <c r="H41" s="77" t="s">
        <v>48</v>
      </c>
      <c r="I41" s="78">
        <v>0.2</v>
      </c>
      <c r="J41" s="153">
        <v>95</v>
      </c>
      <c r="K41" s="79">
        <f t="shared" si="2"/>
        <v>0.2</v>
      </c>
      <c r="L41" s="76" t="str">
        <f t="shared" si="4"/>
        <v>592</v>
      </c>
      <c r="M41" s="86" t="str">
        <f t="shared" si="3"/>
        <v>RAV</v>
      </c>
    </row>
    <row r="42" spans="1:13" ht="26.1" customHeight="1" x14ac:dyDescent="0.3">
      <c r="A42" s="75" t="str">
        <f>"9677"</f>
        <v>9677</v>
      </c>
      <c r="B42" s="76"/>
      <c r="C42" s="76" t="str">
        <f>"Amber soft shampoo"</f>
        <v>Amber soft shampoo</v>
      </c>
      <c r="D42" s="75" t="s">
        <v>473</v>
      </c>
      <c r="E42" s="75">
        <v>22</v>
      </c>
      <c r="F42" s="153">
        <v>9.36</v>
      </c>
      <c r="G42" s="77"/>
      <c r="H42" s="77" t="s">
        <v>48</v>
      </c>
      <c r="I42" s="78">
        <v>0.2</v>
      </c>
      <c r="J42" s="153">
        <v>19.5</v>
      </c>
      <c r="K42" s="79">
        <f t="shared" si="2"/>
        <v>0.2</v>
      </c>
      <c r="L42" s="76" t="str">
        <f t="shared" si="4"/>
        <v>592</v>
      </c>
      <c r="M42" s="86" t="str">
        <f t="shared" si="3"/>
        <v>RAV</v>
      </c>
    </row>
    <row r="43" spans="1:13" ht="26.1" customHeight="1" x14ac:dyDescent="0.3">
      <c r="A43" s="75" t="str">
        <f>"80396"</f>
        <v>80396</v>
      </c>
      <c r="B43" s="76"/>
      <c r="C43" s="76" t="str">
        <f>"Rejsesæt lille Amber"</f>
        <v>Rejsesæt lille Amber</v>
      </c>
      <c r="D43" s="75" t="s">
        <v>367</v>
      </c>
      <c r="E43" s="75">
        <v>1</v>
      </c>
      <c r="F43" s="153">
        <v>64.8</v>
      </c>
      <c r="G43" s="77"/>
      <c r="H43" s="77" t="s">
        <v>48</v>
      </c>
      <c r="I43" s="78">
        <v>0.2</v>
      </c>
      <c r="J43" s="153">
        <v>135</v>
      </c>
      <c r="K43" s="79">
        <f t="shared" si="2"/>
        <v>0.2</v>
      </c>
      <c r="L43" s="76" t="str">
        <f t="shared" si="4"/>
        <v>592</v>
      </c>
      <c r="M43" s="86" t="str">
        <f t="shared" si="3"/>
        <v>RAV</v>
      </c>
    </row>
    <row r="44" spans="1:13" ht="26.1" customHeight="1" x14ac:dyDescent="0.3">
      <c r="A44" s="75" t="str">
        <f>"9637"</f>
        <v>9637</v>
      </c>
      <c r="B44" s="76"/>
      <c r="C44" s="76" t="str">
        <f>"Face cream Green Door "</f>
        <v>Face cream Green Door </v>
      </c>
      <c r="D44" s="75" t="s">
        <v>352</v>
      </c>
      <c r="E44" s="75">
        <v>6</v>
      </c>
      <c r="F44" s="153">
        <v>141.5</v>
      </c>
      <c r="G44" s="77"/>
      <c r="H44" s="77" t="s">
        <v>48</v>
      </c>
      <c r="I44" s="78">
        <v>0.2</v>
      </c>
      <c r="J44" s="153">
        <v>295</v>
      </c>
      <c r="K44" s="79">
        <f t="shared" si="2"/>
        <v>0.2</v>
      </c>
      <c r="L44" s="76" t="str">
        <f t="shared" si="4"/>
        <v>592</v>
      </c>
      <c r="M44" s="80" t="str">
        <f t="shared" ref="M44:M52" si="5">"Naturfarm"</f>
        <v>Naturfarm</v>
      </c>
    </row>
    <row r="45" spans="1:13" ht="26.1" customHeight="1" x14ac:dyDescent="0.3">
      <c r="A45" s="75" t="str">
        <f>"9636"</f>
        <v>9636</v>
      </c>
      <c r="B45" s="76"/>
      <c r="C45" s="76" t="str">
        <f>"Face serum Green Door"</f>
        <v>Face serum Green Door</v>
      </c>
      <c r="D45" s="75" t="s">
        <v>354</v>
      </c>
      <c r="E45" s="75">
        <v>12</v>
      </c>
      <c r="F45" s="153">
        <v>122</v>
      </c>
      <c r="G45" s="77"/>
      <c r="H45" s="77" t="s">
        <v>48</v>
      </c>
      <c r="I45" s="78">
        <v>0.2</v>
      </c>
      <c r="J45" s="153">
        <v>255</v>
      </c>
      <c r="K45" s="79">
        <f t="shared" si="2"/>
        <v>0.2</v>
      </c>
      <c r="L45" s="76" t="str">
        <f t="shared" si="4"/>
        <v>592</v>
      </c>
      <c r="M45" s="80" t="str">
        <f t="shared" si="5"/>
        <v>Naturfarm</v>
      </c>
    </row>
    <row r="46" spans="1:13" ht="26.1" customHeight="1" x14ac:dyDescent="0.3">
      <c r="A46" s="75" t="str">
        <f>"9658"</f>
        <v>9658</v>
      </c>
      <c r="B46" s="76"/>
      <c r="C46" s="76" t="str">
        <f>"Green Door Eye Serum"</f>
        <v>Green Door Eye Serum</v>
      </c>
      <c r="D46" s="75" t="s">
        <v>397</v>
      </c>
      <c r="E46" s="75">
        <v>12</v>
      </c>
      <c r="F46" s="153">
        <v>108</v>
      </c>
      <c r="G46" s="77"/>
      <c r="H46" s="77" t="s">
        <v>48</v>
      </c>
      <c r="I46" s="78">
        <v>0.2</v>
      </c>
      <c r="J46" s="153">
        <v>225</v>
      </c>
      <c r="K46" s="79">
        <f t="shared" si="2"/>
        <v>0.2</v>
      </c>
      <c r="L46" s="76" t="str">
        <f t="shared" si="4"/>
        <v>592</v>
      </c>
      <c r="M46" s="80" t="str">
        <f t="shared" si="5"/>
        <v>Naturfarm</v>
      </c>
    </row>
    <row r="47" spans="1:13" ht="26.1" customHeight="1" x14ac:dyDescent="0.3">
      <c r="A47" s="75" t="str">
        <f>"26118"</f>
        <v>26118</v>
      </c>
      <c r="B47" s="76"/>
      <c r="C47" s="76" t="str">
        <f>"Hand Cream"</f>
        <v>Hand Cream</v>
      </c>
      <c r="D47" s="75" t="s">
        <v>353</v>
      </c>
      <c r="E47" s="75">
        <v>12</v>
      </c>
      <c r="F47" s="153">
        <v>36</v>
      </c>
      <c r="G47" s="77"/>
      <c r="H47" s="77" t="s">
        <v>48</v>
      </c>
      <c r="I47" s="78">
        <v>0.2</v>
      </c>
      <c r="J47" s="153">
        <v>75</v>
      </c>
      <c r="K47" s="79">
        <f t="shared" si="2"/>
        <v>0.2</v>
      </c>
      <c r="L47" s="76" t="str">
        <f t="shared" si="4"/>
        <v>592</v>
      </c>
      <c r="M47" s="80" t="str">
        <f t="shared" si="5"/>
        <v>Naturfarm</v>
      </c>
    </row>
    <row r="48" spans="1:13" ht="26.1" customHeight="1" x14ac:dyDescent="0.3">
      <c r="A48" s="131" t="str">
        <f>"9642"</f>
        <v>9642</v>
      </c>
      <c r="B48" s="132"/>
      <c r="C48" s="132" t="s">
        <v>245</v>
      </c>
      <c r="D48" s="131" t="s">
        <v>482</v>
      </c>
      <c r="E48" s="131">
        <v>10</v>
      </c>
      <c r="F48" s="186">
        <v>89</v>
      </c>
      <c r="G48" s="118"/>
      <c r="H48" s="118" t="s">
        <v>48</v>
      </c>
      <c r="I48" s="133">
        <v>0.2</v>
      </c>
      <c r="J48" s="186">
        <v>185</v>
      </c>
      <c r="K48" s="134">
        <f t="shared" si="2"/>
        <v>0.2</v>
      </c>
      <c r="L48" s="132" t="str">
        <f t="shared" si="4"/>
        <v>592</v>
      </c>
      <c r="M48" s="135" t="str">
        <f t="shared" si="5"/>
        <v>Naturfarm</v>
      </c>
    </row>
    <row r="49" spans="1:13" ht="26.1" customHeight="1" x14ac:dyDescent="0.3">
      <c r="A49" s="131" t="str">
        <f>"9656"</f>
        <v>9656</v>
      </c>
      <c r="B49" s="132"/>
      <c r="C49" s="132" t="str">
        <f>"Makeup fjerner Green Door"</f>
        <v>Makeup fjerner Green Door</v>
      </c>
      <c r="D49" s="131" t="s">
        <v>351</v>
      </c>
      <c r="E49" s="131">
        <v>10</v>
      </c>
      <c r="F49" s="186">
        <v>69.5</v>
      </c>
      <c r="G49" s="118"/>
      <c r="H49" s="118" t="s">
        <v>48</v>
      </c>
      <c r="I49" s="133">
        <v>0.2</v>
      </c>
      <c r="J49" s="186">
        <v>145</v>
      </c>
      <c r="K49" s="134">
        <f t="shared" si="2"/>
        <v>0.2</v>
      </c>
      <c r="L49" s="132" t="str">
        <f t="shared" si="4"/>
        <v>592</v>
      </c>
      <c r="M49" s="135" t="str">
        <f t="shared" si="5"/>
        <v>Naturfarm</v>
      </c>
    </row>
    <row r="50" spans="1:13" ht="26.1" customHeight="1" x14ac:dyDescent="0.3">
      <c r="A50" s="131">
        <v>26117</v>
      </c>
      <c r="B50" s="132"/>
      <c r="C50" s="132" t="s">
        <v>246</v>
      </c>
      <c r="D50" s="131" t="s">
        <v>482</v>
      </c>
      <c r="E50" s="131">
        <v>10</v>
      </c>
      <c r="F50" s="186">
        <v>45.6</v>
      </c>
      <c r="G50" s="118"/>
      <c r="H50" s="118"/>
      <c r="I50" s="133"/>
      <c r="J50" s="186">
        <v>95</v>
      </c>
      <c r="K50" s="134">
        <v>0.2</v>
      </c>
      <c r="L50" s="132"/>
      <c r="M50" s="135" t="str">
        <f t="shared" si="5"/>
        <v>Naturfarm</v>
      </c>
    </row>
    <row r="51" spans="1:13" ht="26.1" customHeight="1" x14ac:dyDescent="0.3">
      <c r="A51" s="131" t="str">
        <f>"9657"</f>
        <v>9657</v>
      </c>
      <c r="B51" s="132"/>
      <c r="C51" s="132" t="s">
        <v>247</v>
      </c>
      <c r="D51" s="131" t="s">
        <v>482</v>
      </c>
      <c r="E51" s="131">
        <v>10</v>
      </c>
      <c r="F51" s="186">
        <v>89</v>
      </c>
      <c r="G51" s="118"/>
      <c r="H51" s="118" t="s">
        <v>48</v>
      </c>
      <c r="I51" s="133">
        <v>0.2</v>
      </c>
      <c r="J51" s="186">
        <v>185</v>
      </c>
      <c r="K51" s="134">
        <f t="shared" si="2"/>
        <v>0.2</v>
      </c>
      <c r="L51" s="132" t="str">
        <f t="shared" si="4"/>
        <v>592</v>
      </c>
      <c r="M51" s="135" t="str">
        <f t="shared" si="5"/>
        <v>Naturfarm</v>
      </c>
    </row>
    <row r="52" spans="1:13" ht="26.1" customHeight="1" x14ac:dyDescent="0.3">
      <c r="A52" s="131" t="str">
        <f>"6478"</f>
        <v>6478</v>
      </c>
      <c r="B52" s="132"/>
      <c r="C52" s="132" t="s">
        <v>248</v>
      </c>
      <c r="D52" s="131" t="s">
        <v>485</v>
      </c>
      <c r="E52" s="131">
        <v>12</v>
      </c>
      <c r="F52" s="186">
        <v>60</v>
      </c>
      <c r="G52" s="118"/>
      <c r="H52" s="118" t="s">
        <v>48</v>
      </c>
      <c r="I52" s="133">
        <v>0.2</v>
      </c>
      <c r="J52" s="186">
        <v>125</v>
      </c>
      <c r="K52" s="134">
        <f t="shared" si="2"/>
        <v>0.2</v>
      </c>
      <c r="L52" s="132" t="str">
        <f t="shared" si="4"/>
        <v>592</v>
      </c>
      <c r="M52" s="135" t="str">
        <f t="shared" si="5"/>
        <v>Naturfarm</v>
      </c>
    </row>
    <row r="53" spans="1:13" ht="26.1" customHeight="1" x14ac:dyDescent="0.3">
      <c r="A53" s="174"/>
      <c r="B53" s="88"/>
      <c r="C53" s="88"/>
      <c r="D53" s="87"/>
      <c r="E53" s="87"/>
      <c r="F53" s="172"/>
      <c r="G53" s="89"/>
      <c r="H53" s="89"/>
      <c r="I53" s="90"/>
      <c r="J53" s="172"/>
      <c r="K53" s="91"/>
      <c r="L53" s="88"/>
      <c r="M53" s="92"/>
    </row>
    <row r="54" spans="1:13" ht="26.1" customHeight="1" x14ac:dyDescent="0.3">
      <c r="A54" s="75">
        <v>26691</v>
      </c>
      <c r="B54" s="76"/>
      <c r="C54" s="76" t="s">
        <v>249</v>
      </c>
      <c r="D54" s="75" t="s">
        <v>483</v>
      </c>
      <c r="E54" s="75">
        <v>6</v>
      </c>
      <c r="F54" s="153">
        <v>71.3</v>
      </c>
      <c r="G54" s="77"/>
      <c r="H54" s="77" t="s">
        <v>48</v>
      </c>
      <c r="I54" s="78">
        <v>0.2</v>
      </c>
      <c r="J54" s="153">
        <v>155</v>
      </c>
      <c r="K54" s="79">
        <f t="shared" ref="K54:K60" si="6">I54</f>
        <v>0.2</v>
      </c>
      <c r="L54" s="76" t="str">
        <f t="shared" si="4"/>
        <v>592</v>
      </c>
      <c r="M54" s="80" t="s">
        <v>250</v>
      </c>
    </row>
    <row r="55" spans="1:13" ht="26.1" customHeight="1" x14ac:dyDescent="0.3">
      <c r="A55" s="75">
        <v>26689</v>
      </c>
      <c r="B55" s="76"/>
      <c r="C55" s="76" t="s">
        <v>251</v>
      </c>
      <c r="D55" s="75" t="s">
        <v>485</v>
      </c>
      <c r="E55" s="75">
        <v>6</v>
      </c>
      <c r="F55" s="153">
        <v>71.3</v>
      </c>
      <c r="G55" s="77"/>
      <c r="H55" s="77" t="s">
        <v>48</v>
      </c>
      <c r="I55" s="78">
        <v>0.2</v>
      </c>
      <c r="J55" s="153">
        <v>155</v>
      </c>
      <c r="K55" s="79">
        <f t="shared" si="6"/>
        <v>0.2</v>
      </c>
      <c r="L55" s="76" t="str">
        <f t="shared" si="4"/>
        <v>592</v>
      </c>
      <c r="M55" s="80" t="s">
        <v>250</v>
      </c>
    </row>
    <row r="56" spans="1:13" ht="26.1" customHeight="1" x14ac:dyDescent="0.3">
      <c r="A56" s="75">
        <v>26693</v>
      </c>
      <c r="B56" s="76"/>
      <c r="C56" s="76" t="s">
        <v>252</v>
      </c>
      <c r="D56" s="75" t="s">
        <v>355</v>
      </c>
      <c r="E56" s="75">
        <v>6</v>
      </c>
      <c r="F56" s="153">
        <v>43.7</v>
      </c>
      <c r="G56" s="77"/>
      <c r="H56" s="77" t="s">
        <v>48</v>
      </c>
      <c r="I56" s="78">
        <v>0.2</v>
      </c>
      <c r="J56" s="153">
        <v>95</v>
      </c>
      <c r="K56" s="79">
        <f t="shared" si="6"/>
        <v>0.2</v>
      </c>
      <c r="L56" s="76" t="str">
        <f t="shared" si="4"/>
        <v>592</v>
      </c>
      <c r="M56" s="80" t="s">
        <v>250</v>
      </c>
    </row>
    <row r="57" spans="1:13" ht="26.1" customHeight="1" x14ac:dyDescent="0.3">
      <c r="A57" s="75">
        <v>26690</v>
      </c>
      <c r="B57" s="76"/>
      <c r="C57" s="76" t="s">
        <v>253</v>
      </c>
      <c r="D57" s="75" t="s">
        <v>373</v>
      </c>
      <c r="E57" s="75">
        <v>1</v>
      </c>
      <c r="F57" s="153">
        <v>20.7</v>
      </c>
      <c r="G57" s="77"/>
      <c r="H57" s="77" t="s">
        <v>48</v>
      </c>
      <c r="I57" s="78">
        <v>0.2</v>
      </c>
      <c r="J57" s="153">
        <v>45</v>
      </c>
      <c r="K57" s="79">
        <f t="shared" si="6"/>
        <v>0.2</v>
      </c>
      <c r="L57" s="76" t="str">
        <f t="shared" si="4"/>
        <v>592</v>
      </c>
      <c r="M57" s="80" t="s">
        <v>250</v>
      </c>
    </row>
    <row r="58" spans="1:13" ht="26.1" customHeight="1" x14ac:dyDescent="0.3">
      <c r="A58" s="75">
        <v>26695</v>
      </c>
      <c r="B58" s="76"/>
      <c r="C58" s="76" t="s">
        <v>254</v>
      </c>
      <c r="D58" s="75" t="s">
        <v>355</v>
      </c>
      <c r="E58" s="75">
        <v>6</v>
      </c>
      <c r="F58" s="153">
        <v>48.3</v>
      </c>
      <c r="G58" s="77"/>
      <c r="H58" s="77" t="s">
        <v>48</v>
      </c>
      <c r="I58" s="78">
        <v>0.2</v>
      </c>
      <c r="J58" s="153">
        <v>105</v>
      </c>
      <c r="K58" s="79">
        <f t="shared" si="6"/>
        <v>0.2</v>
      </c>
      <c r="L58" s="76" t="str">
        <f t="shared" si="4"/>
        <v>592</v>
      </c>
      <c r="M58" s="80" t="s">
        <v>250</v>
      </c>
    </row>
    <row r="59" spans="1:13" ht="26.1" customHeight="1" x14ac:dyDescent="0.3">
      <c r="A59" s="75">
        <v>26694</v>
      </c>
      <c r="B59" s="76"/>
      <c r="C59" s="76" t="s">
        <v>255</v>
      </c>
      <c r="D59" s="75" t="s">
        <v>351</v>
      </c>
      <c r="E59" s="75">
        <v>6</v>
      </c>
      <c r="F59" s="153">
        <v>43.7</v>
      </c>
      <c r="G59" s="77"/>
      <c r="H59" s="77" t="s">
        <v>48</v>
      </c>
      <c r="I59" s="78">
        <v>0.2</v>
      </c>
      <c r="J59" s="153">
        <v>95</v>
      </c>
      <c r="K59" s="79">
        <f t="shared" si="6"/>
        <v>0.2</v>
      </c>
      <c r="L59" s="76" t="str">
        <f t="shared" si="4"/>
        <v>592</v>
      </c>
      <c r="M59" s="80" t="s">
        <v>250</v>
      </c>
    </row>
    <row r="60" spans="1:13" ht="26.1" customHeight="1" x14ac:dyDescent="0.3">
      <c r="A60" s="75">
        <v>26692</v>
      </c>
      <c r="B60" s="76"/>
      <c r="C60" s="76" t="s">
        <v>256</v>
      </c>
      <c r="D60" s="75" t="s">
        <v>355</v>
      </c>
      <c r="E60" s="75">
        <v>6</v>
      </c>
      <c r="F60" s="153">
        <v>39.1</v>
      </c>
      <c r="G60" s="77"/>
      <c r="H60" s="77" t="s">
        <v>48</v>
      </c>
      <c r="I60" s="78">
        <v>0.2</v>
      </c>
      <c r="J60" s="153">
        <v>85</v>
      </c>
      <c r="K60" s="79">
        <f t="shared" si="6"/>
        <v>0.2</v>
      </c>
      <c r="L60" s="76" t="str">
        <f t="shared" si="4"/>
        <v>592</v>
      </c>
      <c r="M60" s="80" t="s">
        <v>250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33" max="12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>
    <pageSetUpPr fitToPage="1"/>
  </sheetPr>
  <dimension ref="A1:M157"/>
  <sheetViews>
    <sheetView view="pageBreakPreview" topLeftCell="A46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36" bestFit="1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243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"11145"</f>
        <v>11145</v>
      </c>
      <c r="B20" s="76"/>
      <c r="C20" s="76" t="str">
        <f>"Boghvede pasta Tortiglioni Ø"</f>
        <v>Boghvede pasta Tortiglioni Ø</v>
      </c>
      <c r="D20" s="75" t="s">
        <v>385</v>
      </c>
      <c r="E20" s="75">
        <v>8</v>
      </c>
      <c r="F20" s="153">
        <v>16.5</v>
      </c>
      <c r="G20" s="77"/>
      <c r="H20" s="77" t="s">
        <v>48</v>
      </c>
      <c r="I20" s="78">
        <v>0.1</v>
      </c>
      <c r="J20" s="153">
        <v>29.95</v>
      </c>
      <c r="K20" s="79">
        <f>I20</f>
        <v>0.1</v>
      </c>
      <c r="L20" s="76" t="str">
        <f t="shared" ref="L20:L43" si="0">"107"</f>
        <v>107</v>
      </c>
      <c r="M20" s="80" t="str">
        <f t="shared" ref="M20:M43" si="1">"Clearspring"</f>
        <v>Clearspring</v>
      </c>
    </row>
    <row r="21" spans="1:13" ht="26.1" customHeight="1" x14ac:dyDescent="0.3">
      <c r="A21" s="75" t="str">
        <f>"11873"</f>
        <v>11873</v>
      </c>
      <c r="B21" s="76"/>
      <c r="C21" s="76" t="str">
        <f>"Brun Ris Eddike Ø"</f>
        <v>Brun Ris Eddike Ø</v>
      </c>
      <c r="D21" s="75" t="s">
        <v>359</v>
      </c>
      <c r="E21" s="75">
        <v>6</v>
      </c>
      <c r="F21" s="153">
        <v>15.25</v>
      </c>
      <c r="G21" s="77"/>
      <c r="H21" s="77" t="s">
        <v>48</v>
      </c>
      <c r="I21" s="78">
        <v>0.1</v>
      </c>
      <c r="J21" s="153">
        <v>26.95</v>
      </c>
      <c r="K21" s="79">
        <f t="shared" ref="K21:K89" si="2">I21</f>
        <v>0.1</v>
      </c>
      <c r="L21" s="76" t="str">
        <f t="shared" si="0"/>
        <v>107</v>
      </c>
      <c r="M21" s="80" t="str">
        <f t="shared" si="1"/>
        <v>Clearspring</v>
      </c>
    </row>
    <row r="22" spans="1:13" ht="26.1" customHeight="1" x14ac:dyDescent="0.3">
      <c r="A22" s="75" t="str">
        <f>"22194"</f>
        <v>22194</v>
      </c>
      <c r="B22" s="76"/>
      <c r="C22" s="76" t="str">
        <f>"Brune ris penne m quinoa &amp;"</f>
        <v>Brune ris penne m quinoa &amp;</v>
      </c>
      <c r="D22" s="75" t="s">
        <v>385</v>
      </c>
      <c r="E22" s="75">
        <v>8</v>
      </c>
      <c r="F22" s="153">
        <v>20</v>
      </c>
      <c r="G22" s="77"/>
      <c r="H22" s="77" t="s">
        <v>48</v>
      </c>
      <c r="I22" s="78">
        <v>0.1</v>
      </c>
      <c r="J22" s="153">
        <v>36</v>
      </c>
      <c r="K22" s="79">
        <f t="shared" si="2"/>
        <v>0.1</v>
      </c>
      <c r="L22" s="76" t="str">
        <f t="shared" si="0"/>
        <v>107</v>
      </c>
      <c r="M22" s="80" t="str">
        <f t="shared" si="1"/>
        <v>Clearspring</v>
      </c>
    </row>
    <row r="23" spans="1:13" ht="26.1" customHeight="1" x14ac:dyDescent="0.3">
      <c r="A23" s="75" t="str">
        <f>"15240"</f>
        <v>15240</v>
      </c>
      <c r="B23" s="76"/>
      <c r="C23" s="76" t="str">
        <f>"Dulse tang Ø"</f>
        <v>Dulse tang Ø</v>
      </c>
      <c r="D23" s="75" t="s">
        <v>437</v>
      </c>
      <c r="E23" s="75">
        <v>8</v>
      </c>
      <c r="F23" s="153">
        <v>22</v>
      </c>
      <c r="G23" s="77"/>
      <c r="H23" s="77" t="s">
        <v>48</v>
      </c>
      <c r="I23" s="78">
        <v>0.1</v>
      </c>
      <c r="J23" s="153">
        <v>39.950000000000003</v>
      </c>
      <c r="K23" s="79">
        <f t="shared" si="2"/>
        <v>0.1</v>
      </c>
      <c r="L23" s="76" t="str">
        <f t="shared" si="0"/>
        <v>107</v>
      </c>
      <c r="M23" s="80" t="str">
        <f t="shared" si="1"/>
        <v>Clearspring</v>
      </c>
    </row>
    <row r="24" spans="1:13" ht="26.1" customHeight="1" x14ac:dyDescent="0.3">
      <c r="A24" s="75" t="str">
        <f>"22193"</f>
        <v>22193</v>
      </c>
      <c r="B24" s="76"/>
      <c r="C24" s="76" t="str">
        <f>"Grønne ærter &amp; quinoa fusilliØ"</f>
        <v>Grønne ærter &amp; quinoa fusilliØ</v>
      </c>
      <c r="D24" s="75" t="s">
        <v>385</v>
      </c>
      <c r="E24" s="75">
        <v>8</v>
      </c>
      <c r="F24" s="153">
        <v>20</v>
      </c>
      <c r="G24" s="77"/>
      <c r="H24" s="77" t="s">
        <v>48</v>
      </c>
      <c r="I24" s="78">
        <v>0.1</v>
      </c>
      <c r="J24" s="153">
        <v>36</v>
      </c>
      <c r="K24" s="79">
        <f t="shared" si="2"/>
        <v>0.1</v>
      </c>
      <c r="L24" s="76" t="str">
        <f t="shared" si="0"/>
        <v>107</v>
      </c>
      <c r="M24" s="80" t="str">
        <f t="shared" si="1"/>
        <v>Clearspring</v>
      </c>
    </row>
    <row r="25" spans="1:13" ht="26.1" customHeight="1" x14ac:dyDescent="0.3">
      <c r="A25" s="75" t="str">
        <f>"12081"</f>
        <v>12081</v>
      </c>
      <c r="B25" s="76"/>
      <c r="C25" s="76" t="str">
        <f>"Kikærte pasta Sedanini Ø"</f>
        <v>Kikærte pasta Sedanini Ø</v>
      </c>
      <c r="D25" s="75" t="s">
        <v>385</v>
      </c>
      <c r="E25" s="75">
        <v>8</v>
      </c>
      <c r="F25" s="153">
        <v>20</v>
      </c>
      <c r="G25" s="77"/>
      <c r="H25" s="77" t="s">
        <v>48</v>
      </c>
      <c r="I25" s="78">
        <v>0.1</v>
      </c>
      <c r="J25" s="153">
        <v>36</v>
      </c>
      <c r="K25" s="79">
        <f t="shared" si="2"/>
        <v>0.1</v>
      </c>
      <c r="L25" s="76" t="str">
        <f t="shared" si="0"/>
        <v>107</v>
      </c>
      <c r="M25" s="80" t="str">
        <f t="shared" si="1"/>
        <v>Clearspring</v>
      </c>
    </row>
    <row r="26" spans="1:13" ht="26.1" customHeight="1" x14ac:dyDescent="0.3">
      <c r="A26" s="75" t="str">
        <f>"11872"</f>
        <v>11872</v>
      </c>
      <c r="B26" s="76"/>
      <c r="C26" s="76" t="str">
        <f>"Mirin Mikawa Ø (sød riseddike)"</f>
        <v>Mirin Mikawa Ø (sød riseddike)</v>
      </c>
      <c r="D26" s="75" t="s">
        <v>359</v>
      </c>
      <c r="E26" s="75">
        <v>6</v>
      </c>
      <c r="F26" s="153">
        <v>37</v>
      </c>
      <c r="G26" s="77"/>
      <c r="H26" s="77" t="s">
        <v>48</v>
      </c>
      <c r="I26" s="78">
        <v>0.1</v>
      </c>
      <c r="J26" s="153">
        <v>66.95</v>
      </c>
      <c r="K26" s="79">
        <f t="shared" si="2"/>
        <v>0.1</v>
      </c>
      <c r="L26" s="76" t="str">
        <f t="shared" si="0"/>
        <v>107</v>
      </c>
      <c r="M26" s="80" t="str">
        <f t="shared" si="1"/>
        <v>Clearspring</v>
      </c>
    </row>
    <row r="27" spans="1:13" ht="26.1" customHeight="1" x14ac:dyDescent="0.3">
      <c r="A27" s="75" t="str">
        <f>"10895"</f>
        <v>10895</v>
      </c>
      <c r="B27" s="76"/>
      <c r="C27" s="76" t="str">
        <f>"Pasta sauce Arrabbiata Ø"</f>
        <v>Pasta sauce Arrabbiata Ø</v>
      </c>
      <c r="D27" s="75" t="s">
        <v>390</v>
      </c>
      <c r="E27" s="75">
        <v>6</v>
      </c>
      <c r="F27" s="153">
        <v>13.25</v>
      </c>
      <c r="G27" s="77"/>
      <c r="H27" s="77" t="s">
        <v>48</v>
      </c>
      <c r="I27" s="78">
        <v>0.1</v>
      </c>
      <c r="J27" s="153">
        <v>23.95</v>
      </c>
      <c r="K27" s="79">
        <f t="shared" si="2"/>
        <v>0.1</v>
      </c>
      <c r="L27" s="76" t="str">
        <f t="shared" si="0"/>
        <v>107</v>
      </c>
      <c r="M27" s="80" t="str">
        <f t="shared" si="1"/>
        <v>Clearspring</v>
      </c>
    </row>
    <row r="28" spans="1:13" ht="26.1" customHeight="1" x14ac:dyDescent="0.3">
      <c r="A28" s="75" t="str">
        <f>"10905"</f>
        <v>10905</v>
      </c>
      <c r="B28" s="76"/>
      <c r="C28" s="76" t="str">
        <f>"Pasta sauce Basilikum Ø"</f>
        <v>Pasta sauce Basilikum Ø</v>
      </c>
      <c r="D28" s="75" t="s">
        <v>390</v>
      </c>
      <c r="E28" s="75">
        <v>6</v>
      </c>
      <c r="F28" s="153">
        <v>13.25</v>
      </c>
      <c r="G28" s="77"/>
      <c r="H28" s="77" t="s">
        <v>48</v>
      </c>
      <c r="I28" s="78">
        <v>0.1</v>
      </c>
      <c r="J28" s="153">
        <v>23.95</v>
      </c>
      <c r="K28" s="79">
        <f t="shared" si="2"/>
        <v>0.1</v>
      </c>
      <c r="L28" s="76" t="str">
        <f t="shared" si="0"/>
        <v>107</v>
      </c>
      <c r="M28" s="80" t="str">
        <f t="shared" si="1"/>
        <v>Clearspring</v>
      </c>
    </row>
    <row r="29" spans="1:13" ht="26.1" customHeight="1" x14ac:dyDescent="0.3">
      <c r="A29" s="75" t="str">
        <f>"10903"</f>
        <v>10903</v>
      </c>
      <c r="B29" s="76"/>
      <c r="C29" s="76" t="str">
        <f>"Pasta sauce Porcini Ø"</f>
        <v>Pasta sauce Porcini Ø</v>
      </c>
      <c r="D29" s="75" t="s">
        <v>390</v>
      </c>
      <c r="E29" s="75">
        <v>6</v>
      </c>
      <c r="F29" s="153">
        <v>15</v>
      </c>
      <c r="G29" s="77"/>
      <c r="H29" s="77" t="s">
        <v>48</v>
      </c>
      <c r="I29" s="78">
        <v>0.1</v>
      </c>
      <c r="J29" s="153">
        <v>26.95</v>
      </c>
      <c r="K29" s="79">
        <f t="shared" si="2"/>
        <v>0.1</v>
      </c>
      <c r="L29" s="76" t="str">
        <f t="shared" si="0"/>
        <v>107</v>
      </c>
      <c r="M29" s="80" t="str">
        <f t="shared" si="1"/>
        <v>Clearspring</v>
      </c>
    </row>
    <row r="30" spans="1:13" ht="26.1" customHeight="1" x14ac:dyDescent="0.3">
      <c r="A30" s="75" t="str">
        <f>"10906"</f>
        <v>10906</v>
      </c>
      <c r="B30" s="76"/>
      <c r="C30" s="76" t="str">
        <f>"Pasta sauce Puttanesca Ø"</f>
        <v>Pasta sauce Puttanesca Ø</v>
      </c>
      <c r="D30" s="75" t="s">
        <v>390</v>
      </c>
      <c r="E30" s="75">
        <v>6</v>
      </c>
      <c r="F30" s="153">
        <v>15</v>
      </c>
      <c r="G30" s="77"/>
      <c r="H30" s="77" t="s">
        <v>48</v>
      </c>
      <c r="I30" s="78">
        <v>0.1</v>
      </c>
      <c r="J30" s="153">
        <v>26.95</v>
      </c>
      <c r="K30" s="79">
        <f t="shared" si="2"/>
        <v>0.1</v>
      </c>
      <c r="L30" s="76" t="str">
        <f t="shared" si="0"/>
        <v>107</v>
      </c>
      <c r="M30" s="80" t="str">
        <f t="shared" si="1"/>
        <v>Clearspring</v>
      </c>
    </row>
    <row r="31" spans="1:13" ht="26.1" customHeight="1" x14ac:dyDescent="0.3">
      <c r="A31" s="75" t="str">
        <f>"13481"</f>
        <v>13481</v>
      </c>
      <c r="B31" s="76"/>
      <c r="C31" s="76" t="str">
        <f>"Ris Mirin Ø"</f>
        <v>Ris Mirin Ø</v>
      </c>
      <c r="D31" s="75" t="s">
        <v>355</v>
      </c>
      <c r="E31" s="75">
        <v>6</v>
      </c>
      <c r="F31" s="153">
        <v>28</v>
      </c>
      <c r="G31" s="77"/>
      <c r="H31" s="77" t="s">
        <v>48</v>
      </c>
      <c r="I31" s="78">
        <v>0.1</v>
      </c>
      <c r="J31" s="153">
        <v>49.95</v>
      </c>
      <c r="K31" s="79">
        <f t="shared" si="2"/>
        <v>0.1</v>
      </c>
      <c r="L31" s="76" t="str">
        <f t="shared" si="0"/>
        <v>107</v>
      </c>
      <c r="M31" s="80" t="str">
        <f t="shared" si="1"/>
        <v>Clearspring</v>
      </c>
    </row>
    <row r="32" spans="1:13" ht="26.1" customHeight="1" x14ac:dyDescent="0.3">
      <c r="A32" s="75" t="str">
        <f>"24488"</f>
        <v>24488</v>
      </c>
      <c r="B32" s="76"/>
      <c r="C32" s="76" t="str">
        <f>"Riseddike Ø"</f>
        <v>Riseddike Ø</v>
      </c>
      <c r="D32" s="75" t="s">
        <v>355</v>
      </c>
      <c r="E32" s="75">
        <v>6</v>
      </c>
      <c r="F32" s="153">
        <v>19</v>
      </c>
      <c r="G32" s="77"/>
      <c r="H32" s="77" t="s">
        <v>48</v>
      </c>
      <c r="I32" s="78">
        <v>0.1</v>
      </c>
      <c r="J32" s="153">
        <v>33.950000000000003</v>
      </c>
      <c r="K32" s="79">
        <f t="shared" si="2"/>
        <v>0.1</v>
      </c>
      <c r="L32" s="76" t="str">
        <f t="shared" si="0"/>
        <v>107</v>
      </c>
      <c r="M32" s="80" t="str">
        <f t="shared" si="1"/>
        <v>Clearspring</v>
      </c>
    </row>
    <row r="33" spans="1:13" ht="26.1" customHeight="1" x14ac:dyDescent="0.3">
      <c r="A33" s="75" t="str">
        <f>"22195"</f>
        <v>22195</v>
      </c>
      <c r="B33" s="76"/>
      <c r="C33" s="76" t="str">
        <f>"Røde linser &amp; brune ris"</f>
        <v>Røde linser &amp; brune ris</v>
      </c>
      <c r="D33" s="75" t="s">
        <v>385</v>
      </c>
      <c r="E33" s="75">
        <v>8</v>
      </c>
      <c r="F33" s="153">
        <v>20</v>
      </c>
      <c r="G33" s="77"/>
      <c r="H33" s="77" t="s">
        <v>48</v>
      </c>
      <c r="I33" s="78">
        <v>0.1</v>
      </c>
      <c r="J33" s="153">
        <v>36</v>
      </c>
      <c r="K33" s="79">
        <f t="shared" si="2"/>
        <v>0.1</v>
      </c>
      <c r="L33" s="76" t="str">
        <f t="shared" si="0"/>
        <v>107</v>
      </c>
      <c r="M33" s="80" t="str">
        <f t="shared" si="1"/>
        <v>Clearspring</v>
      </c>
    </row>
    <row r="34" spans="1:13" ht="26.1" customHeight="1" x14ac:dyDescent="0.3">
      <c r="A34" s="75" t="str">
        <f>"15249"</f>
        <v>15249</v>
      </c>
      <c r="B34" s="76"/>
      <c r="C34" s="76" t="str">
        <f>"Sea Salad tang Ø"</f>
        <v>Sea Salad tang Ø</v>
      </c>
      <c r="D34" s="75" t="s">
        <v>437</v>
      </c>
      <c r="E34" s="75">
        <v>8</v>
      </c>
      <c r="F34" s="153">
        <v>22</v>
      </c>
      <c r="G34" s="77"/>
      <c r="H34" s="77" t="s">
        <v>48</v>
      </c>
      <c r="I34" s="78">
        <v>0.1</v>
      </c>
      <c r="J34" s="153">
        <v>39.950000000000003</v>
      </c>
      <c r="K34" s="79">
        <f t="shared" si="2"/>
        <v>0.1</v>
      </c>
      <c r="L34" s="76" t="str">
        <f t="shared" si="0"/>
        <v>107</v>
      </c>
      <c r="M34" s="80" t="str">
        <f t="shared" si="1"/>
        <v>Clearspring</v>
      </c>
    </row>
    <row r="35" spans="1:13" ht="26.1" customHeight="1" x14ac:dyDescent="0.3">
      <c r="A35" s="75" t="str">
        <f>"15248"</f>
        <v>15248</v>
      </c>
      <c r="B35" s="76"/>
      <c r="C35" s="76" t="str">
        <f>"Sea Spaghetti tang Ø"</f>
        <v>Sea Spaghetti tang Ø</v>
      </c>
      <c r="D35" s="75" t="s">
        <v>437</v>
      </c>
      <c r="E35" s="75">
        <v>8</v>
      </c>
      <c r="F35" s="153">
        <v>22</v>
      </c>
      <c r="G35" s="77"/>
      <c r="H35" s="77" t="s">
        <v>48</v>
      </c>
      <c r="I35" s="78">
        <v>0.1</v>
      </c>
      <c r="J35" s="153">
        <v>39.950000000000003</v>
      </c>
      <c r="K35" s="79">
        <f t="shared" si="2"/>
        <v>0.1</v>
      </c>
      <c r="L35" s="76" t="str">
        <f t="shared" si="0"/>
        <v>107</v>
      </c>
      <c r="M35" s="80" t="str">
        <f t="shared" si="1"/>
        <v>Clearspring</v>
      </c>
    </row>
    <row r="36" spans="1:13" ht="26.1" customHeight="1" x14ac:dyDescent="0.3">
      <c r="A36" s="75" t="str">
        <f>"10892"</f>
        <v>10892</v>
      </c>
      <c r="B36" s="76"/>
      <c r="C36" s="76" t="str">
        <f>"Tomatpure (Passata) Ø"</f>
        <v>Tomatpure (Passata) Ø</v>
      </c>
      <c r="D36" s="75" t="s">
        <v>486</v>
      </c>
      <c r="E36" s="75">
        <v>12</v>
      </c>
      <c r="F36" s="153">
        <v>15</v>
      </c>
      <c r="G36" s="77"/>
      <c r="H36" s="77" t="s">
        <v>48</v>
      </c>
      <c r="I36" s="78">
        <v>0.1</v>
      </c>
      <c r="J36" s="153">
        <v>26.95</v>
      </c>
      <c r="K36" s="79">
        <f t="shared" si="2"/>
        <v>0.1</v>
      </c>
      <c r="L36" s="76" t="str">
        <f t="shared" si="0"/>
        <v>107</v>
      </c>
      <c r="M36" s="80" t="str">
        <f t="shared" si="1"/>
        <v>Clearspring</v>
      </c>
    </row>
    <row r="37" spans="1:13" ht="26.1" customHeight="1" x14ac:dyDescent="0.3">
      <c r="A37" s="75" t="str">
        <f>"10894"</f>
        <v>10894</v>
      </c>
      <c r="B37" s="76"/>
      <c r="C37" s="76" t="str">
        <f>"Tomatpure Rustica (Passata) Ø"</f>
        <v>Tomatpure Rustica (Passata) Ø</v>
      </c>
      <c r="D37" s="75" t="s">
        <v>487</v>
      </c>
      <c r="E37" s="75">
        <v>12</v>
      </c>
      <c r="F37" s="153">
        <v>15</v>
      </c>
      <c r="G37" s="77"/>
      <c r="H37" s="77" t="s">
        <v>48</v>
      </c>
      <c r="I37" s="78">
        <v>0.1</v>
      </c>
      <c r="J37" s="153">
        <v>26.95</v>
      </c>
      <c r="K37" s="79">
        <f t="shared" si="2"/>
        <v>0.1</v>
      </c>
      <c r="L37" s="76" t="str">
        <f t="shared" si="0"/>
        <v>107</v>
      </c>
      <c r="M37" s="80" t="str">
        <f t="shared" si="1"/>
        <v>Clearspring</v>
      </c>
    </row>
    <row r="38" spans="1:13" ht="26.1" customHeight="1" x14ac:dyDescent="0.3">
      <c r="A38" s="75" t="str">
        <f>"3084"</f>
        <v>3084</v>
      </c>
      <c r="B38" s="76"/>
      <c r="C38" s="76" t="str">
        <f>"Ume Plum Seasoning Ø"</f>
        <v>Ume Plum Seasoning Ø</v>
      </c>
      <c r="D38" s="75" t="s">
        <v>359</v>
      </c>
      <c r="E38" s="75">
        <v>6</v>
      </c>
      <c r="F38" s="153">
        <v>16</v>
      </c>
      <c r="G38" s="77"/>
      <c r="H38" s="77" t="s">
        <v>48</v>
      </c>
      <c r="I38" s="78">
        <v>0.1</v>
      </c>
      <c r="J38" s="153">
        <v>28.95</v>
      </c>
      <c r="K38" s="79">
        <f t="shared" si="2"/>
        <v>0.1</v>
      </c>
      <c r="L38" s="76" t="str">
        <f t="shared" si="0"/>
        <v>107</v>
      </c>
      <c r="M38" s="80" t="str">
        <f t="shared" si="1"/>
        <v>Clearspring</v>
      </c>
    </row>
    <row r="39" spans="1:13" ht="26.1" customHeight="1" x14ac:dyDescent="0.3">
      <c r="A39" s="75" t="str">
        <f>"15245"</f>
        <v>15245</v>
      </c>
      <c r="B39" s="76"/>
      <c r="C39" s="76" t="str">
        <f>"Wakame tang Ø"</f>
        <v>Wakame tang Ø</v>
      </c>
      <c r="D39" s="75" t="s">
        <v>437</v>
      </c>
      <c r="E39" s="75">
        <v>8</v>
      </c>
      <c r="F39" s="153">
        <v>22</v>
      </c>
      <c r="G39" s="77"/>
      <c r="H39" s="77" t="s">
        <v>48</v>
      </c>
      <c r="I39" s="78">
        <v>0.1</v>
      </c>
      <c r="J39" s="153">
        <v>39.950000000000003</v>
      </c>
      <c r="K39" s="79">
        <f t="shared" si="2"/>
        <v>0.1</v>
      </c>
      <c r="L39" s="76" t="str">
        <f t="shared" si="0"/>
        <v>107</v>
      </c>
      <c r="M39" s="80" t="str">
        <f t="shared" si="1"/>
        <v>Clearspring</v>
      </c>
    </row>
    <row r="40" spans="1:13" ht="26.1" customHeight="1" x14ac:dyDescent="0.3">
      <c r="A40" s="75" t="str">
        <f>"13436"</f>
        <v>13436</v>
      </c>
      <c r="B40" s="76"/>
      <c r="C40" s="76" t="str">
        <f>"Æblecidereddike m. eddikemor"</f>
        <v>Æblecidereddike m. eddikemor</v>
      </c>
      <c r="D40" s="75" t="s">
        <v>392</v>
      </c>
      <c r="E40" s="75">
        <v>6</v>
      </c>
      <c r="F40" s="153">
        <v>22.25</v>
      </c>
      <c r="G40" s="77"/>
      <c r="H40" s="77" t="s">
        <v>48</v>
      </c>
      <c r="I40" s="78">
        <v>0.1</v>
      </c>
      <c r="J40" s="153">
        <v>39.950000000000003</v>
      </c>
      <c r="K40" s="79">
        <f t="shared" si="2"/>
        <v>0.1</v>
      </c>
      <c r="L40" s="76" t="str">
        <f t="shared" si="0"/>
        <v>107</v>
      </c>
      <c r="M40" s="80" t="str">
        <f t="shared" si="1"/>
        <v>Clearspring</v>
      </c>
    </row>
    <row r="41" spans="1:13" ht="26.1" customHeight="1" x14ac:dyDescent="0.3">
      <c r="A41" s="75" t="str">
        <f>"13437"</f>
        <v>13437</v>
      </c>
      <c r="B41" s="76"/>
      <c r="C41" s="76" t="str">
        <f>"Æblecidereddike m. eddikemor"</f>
        <v>Æblecidereddike m. eddikemor</v>
      </c>
      <c r="D41" s="75" t="s">
        <v>392</v>
      </c>
      <c r="E41" s="75">
        <v>6</v>
      </c>
      <c r="F41" s="153">
        <v>22.25</v>
      </c>
      <c r="G41" s="77"/>
      <c r="H41" s="77" t="s">
        <v>48</v>
      </c>
      <c r="I41" s="78">
        <v>0.1</v>
      </c>
      <c r="J41" s="153">
        <v>39.950000000000003</v>
      </c>
      <c r="K41" s="79">
        <f t="shared" si="2"/>
        <v>0.1</v>
      </c>
      <c r="L41" s="76" t="str">
        <f t="shared" si="0"/>
        <v>107</v>
      </c>
      <c r="M41" s="80" t="str">
        <f t="shared" si="1"/>
        <v>Clearspring</v>
      </c>
    </row>
    <row r="42" spans="1:13" ht="26.1" customHeight="1" x14ac:dyDescent="0.3">
      <c r="A42" s="75" t="str">
        <f>"13438"</f>
        <v>13438</v>
      </c>
      <c r="B42" s="76"/>
      <c r="C42" s="76" t="str">
        <f>"Æblecidereddike m. eddikemor"</f>
        <v>Æblecidereddike m. eddikemor</v>
      </c>
      <c r="D42" s="75" t="s">
        <v>392</v>
      </c>
      <c r="E42" s="75">
        <v>6</v>
      </c>
      <c r="F42" s="153">
        <v>22.25</v>
      </c>
      <c r="G42" s="77"/>
      <c r="H42" s="77" t="s">
        <v>48</v>
      </c>
      <c r="I42" s="78">
        <v>0.1</v>
      </c>
      <c r="J42" s="153">
        <v>39.950000000000003</v>
      </c>
      <c r="K42" s="79">
        <f t="shared" si="2"/>
        <v>0.1</v>
      </c>
      <c r="L42" s="76" t="str">
        <f t="shared" si="0"/>
        <v>107</v>
      </c>
      <c r="M42" s="80" t="str">
        <f t="shared" si="1"/>
        <v>Clearspring</v>
      </c>
    </row>
    <row r="43" spans="1:13" ht="26.1" customHeight="1" x14ac:dyDescent="0.3">
      <c r="A43" s="81" t="str">
        <f>"11532"</f>
        <v>11532</v>
      </c>
      <c r="B43" s="82"/>
      <c r="C43" s="82" t="str">
        <f>"Æblecidereddike m. eddikemor Ø"</f>
        <v>Æblecidereddike m. eddikemor Ø</v>
      </c>
      <c r="D43" s="81" t="s">
        <v>392</v>
      </c>
      <c r="E43" s="81">
        <v>6</v>
      </c>
      <c r="F43" s="171">
        <v>17.75</v>
      </c>
      <c r="G43" s="83"/>
      <c r="H43" s="83" t="s">
        <v>48</v>
      </c>
      <c r="I43" s="84">
        <v>0.1</v>
      </c>
      <c r="J43" s="171">
        <v>31.95</v>
      </c>
      <c r="K43" s="85">
        <f t="shared" si="2"/>
        <v>0.1</v>
      </c>
      <c r="L43" s="82" t="str">
        <f t="shared" si="0"/>
        <v>107</v>
      </c>
      <c r="M43" s="86" t="str">
        <f t="shared" si="1"/>
        <v>Clearspring</v>
      </c>
    </row>
    <row r="44" spans="1:13" ht="26.1" customHeight="1" x14ac:dyDescent="0.3">
      <c r="A44" s="174"/>
      <c r="B44" s="88"/>
      <c r="C44" s="88"/>
      <c r="D44" s="87"/>
      <c r="E44" s="87"/>
      <c r="F44" s="172"/>
      <c r="G44" s="89"/>
      <c r="H44" s="89"/>
      <c r="I44" s="90"/>
      <c r="J44" s="172"/>
      <c r="K44" s="91"/>
      <c r="L44" s="88"/>
      <c r="M44" s="92"/>
    </row>
    <row r="45" spans="1:13" ht="26.1" customHeight="1" x14ac:dyDescent="0.3">
      <c r="A45" s="93" t="str">
        <f>"26455"</f>
        <v>26455</v>
      </c>
      <c r="B45" s="94"/>
      <c r="C45" s="94" t="str">
        <f>"Happy Mondays te Ø Clipper"</f>
        <v>Happy Mondays te Ø Clipper</v>
      </c>
      <c r="D45" s="93" t="s">
        <v>378</v>
      </c>
      <c r="E45" s="93">
        <v>4</v>
      </c>
      <c r="F45" s="173">
        <v>16.5</v>
      </c>
      <c r="G45" s="95"/>
      <c r="H45" s="95" t="s">
        <v>48</v>
      </c>
      <c r="I45" s="96">
        <v>0.1</v>
      </c>
      <c r="J45" s="173">
        <v>32.950000000000003</v>
      </c>
      <c r="K45" s="97">
        <f t="shared" si="2"/>
        <v>0.1</v>
      </c>
      <c r="L45" s="94" t="str">
        <f>"108"</f>
        <v>108</v>
      </c>
      <c r="M45" s="98" t="str">
        <f>"Clipper"</f>
        <v>Clipper</v>
      </c>
    </row>
    <row r="46" spans="1:13" ht="26.1" customHeight="1" x14ac:dyDescent="0.3">
      <c r="A46" s="75" t="str">
        <f>"26454"</f>
        <v>26454</v>
      </c>
      <c r="B46" s="76"/>
      <c r="C46" s="76" t="str">
        <f>"Love Me Truly te Ø Clipper"</f>
        <v>Love Me Truly te Ø Clipper</v>
      </c>
      <c r="D46" s="75" t="s">
        <v>378</v>
      </c>
      <c r="E46" s="75">
        <v>4</v>
      </c>
      <c r="F46" s="153">
        <v>16.5</v>
      </c>
      <c r="G46" s="77"/>
      <c r="H46" s="77" t="s">
        <v>48</v>
      </c>
      <c r="I46" s="78">
        <v>0.1</v>
      </c>
      <c r="J46" s="153">
        <v>32.950000000000003</v>
      </c>
      <c r="K46" s="79">
        <f t="shared" si="2"/>
        <v>0.1</v>
      </c>
      <c r="L46" s="76" t="str">
        <f>"108"</f>
        <v>108</v>
      </c>
      <c r="M46" s="80" t="str">
        <f>"Clipper"</f>
        <v>Clipper</v>
      </c>
    </row>
    <row r="47" spans="1:13" ht="26.1" customHeight="1" x14ac:dyDescent="0.3">
      <c r="A47" s="75" t="str">
        <f>"26456"</f>
        <v>26456</v>
      </c>
      <c r="B47" s="76"/>
      <c r="C47" s="76" t="str">
        <f>"Snore and Peace te Ø Clipper"</f>
        <v>Snore and Peace te Ø Clipper</v>
      </c>
      <c r="D47" s="75" t="s">
        <v>378</v>
      </c>
      <c r="E47" s="75">
        <v>4</v>
      </c>
      <c r="F47" s="153">
        <v>16.5</v>
      </c>
      <c r="G47" s="77"/>
      <c r="H47" s="77" t="s">
        <v>48</v>
      </c>
      <c r="I47" s="78">
        <v>0.1</v>
      </c>
      <c r="J47" s="153">
        <v>32.950000000000003</v>
      </c>
      <c r="K47" s="79">
        <f t="shared" si="2"/>
        <v>0.1</v>
      </c>
      <c r="L47" s="76" t="str">
        <f>"108"</f>
        <v>108</v>
      </c>
      <c r="M47" s="80" t="str">
        <f>"Clipper"</f>
        <v>Clipper</v>
      </c>
    </row>
    <row r="48" spans="1:13" ht="26.1" customHeight="1" x14ac:dyDescent="0.3">
      <c r="A48" s="75" t="str">
        <f>"26460"</f>
        <v>26460</v>
      </c>
      <c r="B48" s="76"/>
      <c r="C48" s="76" t="str">
        <f>"Sort te m. Røde bær Ø Clipper"</f>
        <v>Sort te m. Røde bær Ø Clipper</v>
      </c>
      <c r="D48" s="75" t="s">
        <v>378</v>
      </c>
      <c r="E48" s="75">
        <v>4</v>
      </c>
      <c r="F48" s="153">
        <v>16.5</v>
      </c>
      <c r="G48" s="77"/>
      <c r="H48" s="77" t="s">
        <v>48</v>
      </c>
      <c r="I48" s="78">
        <v>0.1</v>
      </c>
      <c r="J48" s="153">
        <v>32.950000000000003</v>
      </c>
      <c r="K48" s="79">
        <f t="shared" si="2"/>
        <v>0.1</v>
      </c>
      <c r="L48" s="76" t="str">
        <f>"108"</f>
        <v>108</v>
      </c>
      <c r="M48" s="80" t="str">
        <f>"Clipper"</f>
        <v>Clipper</v>
      </c>
    </row>
    <row r="49" spans="1:13" ht="26.1" customHeight="1" x14ac:dyDescent="0.3">
      <c r="A49" s="81" t="str">
        <f>"26458"</f>
        <v>26458</v>
      </c>
      <c r="B49" s="82"/>
      <c r="C49" s="82" t="str">
        <f>"Sort te m. Solbær Ø Clipper"</f>
        <v>Sort te m. Solbær Ø Clipper</v>
      </c>
      <c r="D49" s="81" t="s">
        <v>378</v>
      </c>
      <c r="E49" s="81">
        <v>4</v>
      </c>
      <c r="F49" s="171">
        <v>16.5</v>
      </c>
      <c r="G49" s="83"/>
      <c r="H49" s="83" t="s">
        <v>48</v>
      </c>
      <c r="I49" s="84">
        <v>0.1</v>
      </c>
      <c r="J49" s="171">
        <v>32.950000000000003</v>
      </c>
      <c r="K49" s="85">
        <f t="shared" si="2"/>
        <v>0.1</v>
      </c>
      <c r="L49" s="82" t="str">
        <f>"108"</f>
        <v>108</v>
      </c>
      <c r="M49" s="86" t="str">
        <f>"Clipper"</f>
        <v>Clipper</v>
      </c>
    </row>
    <row r="50" spans="1:13" ht="26.1" customHeight="1" x14ac:dyDescent="0.3">
      <c r="A50" s="174"/>
      <c r="B50" s="88"/>
      <c r="C50" s="88"/>
      <c r="D50" s="87"/>
      <c r="E50" s="87"/>
      <c r="F50" s="172"/>
      <c r="G50" s="89"/>
      <c r="H50" s="89"/>
      <c r="I50" s="90"/>
      <c r="J50" s="172"/>
      <c r="K50" s="91"/>
      <c r="L50" s="88"/>
      <c r="M50" s="92"/>
    </row>
    <row r="51" spans="1:13" ht="26.1" customHeight="1" x14ac:dyDescent="0.3">
      <c r="A51" s="93" t="str">
        <f>"15030"</f>
        <v>15030</v>
      </c>
      <c r="B51" s="94"/>
      <c r="C51" s="94" t="str">
        <f>"Pure Kokosjuice Ø"</f>
        <v>Pure Kokosjuice Ø</v>
      </c>
      <c r="D51" s="93" t="s">
        <v>488</v>
      </c>
      <c r="E51" s="93">
        <v>12</v>
      </c>
      <c r="F51" s="173">
        <v>11</v>
      </c>
      <c r="G51" s="95"/>
      <c r="H51" s="95" t="s">
        <v>48</v>
      </c>
      <c r="I51" s="96">
        <v>0.15</v>
      </c>
      <c r="J51" s="173">
        <v>19.95</v>
      </c>
      <c r="K51" s="97">
        <f t="shared" si="2"/>
        <v>0.15</v>
      </c>
      <c r="L51" s="94" t="str">
        <f>"147"</f>
        <v>147</v>
      </c>
      <c r="M51" s="98" t="str">
        <f>"Dr. Martins"</f>
        <v>Dr. Martins</v>
      </c>
    </row>
    <row r="52" spans="1:13" ht="26.1" customHeight="1" x14ac:dyDescent="0.3">
      <c r="A52" s="81" t="str">
        <f>"15035"</f>
        <v>15035</v>
      </c>
      <c r="B52" s="82"/>
      <c r="C52" s="82" t="str">
        <f>"Pure Kokosjuice Ø"</f>
        <v>Pure Kokosjuice Ø</v>
      </c>
      <c r="D52" s="81" t="s">
        <v>393</v>
      </c>
      <c r="E52" s="81">
        <v>12</v>
      </c>
      <c r="F52" s="171">
        <v>22</v>
      </c>
      <c r="G52" s="83"/>
      <c r="H52" s="83" t="s">
        <v>48</v>
      </c>
      <c r="I52" s="84">
        <v>0.15</v>
      </c>
      <c r="J52" s="171">
        <v>39.950000000000003</v>
      </c>
      <c r="K52" s="85">
        <f t="shared" si="2"/>
        <v>0.15</v>
      </c>
      <c r="L52" s="82" t="str">
        <f>"147"</f>
        <v>147</v>
      </c>
      <c r="M52" s="86" t="str">
        <f>"Dr. Martins"</f>
        <v>Dr. Martins</v>
      </c>
    </row>
    <row r="53" spans="1:13" ht="26.1" customHeight="1" x14ac:dyDescent="0.3">
      <c r="A53" s="174"/>
      <c r="B53" s="88"/>
      <c r="C53" s="88"/>
      <c r="D53" s="87"/>
      <c r="E53" s="87"/>
      <c r="F53" s="172"/>
      <c r="G53" s="89"/>
      <c r="H53" s="89"/>
      <c r="I53" s="90"/>
      <c r="J53" s="172"/>
      <c r="K53" s="91"/>
      <c r="L53" s="88"/>
      <c r="M53" s="92"/>
    </row>
    <row r="54" spans="1:13" ht="26.1" customHeight="1" x14ac:dyDescent="0.3">
      <c r="A54" s="93" t="str">
        <f>"4283"</f>
        <v>4283</v>
      </c>
      <c r="B54" s="94"/>
      <c r="C54" s="94" t="str">
        <f>"Chokolade Hvid Hindbær &amp;"</f>
        <v>Chokolade Hvid Hindbær &amp;</v>
      </c>
      <c r="D54" s="93" t="s">
        <v>489</v>
      </c>
      <c r="E54" s="93">
        <v>8</v>
      </c>
      <c r="F54" s="173">
        <v>17.5</v>
      </c>
      <c r="G54" s="95"/>
      <c r="H54" s="95" t="s">
        <v>48</v>
      </c>
      <c r="I54" s="96">
        <v>0.2</v>
      </c>
      <c r="J54" s="173">
        <v>31.95</v>
      </c>
      <c r="K54" s="97">
        <f t="shared" si="2"/>
        <v>0.2</v>
      </c>
      <c r="L54" s="94" t="str">
        <f t="shared" ref="L54:L79" si="3">"450"</f>
        <v>450</v>
      </c>
      <c r="M54" s="98" t="str">
        <f t="shared" ref="M54:M79" si="4">"Seed &amp; Bean"</f>
        <v>Seed &amp; Bean</v>
      </c>
    </row>
    <row r="55" spans="1:13" ht="26.1" customHeight="1" x14ac:dyDescent="0.3">
      <c r="A55" s="75" t="str">
        <f>"2647"</f>
        <v>2647</v>
      </c>
      <c r="B55" s="76"/>
      <c r="C55" s="76" t="str">
        <f>"Chokolade mørk 58% ginger Ø "</f>
        <v>Chokolade mørk 58% ginger Ø </v>
      </c>
      <c r="D55" s="75" t="s">
        <v>489</v>
      </c>
      <c r="E55" s="75">
        <v>8</v>
      </c>
      <c r="F55" s="153">
        <v>17.5</v>
      </c>
      <c r="G55" s="77"/>
      <c r="H55" s="77" t="s">
        <v>48</v>
      </c>
      <c r="I55" s="78">
        <v>0.2</v>
      </c>
      <c r="J55" s="153">
        <v>31.95</v>
      </c>
      <c r="K55" s="79">
        <f t="shared" si="2"/>
        <v>0.2</v>
      </c>
      <c r="L55" s="76" t="str">
        <f t="shared" si="3"/>
        <v>450</v>
      </c>
      <c r="M55" s="80" t="str">
        <f t="shared" si="4"/>
        <v>Seed &amp; Bean</v>
      </c>
    </row>
    <row r="56" spans="1:13" ht="26.1" customHeight="1" x14ac:dyDescent="0.3">
      <c r="A56" s="75" t="str">
        <f>"2648"</f>
        <v>2648</v>
      </c>
      <c r="B56" s="76"/>
      <c r="C56" s="76" t="str">
        <f>"Chokolade mørk 70% Cornish "</f>
        <v>Chokolade mørk 70% Cornish </v>
      </c>
      <c r="D56" s="75" t="s">
        <v>489</v>
      </c>
      <c r="E56" s="75">
        <v>8</v>
      </c>
      <c r="F56" s="153">
        <v>17.5</v>
      </c>
      <c r="G56" s="77"/>
      <c r="H56" s="77" t="s">
        <v>48</v>
      </c>
      <c r="I56" s="78">
        <v>0.2</v>
      </c>
      <c r="J56" s="153">
        <v>31.95</v>
      </c>
      <c r="K56" s="79">
        <f t="shared" si="2"/>
        <v>0.2</v>
      </c>
      <c r="L56" s="76" t="str">
        <f t="shared" si="3"/>
        <v>450</v>
      </c>
      <c r="M56" s="80" t="str">
        <f t="shared" si="4"/>
        <v>Seed &amp; Bean</v>
      </c>
    </row>
    <row r="57" spans="1:13" ht="26.1" customHeight="1" x14ac:dyDescent="0.3">
      <c r="A57" s="75" t="str">
        <f>"2629"</f>
        <v>2629</v>
      </c>
      <c r="B57" s="76"/>
      <c r="C57" s="76" t="str">
        <f>"Chokolade mørk 72% chilli &amp; "</f>
        <v>Chokolade mørk 72% chilli &amp; </v>
      </c>
      <c r="D57" s="75" t="s">
        <v>489</v>
      </c>
      <c r="E57" s="75">
        <v>8</v>
      </c>
      <c r="F57" s="153">
        <v>17.5</v>
      </c>
      <c r="G57" s="77"/>
      <c r="H57" s="77" t="s">
        <v>48</v>
      </c>
      <c r="I57" s="78">
        <v>0.2</v>
      </c>
      <c r="J57" s="153">
        <v>31.95</v>
      </c>
      <c r="K57" s="79">
        <f t="shared" si="2"/>
        <v>0.2</v>
      </c>
      <c r="L57" s="76" t="str">
        <f t="shared" si="3"/>
        <v>450</v>
      </c>
      <c r="M57" s="80" t="str">
        <f t="shared" si="4"/>
        <v>Seed &amp; Bean</v>
      </c>
    </row>
    <row r="58" spans="1:13" ht="26.1" customHeight="1" x14ac:dyDescent="0.3">
      <c r="A58" s="75" t="str">
        <f>"5209"</f>
        <v>5209</v>
      </c>
      <c r="B58" s="76"/>
      <c r="C58" s="76" t="str">
        <f>"Hvid chokolade m. lemon &amp; "</f>
        <v>Hvid chokolade m. lemon &amp; </v>
      </c>
      <c r="D58" s="75" t="s">
        <v>489</v>
      </c>
      <c r="E58" s="75">
        <v>8</v>
      </c>
      <c r="F58" s="153">
        <v>17.5</v>
      </c>
      <c r="G58" s="77"/>
      <c r="H58" s="77" t="s">
        <v>48</v>
      </c>
      <c r="I58" s="78">
        <v>0.2</v>
      </c>
      <c r="J58" s="153">
        <v>31.95</v>
      </c>
      <c r="K58" s="79">
        <f t="shared" si="2"/>
        <v>0.2</v>
      </c>
      <c r="L58" s="76" t="str">
        <f t="shared" si="3"/>
        <v>450</v>
      </c>
      <c r="M58" s="80" t="str">
        <f t="shared" si="4"/>
        <v>Seed &amp; Bean</v>
      </c>
    </row>
    <row r="59" spans="1:13" ht="26.1" customHeight="1" x14ac:dyDescent="0.3">
      <c r="A59" s="75" t="str">
        <f>"4282"</f>
        <v>4282</v>
      </c>
      <c r="B59" s="76"/>
      <c r="C59" s="76" t="str">
        <f>"Mælke Chokolade 37 % Cornish Ø"</f>
        <v>Mælke Chokolade 37 % Cornish Ø</v>
      </c>
      <c r="D59" s="75" t="s">
        <v>489</v>
      </c>
      <c r="E59" s="75">
        <v>8</v>
      </c>
      <c r="F59" s="153">
        <v>17.5</v>
      </c>
      <c r="G59" s="77"/>
      <c r="H59" s="77" t="s">
        <v>48</v>
      </c>
      <c r="I59" s="78">
        <v>0.2</v>
      </c>
      <c r="J59" s="153">
        <v>31.95</v>
      </c>
      <c r="K59" s="79">
        <f t="shared" si="2"/>
        <v>0.2</v>
      </c>
      <c r="L59" s="76" t="str">
        <f t="shared" si="3"/>
        <v>450</v>
      </c>
      <c r="M59" s="80" t="str">
        <f t="shared" si="4"/>
        <v>Seed &amp; Bean</v>
      </c>
    </row>
    <row r="60" spans="1:13" ht="26.1" customHeight="1" x14ac:dyDescent="0.3">
      <c r="A60" s="75" t="str">
        <f>"21120"</f>
        <v>21120</v>
      </c>
      <c r="B60" s="76"/>
      <c r="C60" s="76" t="str">
        <f>"Mælkechokolade 37%"</f>
        <v>Mælkechokolade 37%</v>
      </c>
      <c r="D60" s="75" t="s">
        <v>489</v>
      </c>
      <c r="E60" s="75">
        <v>8</v>
      </c>
      <c r="F60" s="153">
        <v>17.5</v>
      </c>
      <c r="G60" s="77"/>
      <c r="H60" s="77" t="s">
        <v>48</v>
      </c>
      <c r="I60" s="78">
        <v>0.2</v>
      </c>
      <c r="J60" s="153">
        <v>31.95</v>
      </c>
      <c r="K60" s="79">
        <f t="shared" si="2"/>
        <v>0.2</v>
      </c>
      <c r="L60" s="76" t="str">
        <f t="shared" si="3"/>
        <v>450</v>
      </c>
      <c r="M60" s="80" t="str">
        <f t="shared" si="4"/>
        <v>Seed &amp; Bean</v>
      </c>
    </row>
    <row r="61" spans="1:13" ht="26.1" customHeight="1" x14ac:dyDescent="0.3">
      <c r="A61" s="75" t="str">
        <f>"13003"</f>
        <v>13003</v>
      </c>
      <c r="B61" s="76"/>
      <c r="C61" s="76" t="str">
        <f>"Mælkechokolade 37% Cornish"</f>
        <v>Mælkechokolade 37% Cornish</v>
      </c>
      <c r="D61" s="75" t="s">
        <v>437</v>
      </c>
      <c r="E61" s="75">
        <v>30</v>
      </c>
      <c r="F61" s="153">
        <v>7.5</v>
      </c>
      <c r="G61" s="77"/>
      <c r="H61" s="77" t="s">
        <v>48</v>
      </c>
      <c r="I61" s="78">
        <v>0.2</v>
      </c>
      <c r="J61" s="153">
        <v>15</v>
      </c>
      <c r="K61" s="79">
        <f t="shared" si="2"/>
        <v>0.2</v>
      </c>
      <c r="L61" s="76" t="str">
        <f t="shared" si="3"/>
        <v>450</v>
      </c>
      <c r="M61" s="80" t="str">
        <f t="shared" si="4"/>
        <v>Seed &amp; Bean</v>
      </c>
    </row>
    <row r="62" spans="1:13" ht="26.1" customHeight="1" x14ac:dyDescent="0.3">
      <c r="A62" s="75" t="str">
        <f>"5205"</f>
        <v>5205</v>
      </c>
      <c r="B62" s="76"/>
      <c r="C62" s="76" t="str">
        <f>"Mælkechokolade 37% "</f>
        <v>Mælkechokolade 37% </v>
      </c>
      <c r="D62" s="75" t="s">
        <v>489</v>
      </c>
      <c r="E62" s="75">
        <v>8</v>
      </c>
      <c r="F62" s="153">
        <v>17.5</v>
      </c>
      <c r="G62" s="77"/>
      <c r="H62" s="77" t="s">
        <v>48</v>
      </c>
      <c r="I62" s="78">
        <v>0.2</v>
      </c>
      <c r="J62" s="153">
        <v>31.95</v>
      </c>
      <c r="K62" s="79">
        <f t="shared" si="2"/>
        <v>0.2</v>
      </c>
      <c r="L62" s="76" t="str">
        <f t="shared" si="3"/>
        <v>450</v>
      </c>
      <c r="M62" s="80" t="str">
        <f t="shared" si="4"/>
        <v>Seed &amp; Bean</v>
      </c>
    </row>
    <row r="63" spans="1:13" ht="26.1" customHeight="1" x14ac:dyDescent="0.3">
      <c r="A63" s="75" t="str">
        <f>"5215"</f>
        <v>5215</v>
      </c>
      <c r="B63" s="76"/>
      <c r="C63" s="76" t="str">
        <f>"Mælkechokolade 37% tangerin "</f>
        <v>Mælkechokolade 37% tangerin </v>
      </c>
      <c r="D63" s="75" t="s">
        <v>489</v>
      </c>
      <c r="E63" s="75">
        <v>8</v>
      </c>
      <c r="F63" s="153">
        <v>17.5</v>
      </c>
      <c r="G63" s="77"/>
      <c r="H63" s="77" t="s">
        <v>48</v>
      </c>
      <c r="I63" s="78">
        <v>0.2</v>
      </c>
      <c r="J63" s="153">
        <v>31.95</v>
      </c>
      <c r="K63" s="79">
        <f t="shared" si="2"/>
        <v>0.2</v>
      </c>
      <c r="L63" s="76" t="str">
        <f t="shared" si="3"/>
        <v>450</v>
      </c>
      <c r="M63" s="80" t="str">
        <f t="shared" si="4"/>
        <v>Seed &amp; Bean</v>
      </c>
    </row>
    <row r="64" spans="1:13" ht="26.1" customHeight="1" x14ac:dyDescent="0.3">
      <c r="A64" s="75" t="str">
        <f>"5210"</f>
        <v>5210</v>
      </c>
      <c r="B64" s="76"/>
      <c r="C64" s="76" t="str">
        <f>"Mælkechokolade 37% Ø"</f>
        <v>Mælkechokolade 37% Ø</v>
      </c>
      <c r="D64" s="75" t="s">
        <v>489</v>
      </c>
      <c r="E64" s="75">
        <v>8</v>
      </c>
      <c r="F64" s="153">
        <v>17.5</v>
      </c>
      <c r="G64" s="77"/>
      <c r="H64" s="77" t="s">
        <v>48</v>
      </c>
      <c r="I64" s="78">
        <v>0.2</v>
      </c>
      <c r="J64" s="153">
        <v>31.95</v>
      </c>
      <c r="K64" s="79">
        <f t="shared" si="2"/>
        <v>0.2</v>
      </c>
      <c r="L64" s="76" t="str">
        <f t="shared" si="3"/>
        <v>450</v>
      </c>
      <c r="M64" s="80" t="str">
        <f t="shared" si="4"/>
        <v>Seed &amp; Bean</v>
      </c>
    </row>
    <row r="65" spans="1:13" ht="26.1" customHeight="1" x14ac:dyDescent="0.3">
      <c r="A65" s="75" t="str">
        <f>"21145"</f>
        <v>21145</v>
      </c>
      <c r="B65" s="76"/>
      <c r="C65" s="76" t="str">
        <f>"Mørk chokolade 100% Ø Wild &amp; "</f>
        <v xml:space="preserve">Mørk chokolade 100% Ø Wild &amp; </v>
      </c>
      <c r="D65" s="75" t="s">
        <v>407</v>
      </c>
      <c r="E65" s="75">
        <v>8</v>
      </c>
      <c r="F65" s="153">
        <v>25</v>
      </c>
      <c r="G65" s="77"/>
      <c r="H65" s="77" t="s">
        <v>48</v>
      </c>
      <c r="I65" s="78">
        <v>0.2</v>
      </c>
      <c r="J65" s="153">
        <v>45</v>
      </c>
      <c r="K65" s="79">
        <f t="shared" si="2"/>
        <v>0.2</v>
      </c>
      <c r="L65" s="76" t="str">
        <f t="shared" si="3"/>
        <v>450</v>
      </c>
      <c r="M65" s="80" t="str">
        <f t="shared" si="4"/>
        <v>Seed &amp; Bean</v>
      </c>
    </row>
    <row r="66" spans="1:13" ht="26.1" customHeight="1" x14ac:dyDescent="0.3">
      <c r="A66" s="75" t="str">
        <f>"21114"</f>
        <v>21114</v>
      </c>
      <c r="B66" s="76"/>
      <c r="C66" s="76" t="str">
        <f>"Mørk Chokolade 58%"</f>
        <v>Mørk Chokolade 58%</v>
      </c>
      <c r="D66" s="75" t="s">
        <v>489</v>
      </c>
      <c r="E66" s="75">
        <v>8</v>
      </c>
      <c r="F66" s="153">
        <v>17.5</v>
      </c>
      <c r="G66" s="77"/>
      <c r="H66" s="77" t="s">
        <v>48</v>
      </c>
      <c r="I66" s="78">
        <v>0.2</v>
      </c>
      <c r="J66" s="153">
        <v>31.95</v>
      </c>
      <c r="K66" s="79">
        <f t="shared" si="2"/>
        <v>0.2</v>
      </c>
      <c r="L66" s="76" t="str">
        <f t="shared" si="3"/>
        <v>450</v>
      </c>
      <c r="M66" s="80" t="str">
        <f t="shared" si="4"/>
        <v>Seed &amp; Bean</v>
      </c>
    </row>
    <row r="67" spans="1:13" ht="26.1" customHeight="1" x14ac:dyDescent="0.3">
      <c r="A67" s="75" t="str">
        <f>"21116"</f>
        <v>21116</v>
      </c>
      <c r="B67" s="76"/>
      <c r="C67" s="76" t="str">
        <f>"Mørk Chokolade 58%"</f>
        <v>Mørk Chokolade 58%</v>
      </c>
      <c r="D67" s="75" t="s">
        <v>489</v>
      </c>
      <c r="E67" s="75">
        <v>8</v>
      </c>
      <c r="F67" s="153">
        <v>17.5</v>
      </c>
      <c r="G67" s="77"/>
      <c r="H67" s="77" t="s">
        <v>48</v>
      </c>
      <c r="I67" s="78">
        <v>0.2</v>
      </c>
      <c r="J67" s="153">
        <v>31.95</v>
      </c>
      <c r="K67" s="79">
        <f t="shared" si="2"/>
        <v>0.2</v>
      </c>
      <c r="L67" s="76" t="str">
        <f t="shared" si="3"/>
        <v>450</v>
      </c>
      <c r="M67" s="80" t="str">
        <f t="shared" si="4"/>
        <v>Seed &amp; Bean</v>
      </c>
    </row>
    <row r="68" spans="1:13" ht="26.1" customHeight="1" x14ac:dyDescent="0.3">
      <c r="A68" s="75" t="str">
        <f>"13002"</f>
        <v>13002</v>
      </c>
      <c r="B68" s="76"/>
      <c r="C68" s="76" t="str">
        <f>"Mørk Chokolade 58% "</f>
        <v xml:space="preserve">Mørk Chokolade 58% </v>
      </c>
      <c r="D68" s="75" t="s">
        <v>437</v>
      </c>
      <c r="E68" s="75">
        <v>30</v>
      </c>
      <c r="F68" s="153">
        <v>7.5</v>
      </c>
      <c r="G68" s="77"/>
      <c r="H68" s="77" t="s">
        <v>48</v>
      </c>
      <c r="I68" s="78">
        <v>0.2</v>
      </c>
      <c r="J68" s="153">
        <v>15</v>
      </c>
      <c r="K68" s="79">
        <f t="shared" si="2"/>
        <v>0.2</v>
      </c>
      <c r="L68" s="76" t="str">
        <f t="shared" si="3"/>
        <v>450</v>
      </c>
      <c r="M68" s="80" t="str">
        <f t="shared" si="4"/>
        <v>Seed &amp; Bean</v>
      </c>
    </row>
    <row r="69" spans="1:13" ht="26.1" customHeight="1" x14ac:dyDescent="0.3">
      <c r="A69" s="75" t="str">
        <f>"13001"</f>
        <v>13001</v>
      </c>
      <c r="B69" s="76"/>
      <c r="C69" s="76" t="str">
        <f>"Mørk Chokolade 58% Espresso Ø"</f>
        <v>Mørk Chokolade 58% Espresso Ø</v>
      </c>
      <c r="D69" s="75" t="s">
        <v>437</v>
      </c>
      <c r="E69" s="75">
        <v>30</v>
      </c>
      <c r="F69" s="153">
        <v>7.5</v>
      </c>
      <c r="G69" s="77"/>
      <c r="H69" s="77" t="s">
        <v>48</v>
      </c>
      <c r="I69" s="78">
        <v>0.2</v>
      </c>
      <c r="J69" s="153">
        <v>15</v>
      </c>
      <c r="K69" s="79">
        <f t="shared" si="2"/>
        <v>0.2</v>
      </c>
      <c r="L69" s="76" t="str">
        <f t="shared" si="3"/>
        <v>450</v>
      </c>
      <c r="M69" s="80" t="str">
        <f t="shared" si="4"/>
        <v>Seed &amp; Bean</v>
      </c>
    </row>
    <row r="70" spans="1:13" ht="26.1" customHeight="1" x14ac:dyDescent="0.3">
      <c r="A70" s="75" t="str">
        <f>"13004"</f>
        <v>13004</v>
      </c>
      <c r="B70" s="76"/>
      <c r="C70" s="76" t="str">
        <f>"Mørk Chokolade 72% Ø"</f>
        <v>Mørk Chokolade 72% Ø</v>
      </c>
      <c r="D70" s="75" t="s">
        <v>437</v>
      </c>
      <c r="E70" s="75">
        <v>30</v>
      </c>
      <c r="F70" s="153">
        <v>7.5</v>
      </c>
      <c r="G70" s="77"/>
      <c r="H70" s="77" t="s">
        <v>48</v>
      </c>
      <c r="I70" s="78">
        <v>0.2</v>
      </c>
      <c r="J70" s="153">
        <v>15</v>
      </c>
      <c r="K70" s="79">
        <f t="shared" si="2"/>
        <v>0.2</v>
      </c>
      <c r="L70" s="76" t="str">
        <f t="shared" si="3"/>
        <v>450</v>
      </c>
      <c r="M70" s="80" t="str">
        <f t="shared" si="4"/>
        <v>Seed &amp; Bean</v>
      </c>
    </row>
    <row r="71" spans="1:13" ht="26.1" customHeight="1" x14ac:dyDescent="0.3">
      <c r="A71" s="75" t="str">
        <f>"21146"</f>
        <v>21146</v>
      </c>
      <c r="B71" s="76"/>
      <c r="C71" s="76" t="str">
        <f>"Mørk chokolade 80% Ø Wild &amp;"</f>
        <v>Mørk chokolade 80% Ø Wild &amp;</v>
      </c>
      <c r="D71" s="75" t="s">
        <v>407</v>
      </c>
      <c r="E71" s="75">
        <v>8</v>
      </c>
      <c r="F71" s="153">
        <v>25</v>
      </c>
      <c r="G71" s="77"/>
      <c r="H71" s="77" t="s">
        <v>48</v>
      </c>
      <c r="I71" s="78">
        <v>0.2</v>
      </c>
      <c r="J71" s="153">
        <v>45</v>
      </c>
      <c r="K71" s="79">
        <f t="shared" si="2"/>
        <v>0.2</v>
      </c>
      <c r="L71" s="76" t="str">
        <f t="shared" si="3"/>
        <v>450</v>
      </c>
      <c r="M71" s="80" t="str">
        <f t="shared" si="4"/>
        <v>Seed &amp; Bean</v>
      </c>
    </row>
    <row r="72" spans="1:13" ht="26.1" customHeight="1" x14ac:dyDescent="0.3">
      <c r="A72" s="75" t="str">
        <f>"5206"</f>
        <v>5206</v>
      </c>
      <c r="B72" s="76"/>
      <c r="C72" s="76" t="str">
        <f>"Mørk Chokolade 58% Hasselnød Ø"</f>
        <v>Mørk Chokolade 58% Hasselnød Ø</v>
      </c>
      <c r="D72" s="75" t="s">
        <v>489</v>
      </c>
      <c r="E72" s="75">
        <v>8</v>
      </c>
      <c r="F72" s="153">
        <v>17.5</v>
      </c>
      <c r="G72" s="77"/>
      <c r="H72" s="77" t="s">
        <v>48</v>
      </c>
      <c r="I72" s="78">
        <v>0.2</v>
      </c>
      <c r="J72" s="153">
        <v>31.95</v>
      </c>
      <c r="K72" s="79">
        <f t="shared" si="2"/>
        <v>0.2</v>
      </c>
      <c r="L72" s="76" t="str">
        <f t="shared" si="3"/>
        <v>450</v>
      </c>
      <c r="M72" s="80" t="str">
        <f t="shared" si="4"/>
        <v>Seed &amp; Bean</v>
      </c>
    </row>
    <row r="73" spans="1:13" ht="26.1" customHeight="1" x14ac:dyDescent="0.3">
      <c r="A73" s="75" t="str">
        <f>"5207"</f>
        <v>5207</v>
      </c>
      <c r="B73" s="76"/>
      <c r="C73" s="76" t="str">
        <f>"Mørk Chokolade 58% Kaffe "</f>
        <v>Mørk Chokolade 58% Kaffe </v>
      </c>
      <c r="D73" s="75" t="s">
        <v>489</v>
      </c>
      <c r="E73" s="75">
        <v>8</v>
      </c>
      <c r="F73" s="153">
        <v>17.5</v>
      </c>
      <c r="G73" s="77"/>
      <c r="H73" s="77" t="s">
        <v>48</v>
      </c>
      <c r="I73" s="78">
        <v>0.2</v>
      </c>
      <c r="J73" s="153">
        <v>31.95</v>
      </c>
      <c r="K73" s="79">
        <f t="shared" si="2"/>
        <v>0.2</v>
      </c>
      <c r="L73" s="76" t="str">
        <f t="shared" si="3"/>
        <v>450</v>
      </c>
      <c r="M73" s="80" t="str">
        <f t="shared" si="4"/>
        <v>Seed &amp; Bean</v>
      </c>
    </row>
    <row r="74" spans="1:13" ht="26.1" customHeight="1" x14ac:dyDescent="0.3">
      <c r="A74" s="75" t="str">
        <f>"5216"</f>
        <v>5216</v>
      </c>
      <c r="B74" s="76"/>
      <c r="C74" s="76" t="str">
        <f>"Mørk chokolade 58% Lemon &amp; "</f>
        <v>Mørk chokolade 58% Lemon &amp; </v>
      </c>
      <c r="D74" s="75" t="s">
        <v>489</v>
      </c>
      <c r="E74" s="75">
        <v>8</v>
      </c>
      <c r="F74" s="153">
        <v>17.5</v>
      </c>
      <c r="G74" s="77"/>
      <c r="H74" s="77" t="s">
        <v>48</v>
      </c>
      <c r="I74" s="78">
        <v>0.2</v>
      </c>
      <c r="J74" s="153">
        <v>31.95</v>
      </c>
      <c r="K74" s="79">
        <f t="shared" si="2"/>
        <v>0.2</v>
      </c>
      <c r="L74" s="76" t="str">
        <f t="shared" si="3"/>
        <v>450</v>
      </c>
      <c r="M74" s="80" t="str">
        <f t="shared" si="4"/>
        <v>Seed &amp; Bean</v>
      </c>
    </row>
    <row r="75" spans="1:13" ht="26.1" customHeight="1" x14ac:dyDescent="0.3">
      <c r="A75" s="75" t="str">
        <f>"5213"</f>
        <v>5213</v>
      </c>
      <c r="B75" s="76"/>
      <c r="C75" s="76" t="str">
        <f>"Mørk chokolade 72% "</f>
        <v>Mørk chokolade 72% </v>
      </c>
      <c r="D75" s="75" t="s">
        <v>489</v>
      </c>
      <c r="E75" s="75">
        <v>8</v>
      </c>
      <c r="F75" s="153">
        <v>17.5</v>
      </c>
      <c r="G75" s="77"/>
      <c r="H75" s="77" t="s">
        <v>48</v>
      </c>
      <c r="I75" s="78">
        <v>0.2</v>
      </c>
      <c r="J75" s="153">
        <v>31.95</v>
      </c>
      <c r="K75" s="79">
        <f t="shared" si="2"/>
        <v>0.2</v>
      </c>
      <c r="L75" s="76" t="str">
        <f t="shared" si="3"/>
        <v>450</v>
      </c>
      <c r="M75" s="80" t="str">
        <f t="shared" si="4"/>
        <v>Seed &amp; Bean</v>
      </c>
    </row>
    <row r="76" spans="1:13" ht="26.1" customHeight="1" x14ac:dyDescent="0.3">
      <c r="A76" s="75" t="str">
        <f>"5212"</f>
        <v>5212</v>
      </c>
      <c r="B76" s="76"/>
      <c r="C76" s="76" t="str">
        <f>"Mørk chokolade 72% m. "</f>
        <v>Mørk chokolade 72% m. </v>
      </c>
      <c r="D76" s="75" t="s">
        <v>489</v>
      </c>
      <c r="E76" s="75">
        <v>8</v>
      </c>
      <c r="F76" s="153">
        <v>17.5</v>
      </c>
      <c r="G76" s="77"/>
      <c r="H76" s="77" t="s">
        <v>48</v>
      </c>
      <c r="I76" s="78">
        <v>0.2</v>
      </c>
      <c r="J76" s="153">
        <v>31.95</v>
      </c>
      <c r="K76" s="79">
        <f t="shared" si="2"/>
        <v>0.2</v>
      </c>
      <c r="L76" s="76" t="str">
        <f t="shared" si="3"/>
        <v>450</v>
      </c>
      <c r="M76" s="80" t="str">
        <f t="shared" si="4"/>
        <v>Seed &amp; Bean</v>
      </c>
    </row>
    <row r="77" spans="1:13" ht="26.1" customHeight="1" x14ac:dyDescent="0.3">
      <c r="A77" s="75" t="str">
        <f>"5214"</f>
        <v>5214</v>
      </c>
      <c r="B77" s="76"/>
      <c r="C77" s="76" t="str">
        <f>"Mørk chokolade 72% m. mint Ø"</f>
        <v>Mørk chokolade 72% m. mint Ø</v>
      </c>
      <c r="D77" s="75" t="s">
        <v>489</v>
      </c>
      <c r="E77" s="75">
        <v>8</v>
      </c>
      <c r="F77" s="153">
        <v>17.5</v>
      </c>
      <c r="G77" s="77"/>
      <c r="H77" s="77" t="s">
        <v>48</v>
      </c>
      <c r="I77" s="78">
        <v>0.2</v>
      </c>
      <c r="J77" s="153">
        <v>31.95</v>
      </c>
      <c r="K77" s="79">
        <f t="shared" si="2"/>
        <v>0.2</v>
      </c>
      <c r="L77" s="76" t="str">
        <f t="shared" si="3"/>
        <v>450</v>
      </c>
      <c r="M77" s="80" t="str">
        <f t="shared" si="4"/>
        <v>Seed &amp; Bean</v>
      </c>
    </row>
    <row r="78" spans="1:13" ht="26.1" customHeight="1" x14ac:dyDescent="0.3">
      <c r="A78" s="75" t="str">
        <f>"5208"</f>
        <v>5208</v>
      </c>
      <c r="B78" s="76"/>
      <c r="C78" s="76" t="str">
        <f>"Mørk chokolade 72% Ø"</f>
        <v>Mørk chokolade 72% Ø</v>
      </c>
      <c r="D78" s="75" t="s">
        <v>489</v>
      </c>
      <c r="E78" s="75">
        <v>8</v>
      </c>
      <c r="F78" s="153">
        <v>17.5</v>
      </c>
      <c r="G78" s="77"/>
      <c r="H78" s="77" t="s">
        <v>48</v>
      </c>
      <c r="I78" s="78">
        <v>0.2</v>
      </c>
      <c r="J78" s="153">
        <v>31.95</v>
      </c>
      <c r="K78" s="79">
        <f t="shared" si="2"/>
        <v>0.2</v>
      </c>
      <c r="L78" s="76" t="str">
        <f t="shared" si="3"/>
        <v>450</v>
      </c>
      <c r="M78" s="80" t="str">
        <f t="shared" si="4"/>
        <v>Seed &amp; Bean</v>
      </c>
    </row>
    <row r="79" spans="1:13" ht="26.1" customHeight="1" x14ac:dyDescent="0.3">
      <c r="A79" s="81" t="str">
        <f>"5211"</f>
        <v>5211</v>
      </c>
      <c r="B79" s="82"/>
      <c r="C79" s="82" t="str">
        <f>"Mørk chokolade m. coconut &amp; "</f>
        <v>Mørk chokolade m. coconut &amp; </v>
      </c>
      <c r="D79" s="81" t="s">
        <v>489</v>
      </c>
      <c r="E79" s="81">
        <v>8</v>
      </c>
      <c r="F79" s="171">
        <v>17.5</v>
      </c>
      <c r="G79" s="83"/>
      <c r="H79" s="83" t="s">
        <v>48</v>
      </c>
      <c r="I79" s="84">
        <v>0.2</v>
      </c>
      <c r="J79" s="171">
        <v>31.95</v>
      </c>
      <c r="K79" s="85">
        <f t="shared" si="2"/>
        <v>0.2</v>
      </c>
      <c r="L79" s="82" t="str">
        <f t="shared" si="3"/>
        <v>450</v>
      </c>
      <c r="M79" s="86" t="str">
        <f t="shared" si="4"/>
        <v>Seed &amp; Bean</v>
      </c>
    </row>
    <row r="80" spans="1:13" ht="26.1" customHeight="1" x14ac:dyDescent="0.3">
      <c r="A80" s="174"/>
      <c r="B80" s="88"/>
      <c r="C80" s="88"/>
      <c r="D80" s="87"/>
      <c r="E80" s="87"/>
      <c r="F80" s="172"/>
      <c r="G80" s="89"/>
      <c r="H80" s="89"/>
      <c r="I80" s="90"/>
      <c r="J80" s="172"/>
      <c r="K80" s="91"/>
      <c r="L80" s="88"/>
      <c r="M80" s="92"/>
    </row>
    <row r="81" spans="1:13" ht="26.1" customHeight="1" x14ac:dyDescent="0.3">
      <c r="A81" s="93" t="str">
        <f>"2745"</f>
        <v>2745</v>
      </c>
      <c r="B81" s="94"/>
      <c r="C81" s="94" t="str">
        <f>"Grøntsagscocktail Ø "</f>
        <v xml:space="preserve">Grøntsagscocktail Ø </v>
      </c>
      <c r="D81" s="93" t="s">
        <v>383</v>
      </c>
      <c r="E81" s="93">
        <v>6</v>
      </c>
      <c r="F81" s="173">
        <v>19.2</v>
      </c>
      <c r="G81" s="95"/>
      <c r="H81" s="95" t="s">
        <v>48</v>
      </c>
      <c r="I81" s="96">
        <v>0.1</v>
      </c>
      <c r="J81" s="173">
        <v>34.950000000000003</v>
      </c>
      <c r="K81" s="97">
        <f t="shared" si="2"/>
        <v>0.1</v>
      </c>
      <c r="L81" s="94" t="str">
        <f>"624"</f>
        <v>624</v>
      </c>
      <c r="M81" s="98" t="str">
        <f>"Beutelsbacher Demeter"</f>
        <v>Beutelsbacher Demeter</v>
      </c>
    </row>
    <row r="82" spans="1:13" ht="26.1" customHeight="1" x14ac:dyDescent="0.3">
      <c r="A82" s="75" t="str">
        <f>"2753"</f>
        <v>2753</v>
      </c>
      <c r="B82" s="76"/>
      <c r="C82" s="76" t="str">
        <f>"Gulerodssaft mælkesyregæret Ø "</f>
        <v xml:space="preserve">Gulerodssaft mælkesyregæret Ø </v>
      </c>
      <c r="D82" s="75" t="s">
        <v>383</v>
      </c>
      <c r="E82" s="75">
        <v>6</v>
      </c>
      <c r="F82" s="153">
        <v>19.2</v>
      </c>
      <c r="G82" s="77"/>
      <c r="H82" s="77" t="s">
        <v>48</v>
      </c>
      <c r="I82" s="78">
        <v>0.1</v>
      </c>
      <c r="J82" s="153">
        <v>34.950000000000003</v>
      </c>
      <c r="K82" s="79">
        <f t="shared" si="2"/>
        <v>0.1</v>
      </c>
      <c r="L82" s="76" t="str">
        <f>"624"</f>
        <v>624</v>
      </c>
      <c r="M82" s="80" t="str">
        <f>"Beutelsbacher Demeter"</f>
        <v>Beutelsbacher Demeter</v>
      </c>
    </row>
    <row r="83" spans="1:13" ht="26.1" customHeight="1" x14ac:dyDescent="0.3">
      <c r="A83" s="75" t="str">
        <f>"2743"</f>
        <v>2743</v>
      </c>
      <c r="B83" s="76"/>
      <c r="C83" s="76" t="str">
        <f>"Pink Grapefrugt saft Ø "</f>
        <v xml:space="preserve">Pink Grapefrugt saft Ø </v>
      </c>
      <c r="D83" s="75" t="s">
        <v>383</v>
      </c>
      <c r="E83" s="75">
        <v>6</v>
      </c>
      <c r="F83" s="153">
        <v>23</v>
      </c>
      <c r="G83" s="77"/>
      <c r="H83" s="77" t="s">
        <v>48</v>
      </c>
      <c r="I83" s="78">
        <v>0.1</v>
      </c>
      <c r="J83" s="153">
        <v>41.5</v>
      </c>
      <c r="K83" s="79">
        <f t="shared" si="2"/>
        <v>0.1</v>
      </c>
      <c r="L83" s="76" t="str">
        <f>"624"</f>
        <v>624</v>
      </c>
      <c r="M83" s="80" t="str">
        <f>"Beutelsbacher Demeter"</f>
        <v>Beutelsbacher Demeter</v>
      </c>
    </row>
    <row r="84" spans="1:13" ht="26.1" customHeight="1" x14ac:dyDescent="0.3">
      <c r="A84" s="75" t="str">
        <f>"2766"</f>
        <v>2766</v>
      </c>
      <c r="B84" s="76"/>
      <c r="C84" s="76" t="str">
        <f>"Rødbedesaft Ø Demeter"</f>
        <v>Rødbedesaft Ø Demeter</v>
      </c>
      <c r="D84" s="75" t="s">
        <v>383</v>
      </c>
      <c r="E84" s="75">
        <v>6</v>
      </c>
      <c r="F84" s="153">
        <v>18</v>
      </c>
      <c r="G84" s="77"/>
      <c r="H84" s="77" t="s">
        <v>48</v>
      </c>
      <c r="I84" s="78">
        <v>0.1</v>
      </c>
      <c r="J84" s="153">
        <v>32.950000000000003</v>
      </c>
      <c r="K84" s="79">
        <f t="shared" si="2"/>
        <v>0.1</v>
      </c>
      <c r="L84" s="76" t="str">
        <f>"624"</f>
        <v>624</v>
      </c>
      <c r="M84" s="80" t="str">
        <f>"Beutelsbacher Demeter"</f>
        <v>Beutelsbacher Demeter</v>
      </c>
    </row>
    <row r="85" spans="1:13" ht="26.1" customHeight="1" x14ac:dyDescent="0.3">
      <c r="A85" s="81" t="str">
        <f>"2749"</f>
        <v>2749</v>
      </c>
      <c r="B85" s="82"/>
      <c r="C85" s="82" t="str">
        <f>"Rødbedesaft mælkesyregæret Ø "</f>
        <v xml:space="preserve">Rødbedesaft mælkesyregæret Ø </v>
      </c>
      <c r="D85" s="81" t="s">
        <v>383</v>
      </c>
      <c r="E85" s="81">
        <v>6</v>
      </c>
      <c r="F85" s="171">
        <v>19.2</v>
      </c>
      <c r="G85" s="83"/>
      <c r="H85" s="83" t="s">
        <v>48</v>
      </c>
      <c r="I85" s="84">
        <v>0.1</v>
      </c>
      <c r="J85" s="171">
        <v>34.950000000000003</v>
      </c>
      <c r="K85" s="85">
        <f t="shared" si="2"/>
        <v>0.1</v>
      </c>
      <c r="L85" s="82" t="str">
        <f>"624"</f>
        <v>624</v>
      </c>
      <c r="M85" s="86" t="str">
        <f>"Beutelsbacher Demeter"</f>
        <v>Beutelsbacher Demeter</v>
      </c>
    </row>
    <row r="86" spans="1:13" ht="26.1" customHeight="1" x14ac:dyDescent="0.3">
      <c r="A86" s="174"/>
      <c r="B86" s="88"/>
      <c r="C86" s="88"/>
      <c r="D86" s="87"/>
      <c r="E86" s="87"/>
      <c r="F86" s="172"/>
      <c r="G86" s="89"/>
      <c r="H86" s="89"/>
      <c r="I86" s="90"/>
      <c r="J86" s="172"/>
      <c r="K86" s="91"/>
      <c r="L86" s="88"/>
      <c r="M86" s="92"/>
    </row>
    <row r="87" spans="1:13" ht="26.1" customHeight="1" x14ac:dyDescent="0.3">
      <c r="A87" s="93" t="str">
        <f>"12899"</f>
        <v>12899</v>
      </c>
      <c r="B87" s="94"/>
      <c r="C87" s="94" t="str">
        <f>"Life Breakfast Kakao/Quinoa Ø"</f>
        <v>Life Breakfast Kakao/Quinoa Ø</v>
      </c>
      <c r="D87" s="93" t="s">
        <v>490</v>
      </c>
      <c r="E87" s="93">
        <v>8</v>
      </c>
      <c r="F87" s="173">
        <v>43.5</v>
      </c>
      <c r="G87" s="95"/>
      <c r="H87" s="95" t="s">
        <v>48</v>
      </c>
      <c r="I87" s="96">
        <v>0.1</v>
      </c>
      <c r="J87" s="173">
        <v>79</v>
      </c>
      <c r="K87" s="97">
        <f t="shared" si="2"/>
        <v>0.1</v>
      </c>
      <c r="L87" s="94" t="str">
        <f t="shared" ref="L87:L112" si="5">"670"</f>
        <v>670</v>
      </c>
      <c r="M87" s="98" t="str">
        <f t="shared" ref="M87:M112" si="6">"Lifefood"</f>
        <v>Lifefood</v>
      </c>
    </row>
    <row r="88" spans="1:13" ht="26.1" customHeight="1" x14ac:dyDescent="0.3">
      <c r="A88" s="81" t="str">
        <f>"12972"</f>
        <v>12972</v>
      </c>
      <c r="B88" s="82"/>
      <c r="C88" s="82" t="str">
        <f>"Life Breakfast Macadamia &amp;"</f>
        <v>Life Breakfast Macadamia &amp;</v>
      </c>
      <c r="D88" s="81" t="s">
        <v>491</v>
      </c>
      <c r="E88" s="81">
        <v>8</v>
      </c>
      <c r="F88" s="171">
        <v>43.5</v>
      </c>
      <c r="G88" s="83"/>
      <c r="H88" s="83" t="s">
        <v>48</v>
      </c>
      <c r="I88" s="84">
        <v>0.1</v>
      </c>
      <c r="J88" s="171">
        <v>79</v>
      </c>
      <c r="K88" s="85">
        <f t="shared" si="2"/>
        <v>0.1</v>
      </c>
      <c r="L88" s="82" t="str">
        <f t="shared" si="5"/>
        <v>670</v>
      </c>
      <c r="M88" s="86" t="str">
        <f t="shared" si="6"/>
        <v>Lifefood</v>
      </c>
    </row>
    <row r="89" spans="1:13" ht="26.1" customHeight="1" x14ac:dyDescent="0.3">
      <c r="A89" s="75" t="str">
        <f>"13013"</f>
        <v>13013</v>
      </c>
      <c r="B89" s="76"/>
      <c r="C89" s="76" t="str">
        <f>"LifeBar Abrikos RAW Ø"</f>
        <v>LifeBar Abrikos RAW Ø</v>
      </c>
      <c r="D89" s="75" t="s">
        <v>492</v>
      </c>
      <c r="E89" s="75">
        <v>15</v>
      </c>
      <c r="F89" s="153">
        <v>10</v>
      </c>
      <c r="G89" s="77"/>
      <c r="H89" s="77" t="s">
        <v>48</v>
      </c>
      <c r="I89" s="78">
        <v>0.1</v>
      </c>
      <c r="J89" s="153">
        <v>18.95</v>
      </c>
      <c r="K89" s="79">
        <f t="shared" si="2"/>
        <v>0.1</v>
      </c>
      <c r="L89" s="76" t="str">
        <f t="shared" si="5"/>
        <v>670</v>
      </c>
      <c r="M89" s="80" t="str">
        <f t="shared" si="6"/>
        <v>Lifefood</v>
      </c>
    </row>
    <row r="90" spans="1:13" ht="26.1" customHeight="1" x14ac:dyDescent="0.3">
      <c r="A90" s="75" t="str">
        <f>"13021"</f>
        <v>13021</v>
      </c>
      <c r="B90" s="76"/>
      <c r="C90" s="76" t="str">
        <f>"Lifebar Berry Superfood Plus"</f>
        <v>Lifebar Berry Superfood Plus</v>
      </c>
      <c r="D90" s="75" t="s">
        <v>492</v>
      </c>
      <c r="E90" s="75">
        <v>15</v>
      </c>
      <c r="F90" s="153">
        <v>10</v>
      </c>
      <c r="G90" s="77"/>
      <c r="H90" s="77" t="s">
        <v>48</v>
      </c>
      <c r="I90" s="78">
        <v>0.1</v>
      </c>
      <c r="J90" s="153">
        <v>18.95</v>
      </c>
      <c r="K90" s="79">
        <f t="shared" ref="K90:K155" si="7">I90</f>
        <v>0.1</v>
      </c>
      <c r="L90" s="76" t="str">
        <f t="shared" si="5"/>
        <v>670</v>
      </c>
      <c r="M90" s="80" t="str">
        <f t="shared" si="6"/>
        <v>Lifefood</v>
      </c>
    </row>
    <row r="91" spans="1:13" ht="26.1" customHeight="1" x14ac:dyDescent="0.3">
      <c r="A91" s="75" t="str">
        <f>"13016"</f>
        <v>13016</v>
      </c>
      <c r="B91" s="76"/>
      <c r="C91" s="76" t="str">
        <f>"LifeBar Brazil Paranød RAW Ø"</f>
        <v>LifeBar Brazil Paranød RAW Ø</v>
      </c>
      <c r="D91" s="75" t="s">
        <v>492</v>
      </c>
      <c r="E91" s="75">
        <v>15</v>
      </c>
      <c r="F91" s="153">
        <v>10</v>
      </c>
      <c r="G91" s="77"/>
      <c r="H91" s="77" t="s">
        <v>48</v>
      </c>
      <c r="I91" s="78">
        <v>0.1</v>
      </c>
      <c r="J91" s="153">
        <v>18.95</v>
      </c>
      <c r="K91" s="79">
        <f t="shared" si="7"/>
        <v>0.1</v>
      </c>
      <c r="L91" s="76" t="str">
        <f t="shared" si="5"/>
        <v>670</v>
      </c>
      <c r="M91" s="80" t="str">
        <f t="shared" si="6"/>
        <v>Lifefood</v>
      </c>
    </row>
    <row r="92" spans="1:13" ht="26.1" customHeight="1" x14ac:dyDescent="0.3">
      <c r="A92" s="75" t="str">
        <f>"13020"</f>
        <v>13020</v>
      </c>
      <c r="B92" s="76"/>
      <c r="C92" s="76" t="str">
        <f>"LifeBar Carob Hasselnød RAW Ø"</f>
        <v>LifeBar Carob Hasselnød RAW Ø</v>
      </c>
      <c r="D92" s="75" t="s">
        <v>492</v>
      </c>
      <c r="E92" s="75">
        <v>15</v>
      </c>
      <c r="F92" s="153">
        <v>10</v>
      </c>
      <c r="G92" s="77"/>
      <c r="H92" s="77" t="s">
        <v>48</v>
      </c>
      <c r="I92" s="78">
        <v>0.1</v>
      </c>
      <c r="J92" s="153">
        <v>18.95</v>
      </c>
      <c r="K92" s="79">
        <f t="shared" si="7"/>
        <v>0.1</v>
      </c>
      <c r="L92" s="76" t="str">
        <f t="shared" si="5"/>
        <v>670</v>
      </c>
      <c r="M92" s="80" t="str">
        <f t="shared" si="6"/>
        <v>Lifefood</v>
      </c>
    </row>
    <row r="93" spans="1:13" ht="26.1" customHeight="1" x14ac:dyDescent="0.3">
      <c r="A93" s="75" t="str">
        <f>"13059"</f>
        <v>13059</v>
      </c>
      <c r="B93" s="76"/>
      <c r="C93" s="76" t="str">
        <f>"LifeBar Choco Green Proteinbar"</f>
        <v>LifeBar Choco Green Proteinbar</v>
      </c>
      <c r="D93" s="75" t="s">
        <v>492</v>
      </c>
      <c r="E93" s="75">
        <v>15</v>
      </c>
      <c r="F93" s="153">
        <v>10</v>
      </c>
      <c r="G93" s="77"/>
      <c r="H93" s="77" t="s">
        <v>48</v>
      </c>
      <c r="I93" s="78">
        <v>0.1</v>
      </c>
      <c r="J93" s="153">
        <v>18.95</v>
      </c>
      <c r="K93" s="79">
        <f t="shared" si="7"/>
        <v>0.1</v>
      </c>
      <c r="L93" s="76" t="str">
        <f t="shared" si="5"/>
        <v>670</v>
      </c>
      <c r="M93" s="80" t="str">
        <f t="shared" si="6"/>
        <v>Lifefood</v>
      </c>
    </row>
    <row r="94" spans="1:13" ht="26.1" customHeight="1" x14ac:dyDescent="0.3">
      <c r="A94" s="75" t="str">
        <f>"13008"</f>
        <v>13008</v>
      </c>
      <c r="B94" s="76"/>
      <c r="C94" s="76" t="str">
        <f>"LifeBar Chocolate RAW Ø"</f>
        <v>LifeBar Chocolate RAW Ø</v>
      </c>
      <c r="D94" s="75" t="s">
        <v>492</v>
      </c>
      <c r="E94" s="75">
        <v>15</v>
      </c>
      <c r="F94" s="153">
        <v>10</v>
      </c>
      <c r="G94" s="77"/>
      <c r="H94" s="77" t="s">
        <v>48</v>
      </c>
      <c r="I94" s="78">
        <v>0.1</v>
      </c>
      <c r="J94" s="153">
        <v>18.95</v>
      </c>
      <c r="K94" s="79">
        <f t="shared" si="7"/>
        <v>0.1</v>
      </c>
      <c r="L94" s="76" t="str">
        <f t="shared" si="5"/>
        <v>670</v>
      </c>
      <c r="M94" s="80" t="str">
        <f t="shared" si="6"/>
        <v>Lifefood</v>
      </c>
    </row>
    <row r="95" spans="1:13" ht="26.1" customHeight="1" x14ac:dyDescent="0.3">
      <c r="A95" s="75" t="str">
        <f>"13012"</f>
        <v>13012</v>
      </c>
      <c r="B95" s="76"/>
      <c r="C95" s="76" t="str">
        <f>"LifeBar Coconut RAW Ø"</f>
        <v>LifeBar Coconut RAW Ø</v>
      </c>
      <c r="D95" s="75" t="s">
        <v>492</v>
      </c>
      <c r="E95" s="75">
        <v>15</v>
      </c>
      <c r="F95" s="153">
        <v>10</v>
      </c>
      <c r="G95" s="77"/>
      <c r="H95" s="77" t="s">
        <v>48</v>
      </c>
      <c r="I95" s="78">
        <v>0.1</v>
      </c>
      <c r="J95" s="153">
        <v>18.95</v>
      </c>
      <c r="K95" s="79">
        <f t="shared" si="7"/>
        <v>0.1</v>
      </c>
      <c r="L95" s="76" t="str">
        <f t="shared" si="5"/>
        <v>670</v>
      </c>
      <c r="M95" s="80" t="str">
        <f t="shared" si="6"/>
        <v>Lifefood</v>
      </c>
    </row>
    <row r="96" spans="1:13" ht="26.1" customHeight="1" x14ac:dyDescent="0.3">
      <c r="A96" s="75" t="str">
        <f>"13007"</f>
        <v>13007</v>
      </c>
      <c r="B96" s="76"/>
      <c r="C96" s="76" t="str">
        <f>"LifeBar Figen RAW Ø"</f>
        <v>LifeBar Figen RAW Ø</v>
      </c>
      <c r="D96" s="75" t="s">
        <v>492</v>
      </c>
      <c r="E96" s="75">
        <v>15</v>
      </c>
      <c r="F96" s="153">
        <v>10</v>
      </c>
      <c r="G96" s="77"/>
      <c r="H96" s="77" t="s">
        <v>48</v>
      </c>
      <c r="I96" s="78">
        <v>0.1</v>
      </c>
      <c r="J96" s="153">
        <v>18.95</v>
      </c>
      <c r="K96" s="79">
        <f t="shared" si="7"/>
        <v>0.1</v>
      </c>
      <c r="L96" s="76" t="str">
        <f t="shared" si="5"/>
        <v>670</v>
      </c>
      <c r="M96" s="80" t="str">
        <f t="shared" si="6"/>
        <v>Lifefood</v>
      </c>
    </row>
    <row r="97" spans="1:13" ht="26.1" customHeight="1" x14ac:dyDescent="0.3">
      <c r="A97" s="75" t="str">
        <f>"13022"</f>
        <v>13022</v>
      </c>
      <c r="B97" s="76"/>
      <c r="C97" s="76" t="str">
        <f>"LifeBar Guarana paranød Plus"</f>
        <v>LifeBar Guarana paranød Plus</v>
      </c>
      <c r="D97" s="75" t="s">
        <v>492</v>
      </c>
      <c r="E97" s="75">
        <v>15</v>
      </c>
      <c r="F97" s="153">
        <v>10</v>
      </c>
      <c r="G97" s="77"/>
      <c r="H97" s="77" t="s">
        <v>48</v>
      </c>
      <c r="I97" s="78">
        <v>0.1</v>
      </c>
      <c r="J97" s="153">
        <v>18.95</v>
      </c>
      <c r="K97" s="79">
        <f t="shared" si="7"/>
        <v>0.1</v>
      </c>
      <c r="L97" s="76" t="str">
        <f t="shared" si="5"/>
        <v>670</v>
      </c>
      <c r="M97" s="80" t="str">
        <f t="shared" si="6"/>
        <v>Lifefood</v>
      </c>
    </row>
    <row r="98" spans="1:13" ht="26.1" customHeight="1" x14ac:dyDescent="0.3">
      <c r="A98" s="75" t="str">
        <f>"13006"</f>
        <v>13006</v>
      </c>
      <c r="B98" s="76"/>
      <c r="C98" s="76" t="str">
        <f>"LifeBar Kirsebær RAW Ø"</f>
        <v>LifeBar Kirsebær RAW Ø</v>
      </c>
      <c r="D98" s="75" t="s">
        <v>492</v>
      </c>
      <c r="E98" s="75">
        <v>15</v>
      </c>
      <c r="F98" s="153">
        <v>10</v>
      </c>
      <c r="G98" s="77"/>
      <c r="H98" s="77" t="s">
        <v>48</v>
      </c>
      <c r="I98" s="78">
        <v>0.1</v>
      </c>
      <c r="J98" s="153">
        <v>18.95</v>
      </c>
      <c r="K98" s="79">
        <f t="shared" si="7"/>
        <v>0.1</v>
      </c>
      <c r="L98" s="76" t="str">
        <f t="shared" si="5"/>
        <v>670</v>
      </c>
      <c r="M98" s="80" t="str">
        <f t="shared" si="6"/>
        <v>Lifefood</v>
      </c>
    </row>
    <row r="99" spans="1:13" ht="26.1" customHeight="1" x14ac:dyDescent="0.3">
      <c r="A99" s="75" t="str">
        <f>"13024"</f>
        <v>13024</v>
      </c>
      <c r="B99" s="76"/>
      <c r="C99" s="76" t="str">
        <f>"LifeBar Mini Brazil Paranød"</f>
        <v>LifeBar Mini Brazil Paranød</v>
      </c>
      <c r="D99" s="75" t="s">
        <v>437</v>
      </c>
      <c r="E99" s="75">
        <v>20</v>
      </c>
      <c r="F99" s="153">
        <v>5.5</v>
      </c>
      <c r="G99" s="77"/>
      <c r="H99" s="77" t="s">
        <v>48</v>
      </c>
      <c r="I99" s="78">
        <v>0.1</v>
      </c>
      <c r="J99" s="153">
        <v>10</v>
      </c>
      <c r="K99" s="79">
        <f t="shared" si="7"/>
        <v>0.1</v>
      </c>
      <c r="L99" s="76" t="str">
        <f t="shared" si="5"/>
        <v>670</v>
      </c>
      <c r="M99" s="80" t="str">
        <f t="shared" si="6"/>
        <v>Lifefood</v>
      </c>
    </row>
    <row r="100" spans="1:13" ht="26.1" customHeight="1" x14ac:dyDescent="0.3">
      <c r="A100" s="75" t="str">
        <f>"13023"</f>
        <v>13023</v>
      </c>
      <c r="B100" s="76"/>
      <c r="C100" s="76" t="str">
        <f>"LifeBar Mini Coconut RAW Ø"</f>
        <v>LifeBar Mini Coconut RAW Ø</v>
      </c>
      <c r="D100" s="75" t="s">
        <v>437</v>
      </c>
      <c r="E100" s="75">
        <v>20</v>
      </c>
      <c r="F100" s="153">
        <v>5.5</v>
      </c>
      <c r="G100" s="77"/>
      <c r="H100" s="77" t="s">
        <v>48</v>
      </c>
      <c r="I100" s="78">
        <v>0.1</v>
      </c>
      <c r="J100" s="153">
        <v>10</v>
      </c>
      <c r="K100" s="79">
        <f t="shared" si="7"/>
        <v>0.1</v>
      </c>
      <c r="L100" s="76" t="str">
        <f t="shared" si="5"/>
        <v>670</v>
      </c>
      <c r="M100" s="80" t="str">
        <f t="shared" si="6"/>
        <v>Lifefood</v>
      </c>
    </row>
    <row r="101" spans="1:13" ht="26.1" customHeight="1" x14ac:dyDescent="0.3">
      <c r="A101" s="75" t="str">
        <f>"13025"</f>
        <v>13025</v>
      </c>
      <c r="B101" s="76"/>
      <c r="C101" s="76" t="str">
        <f>"LifeBar Mini Raw Chocolate"</f>
        <v>LifeBar Mini Raw Chocolate</v>
      </c>
      <c r="D101" s="75" t="s">
        <v>437</v>
      </c>
      <c r="E101" s="75">
        <v>20</v>
      </c>
      <c r="F101" s="153">
        <v>5.5</v>
      </c>
      <c r="G101" s="77"/>
      <c r="H101" s="77" t="s">
        <v>48</v>
      </c>
      <c r="I101" s="78">
        <v>0.1</v>
      </c>
      <c r="J101" s="153">
        <v>10</v>
      </c>
      <c r="K101" s="79">
        <f t="shared" si="7"/>
        <v>0.1</v>
      </c>
      <c r="L101" s="76" t="str">
        <f t="shared" si="5"/>
        <v>670</v>
      </c>
      <c r="M101" s="80" t="str">
        <f t="shared" si="6"/>
        <v>Lifefood</v>
      </c>
    </row>
    <row r="102" spans="1:13" ht="26.1" customHeight="1" x14ac:dyDescent="0.3">
      <c r="A102" s="75" t="str">
        <f>"15064"</f>
        <v>15064</v>
      </c>
      <c r="B102" s="76"/>
      <c r="C102" s="76" t="str">
        <f>"LifeBar Nødder Vanilje Ø"</f>
        <v>LifeBar Nødder Vanilje Ø</v>
      </c>
      <c r="D102" s="75" t="s">
        <v>492</v>
      </c>
      <c r="E102" s="75">
        <v>15</v>
      </c>
      <c r="F102" s="153">
        <v>10</v>
      </c>
      <c r="G102" s="77"/>
      <c r="H102" s="77" t="s">
        <v>48</v>
      </c>
      <c r="I102" s="78">
        <v>0.1</v>
      </c>
      <c r="J102" s="153">
        <v>18.95</v>
      </c>
      <c r="K102" s="79">
        <f t="shared" si="7"/>
        <v>0.1</v>
      </c>
      <c r="L102" s="76" t="str">
        <f t="shared" si="5"/>
        <v>670</v>
      </c>
      <c r="M102" s="80" t="str">
        <f t="shared" si="6"/>
        <v>Lifefood</v>
      </c>
    </row>
    <row r="103" spans="1:13" ht="26.1" customHeight="1" x14ac:dyDescent="0.3">
      <c r="A103" s="75" t="str">
        <f>"13044"</f>
        <v>13044</v>
      </c>
      <c r="B103" s="76"/>
      <c r="C103" s="76" t="str">
        <f>"LifeBar Raspberry Proteinbar"</f>
        <v>LifeBar Raspberry Proteinbar</v>
      </c>
      <c r="D103" s="75" t="s">
        <v>492</v>
      </c>
      <c r="E103" s="75">
        <v>15</v>
      </c>
      <c r="F103" s="153">
        <v>10</v>
      </c>
      <c r="G103" s="77"/>
      <c r="H103" s="77" t="s">
        <v>48</v>
      </c>
      <c r="I103" s="78">
        <v>0.1</v>
      </c>
      <c r="J103" s="153">
        <v>18.95</v>
      </c>
      <c r="K103" s="79">
        <f t="shared" si="7"/>
        <v>0.1</v>
      </c>
      <c r="L103" s="76" t="str">
        <f t="shared" si="5"/>
        <v>670</v>
      </c>
      <c r="M103" s="80" t="str">
        <f t="shared" si="6"/>
        <v>Lifefood</v>
      </c>
    </row>
    <row r="104" spans="1:13" ht="26.1" customHeight="1" x14ac:dyDescent="0.3">
      <c r="A104" s="75" t="str">
        <f>"13005"</f>
        <v>13005</v>
      </c>
      <c r="B104" s="76"/>
      <c r="C104" s="76" t="str">
        <f>"LifeBar Rødbede RAW Ø"</f>
        <v>LifeBar Rødbede RAW Ø</v>
      </c>
      <c r="D104" s="75" t="s">
        <v>492</v>
      </c>
      <c r="E104" s="75">
        <v>15</v>
      </c>
      <c r="F104" s="153">
        <v>10</v>
      </c>
      <c r="G104" s="77"/>
      <c r="H104" s="77" t="s">
        <v>48</v>
      </c>
      <c r="I104" s="78">
        <v>0.1</v>
      </c>
      <c r="J104" s="153">
        <v>18.95</v>
      </c>
      <c r="K104" s="79">
        <f t="shared" si="7"/>
        <v>0.1</v>
      </c>
      <c r="L104" s="76" t="str">
        <f t="shared" si="5"/>
        <v>670</v>
      </c>
      <c r="M104" s="80" t="str">
        <f t="shared" si="6"/>
        <v>Lifefood</v>
      </c>
    </row>
    <row r="105" spans="1:13" ht="26.1" customHeight="1" x14ac:dyDescent="0.3">
      <c r="A105" s="75" t="str">
        <f>"13027"</f>
        <v>13027</v>
      </c>
      <c r="B105" s="76"/>
      <c r="C105" s="76" t="str">
        <f>"LifeBar Strawberry Proteinbar"</f>
        <v>LifeBar Strawberry Proteinbar</v>
      </c>
      <c r="D105" s="75" t="s">
        <v>492</v>
      </c>
      <c r="E105" s="75">
        <v>15</v>
      </c>
      <c r="F105" s="153">
        <v>10</v>
      </c>
      <c r="G105" s="77"/>
      <c r="H105" s="77" t="s">
        <v>48</v>
      </c>
      <c r="I105" s="78">
        <v>0.1</v>
      </c>
      <c r="J105" s="153">
        <v>18.95</v>
      </c>
      <c r="K105" s="79">
        <f t="shared" si="7"/>
        <v>0.1</v>
      </c>
      <c r="L105" s="76" t="str">
        <f t="shared" si="5"/>
        <v>670</v>
      </c>
      <c r="M105" s="80" t="str">
        <f t="shared" si="6"/>
        <v>Lifefood</v>
      </c>
    </row>
    <row r="106" spans="1:13" ht="26.1" customHeight="1" x14ac:dyDescent="0.3">
      <c r="A106" s="75" t="str">
        <f>"15062"</f>
        <v>15062</v>
      </c>
      <c r="B106" s="76"/>
      <c r="C106" s="76" t="str">
        <f>"LifeBar WildBerry Proteinbar Ø"</f>
        <v>LifeBar WildBerry Proteinbar Ø</v>
      </c>
      <c r="D106" s="75" t="s">
        <v>492</v>
      </c>
      <c r="E106" s="75">
        <v>15</v>
      </c>
      <c r="F106" s="153">
        <v>10</v>
      </c>
      <c r="G106" s="77"/>
      <c r="H106" s="77" t="s">
        <v>48</v>
      </c>
      <c r="I106" s="78">
        <v>0.1</v>
      </c>
      <c r="J106" s="153">
        <v>18.95</v>
      </c>
      <c r="K106" s="79">
        <f t="shared" si="7"/>
        <v>0.1</v>
      </c>
      <c r="L106" s="76" t="str">
        <f t="shared" si="5"/>
        <v>670</v>
      </c>
      <c r="M106" s="80" t="str">
        <f t="shared" si="6"/>
        <v>Lifefood</v>
      </c>
    </row>
    <row r="107" spans="1:13" ht="26.1" customHeight="1" x14ac:dyDescent="0.3">
      <c r="A107" s="75" t="str">
        <f>"13074"</f>
        <v>13074</v>
      </c>
      <c r="B107" s="76"/>
      <c r="C107" s="76" t="str">
        <f>"Proteinpulver Frugt RAW Ø"</f>
        <v>Proteinpulver Frugt RAW Ø</v>
      </c>
      <c r="D107" s="75" t="s">
        <v>391</v>
      </c>
      <c r="E107" s="75">
        <v>7</v>
      </c>
      <c r="F107" s="153">
        <v>142</v>
      </c>
      <c r="G107" s="77"/>
      <c r="H107" s="77" t="s">
        <v>48</v>
      </c>
      <c r="I107" s="78">
        <v>0.1</v>
      </c>
      <c r="J107" s="153">
        <v>262</v>
      </c>
      <c r="K107" s="79">
        <f t="shared" si="7"/>
        <v>0.1</v>
      </c>
      <c r="L107" s="76" t="str">
        <f t="shared" si="5"/>
        <v>670</v>
      </c>
      <c r="M107" s="80" t="str">
        <f t="shared" si="6"/>
        <v>Lifefood</v>
      </c>
    </row>
    <row r="108" spans="1:13" ht="26.1" customHeight="1" x14ac:dyDescent="0.3">
      <c r="A108" s="75" t="str">
        <f>"13081"</f>
        <v>13081</v>
      </c>
      <c r="B108" s="76"/>
      <c r="C108" s="76" t="str">
        <f>"Proteinpulver Frugt RAW Ø"</f>
        <v>Proteinpulver Frugt RAW Ø</v>
      </c>
      <c r="D108" s="75" t="s">
        <v>413</v>
      </c>
      <c r="E108" s="75">
        <v>1</v>
      </c>
      <c r="F108" s="153">
        <v>15.25</v>
      </c>
      <c r="G108" s="77"/>
      <c r="H108" s="77" t="s">
        <v>48</v>
      </c>
      <c r="I108" s="78">
        <v>0.1</v>
      </c>
      <c r="J108" s="153">
        <v>27.95</v>
      </c>
      <c r="K108" s="79">
        <f t="shared" si="7"/>
        <v>0.1</v>
      </c>
      <c r="L108" s="76" t="str">
        <f t="shared" si="5"/>
        <v>670</v>
      </c>
      <c r="M108" s="80" t="str">
        <f t="shared" si="6"/>
        <v>Lifefood</v>
      </c>
    </row>
    <row r="109" spans="1:13" ht="26.1" customHeight="1" x14ac:dyDescent="0.3">
      <c r="A109" s="75" t="str">
        <f>"13075"</f>
        <v>13075</v>
      </c>
      <c r="B109" s="76"/>
      <c r="C109" s="76" t="str">
        <f>"Proteinpulver Green Vanilla Ø"</f>
        <v>Proteinpulver Green Vanilla Ø</v>
      </c>
      <c r="D109" s="75" t="s">
        <v>391</v>
      </c>
      <c r="E109" s="75">
        <v>7</v>
      </c>
      <c r="F109" s="153">
        <v>135</v>
      </c>
      <c r="G109" s="77"/>
      <c r="H109" s="77" t="s">
        <v>48</v>
      </c>
      <c r="I109" s="78">
        <v>0.1</v>
      </c>
      <c r="J109" s="153">
        <v>249</v>
      </c>
      <c r="K109" s="79">
        <f t="shared" si="7"/>
        <v>0.1</v>
      </c>
      <c r="L109" s="76" t="str">
        <f t="shared" si="5"/>
        <v>670</v>
      </c>
      <c r="M109" s="80" t="str">
        <f t="shared" si="6"/>
        <v>Lifefood</v>
      </c>
    </row>
    <row r="110" spans="1:13" ht="26.1" customHeight="1" x14ac:dyDescent="0.3">
      <c r="A110" s="75" t="str">
        <f>"13082"</f>
        <v>13082</v>
      </c>
      <c r="B110" s="76"/>
      <c r="C110" s="76" t="str">
        <f>"Proteinpulver Green Vanilla Ø"</f>
        <v>Proteinpulver Green Vanilla Ø</v>
      </c>
      <c r="D110" s="75" t="s">
        <v>413</v>
      </c>
      <c r="E110" s="75">
        <v>1</v>
      </c>
      <c r="F110" s="153">
        <v>15.25</v>
      </c>
      <c r="G110" s="77"/>
      <c r="H110" s="77" t="s">
        <v>48</v>
      </c>
      <c r="I110" s="78">
        <v>0.1</v>
      </c>
      <c r="J110" s="153">
        <v>27.95</v>
      </c>
      <c r="K110" s="79">
        <f t="shared" si="7"/>
        <v>0.1</v>
      </c>
      <c r="L110" s="76" t="str">
        <f t="shared" si="5"/>
        <v>670</v>
      </c>
      <c r="M110" s="80" t="str">
        <f t="shared" si="6"/>
        <v>Lifefood</v>
      </c>
    </row>
    <row r="111" spans="1:13" ht="26.1" customHeight="1" x14ac:dyDescent="0.3">
      <c r="A111" s="75" t="str">
        <f>"13073"</f>
        <v>13073</v>
      </c>
      <c r="B111" s="76"/>
      <c r="C111" s="76" t="str">
        <f>"Proteinpulver Kakao SpirulinaØ"</f>
        <v>Proteinpulver Kakao SpirulinaØ</v>
      </c>
      <c r="D111" s="75" t="s">
        <v>391</v>
      </c>
      <c r="E111" s="75">
        <v>7</v>
      </c>
      <c r="F111" s="153">
        <v>135</v>
      </c>
      <c r="G111" s="77"/>
      <c r="H111" s="77" t="s">
        <v>48</v>
      </c>
      <c r="I111" s="78">
        <v>0.1</v>
      </c>
      <c r="J111" s="153">
        <v>249</v>
      </c>
      <c r="K111" s="79">
        <f t="shared" si="7"/>
        <v>0.1</v>
      </c>
      <c r="L111" s="76" t="str">
        <f t="shared" si="5"/>
        <v>670</v>
      </c>
      <c r="M111" s="80" t="str">
        <f t="shared" si="6"/>
        <v>Lifefood</v>
      </c>
    </row>
    <row r="112" spans="1:13" ht="26.1" customHeight="1" x14ac:dyDescent="0.3">
      <c r="A112" s="81" t="str">
        <f>"13076"</f>
        <v>13076</v>
      </c>
      <c r="B112" s="82"/>
      <c r="C112" s="82" t="str">
        <f>"Proteinpulver Kakao SpirulinaØ"</f>
        <v>Proteinpulver Kakao SpirulinaØ</v>
      </c>
      <c r="D112" s="81" t="s">
        <v>413</v>
      </c>
      <c r="E112" s="81">
        <v>1</v>
      </c>
      <c r="F112" s="171">
        <v>15.25</v>
      </c>
      <c r="G112" s="83"/>
      <c r="H112" s="83" t="s">
        <v>48</v>
      </c>
      <c r="I112" s="84">
        <v>0.1</v>
      </c>
      <c r="J112" s="171">
        <v>27.95</v>
      </c>
      <c r="K112" s="85">
        <f t="shared" si="7"/>
        <v>0.1</v>
      </c>
      <c r="L112" s="82" t="str">
        <f t="shared" si="5"/>
        <v>670</v>
      </c>
      <c r="M112" s="86" t="str">
        <f t="shared" si="6"/>
        <v>Lifefood</v>
      </c>
    </row>
    <row r="113" spans="1:13" ht="26.1" customHeight="1" x14ac:dyDescent="0.3">
      <c r="A113" s="174"/>
      <c r="B113" s="88"/>
      <c r="C113" s="88"/>
      <c r="D113" s="87"/>
      <c r="E113" s="87"/>
      <c r="F113" s="172"/>
      <c r="G113" s="89"/>
      <c r="H113" s="89"/>
      <c r="I113" s="90"/>
      <c r="J113" s="172"/>
      <c r="K113" s="91"/>
      <c r="L113" s="88"/>
      <c r="M113" s="92"/>
    </row>
    <row r="114" spans="1:13" ht="26.1" customHeight="1" x14ac:dyDescent="0.3">
      <c r="A114" s="93" t="str">
        <f>"6598"</f>
        <v>6598</v>
      </c>
      <c r="B114" s="94"/>
      <c r="C114" s="94" t="str">
        <f>"Badrengøring Sonett"</f>
        <v>Badrengøring Sonett</v>
      </c>
      <c r="D114" s="93" t="s">
        <v>392</v>
      </c>
      <c r="E114" s="93">
        <v>6</v>
      </c>
      <c r="F114" s="173">
        <v>23.47</v>
      </c>
      <c r="G114" s="95"/>
      <c r="H114" s="95" t="s">
        <v>48</v>
      </c>
      <c r="I114" s="96">
        <v>0.12</v>
      </c>
      <c r="J114" s="173">
        <v>43</v>
      </c>
      <c r="K114" s="97">
        <f t="shared" si="7"/>
        <v>0.12</v>
      </c>
      <c r="L114" s="94" t="str">
        <f t="shared" ref="L114:L144" si="8">"760"</f>
        <v>760</v>
      </c>
      <c r="M114" s="98" t="str">
        <f t="shared" ref="M114:M144" si="9">"Sonett"</f>
        <v>Sonett</v>
      </c>
    </row>
    <row r="115" spans="1:13" ht="26.1" customHeight="1" x14ac:dyDescent="0.3">
      <c r="A115" s="75" t="str">
        <f>"6568"</f>
        <v>6568</v>
      </c>
      <c r="B115" s="76"/>
      <c r="C115" s="76" t="str">
        <f>"Blegemiddel Sonett"</f>
        <v>Blegemiddel Sonett</v>
      </c>
      <c r="D115" s="75" t="s">
        <v>391</v>
      </c>
      <c r="E115" s="75">
        <v>4</v>
      </c>
      <c r="F115" s="153">
        <v>17.350000000000001</v>
      </c>
      <c r="G115" s="77"/>
      <c r="H115" s="77" t="s">
        <v>48</v>
      </c>
      <c r="I115" s="78">
        <v>0.12</v>
      </c>
      <c r="J115" s="153">
        <v>33</v>
      </c>
      <c r="K115" s="79">
        <f t="shared" si="7"/>
        <v>0.12</v>
      </c>
      <c r="L115" s="76" t="str">
        <f t="shared" si="8"/>
        <v>760</v>
      </c>
      <c r="M115" s="80" t="str">
        <f t="shared" si="9"/>
        <v>Sonett</v>
      </c>
    </row>
    <row r="116" spans="1:13" ht="26.1" customHeight="1" x14ac:dyDescent="0.3">
      <c r="A116" s="75" t="str">
        <f>"6567"</f>
        <v>6567</v>
      </c>
      <c r="B116" s="76"/>
      <c r="C116" s="76" t="str">
        <f>"Blødgøringsmiddel Sonett"</f>
        <v>Blødgøringsmiddel Sonett</v>
      </c>
      <c r="D116" s="75" t="s">
        <v>364</v>
      </c>
      <c r="E116" s="75">
        <v>4</v>
      </c>
      <c r="F116" s="153">
        <v>20.41</v>
      </c>
      <c r="G116" s="77"/>
      <c r="H116" s="77" t="s">
        <v>48</v>
      </c>
      <c r="I116" s="78">
        <v>0.12</v>
      </c>
      <c r="J116" s="153">
        <v>38</v>
      </c>
      <c r="K116" s="79">
        <f t="shared" si="7"/>
        <v>0.12</v>
      </c>
      <c r="L116" s="76" t="str">
        <f t="shared" si="8"/>
        <v>760</v>
      </c>
      <c r="M116" s="80" t="str">
        <f t="shared" si="9"/>
        <v>Sonett</v>
      </c>
    </row>
    <row r="117" spans="1:13" ht="26.1" customHeight="1" x14ac:dyDescent="0.3">
      <c r="A117" s="75" t="str">
        <f>"22237"</f>
        <v>22237</v>
      </c>
      <c r="B117" s="76"/>
      <c r="C117" s="76" t="str">
        <f>"Desinfektionsmiddel hånd"</f>
        <v>Desinfektionsmiddel hånd</v>
      </c>
      <c r="D117" s="75" t="s">
        <v>393</v>
      </c>
      <c r="E117" s="75">
        <v>6</v>
      </c>
      <c r="F117" s="153">
        <v>77</v>
      </c>
      <c r="G117" s="77"/>
      <c r="H117" s="77" t="s">
        <v>48</v>
      </c>
      <c r="I117" s="78">
        <v>0.12</v>
      </c>
      <c r="J117" s="153">
        <v>139.94999999999999</v>
      </c>
      <c r="K117" s="79">
        <f t="shared" si="7"/>
        <v>0.12</v>
      </c>
      <c r="L117" s="76" t="str">
        <f t="shared" si="8"/>
        <v>760</v>
      </c>
      <c r="M117" s="80" t="str">
        <f t="shared" si="9"/>
        <v>Sonett</v>
      </c>
    </row>
    <row r="118" spans="1:13" ht="26.1" customHeight="1" x14ac:dyDescent="0.3">
      <c r="A118" s="75" t="str">
        <f>"6548"</f>
        <v>6548</v>
      </c>
      <c r="B118" s="76"/>
      <c r="C118" s="76" t="str">
        <f>"Desinfektionsmiddel hånd "</f>
        <v>Desinfektionsmiddel hånd </v>
      </c>
      <c r="D118" s="75" t="s">
        <v>379</v>
      </c>
      <c r="E118" s="75">
        <v>6</v>
      </c>
      <c r="F118" s="153">
        <v>36</v>
      </c>
      <c r="G118" s="77"/>
      <c r="H118" s="77" t="s">
        <v>48</v>
      </c>
      <c r="I118" s="78">
        <v>0.12</v>
      </c>
      <c r="J118" s="153">
        <v>65</v>
      </c>
      <c r="K118" s="79">
        <f t="shared" si="7"/>
        <v>0.12</v>
      </c>
      <c r="L118" s="76" t="str">
        <f t="shared" si="8"/>
        <v>760</v>
      </c>
      <c r="M118" s="80" t="str">
        <f t="shared" si="9"/>
        <v>Sonett</v>
      </c>
    </row>
    <row r="119" spans="1:13" ht="26.1" customHeight="1" x14ac:dyDescent="0.3">
      <c r="A119" s="75" t="str">
        <f>"6606"</f>
        <v>6606</v>
      </c>
      <c r="B119" s="76"/>
      <c r="C119" s="76" t="str">
        <f>"Desinfektionsmiddel Sonett"</f>
        <v>Desinfektionsmiddel Sonett</v>
      </c>
      <c r="D119" s="75" t="s">
        <v>392</v>
      </c>
      <c r="E119" s="75">
        <v>6</v>
      </c>
      <c r="F119" s="153">
        <v>37.25</v>
      </c>
      <c r="G119" s="77"/>
      <c r="H119" s="77" t="s">
        <v>48</v>
      </c>
      <c r="I119" s="78">
        <v>0.12</v>
      </c>
      <c r="J119" s="153">
        <v>68</v>
      </c>
      <c r="K119" s="79">
        <f t="shared" si="7"/>
        <v>0.12</v>
      </c>
      <c r="L119" s="76" t="str">
        <f t="shared" si="8"/>
        <v>760</v>
      </c>
      <c r="M119" s="80" t="str">
        <f t="shared" si="9"/>
        <v>Sonett</v>
      </c>
    </row>
    <row r="120" spans="1:13" ht="26.1" customHeight="1" x14ac:dyDescent="0.3">
      <c r="A120" s="75" t="str">
        <f>"6607"</f>
        <v>6607</v>
      </c>
      <c r="B120" s="76"/>
      <c r="C120" s="76" t="str">
        <f>"Desinfektionsmiddel Sonett"</f>
        <v>Desinfektionsmiddel Sonett</v>
      </c>
      <c r="D120" s="75" t="s">
        <v>393</v>
      </c>
      <c r="E120" s="75">
        <v>6</v>
      </c>
      <c r="F120" s="153">
        <v>54.08</v>
      </c>
      <c r="G120" s="77"/>
      <c r="H120" s="77" t="s">
        <v>48</v>
      </c>
      <c r="I120" s="78">
        <v>0.12</v>
      </c>
      <c r="J120" s="153">
        <v>98</v>
      </c>
      <c r="K120" s="79">
        <f t="shared" si="7"/>
        <v>0.12</v>
      </c>
      <c r="L120" s="76" t="str">
        <f t="shared" si="8"/>
        <v>760</v>
      </c>
      <c r="M120" s="80" t="str">
        <f t="shared" si="9"/>
        <v>Sonett</v>
      </c>
    </row>
    <row r="121" spans="1:13" ht="26.1" customHeight="1" x14ac:dyDescent="0.3">
      <c r="A121" s="75" t="str">
        <f>"10721"</f>
        <v>10721</v>
      </c>
      <c r="B121" s="76"/>
      <c r="C121" s="76" t="str">
        <f>"Glas &amp; overfladerens Sonett"</f>
        <v>Glas &amp; overfladerens Sonett</v>
      </c>
      <c r="D121" s="75" t="s">
        <v>393</v>
      </c>
      <c r="E121" s="75">
        <v>6</v>
      </c>
      <c r="F121" s="153">
        <v>36</v>
      </c>
      <c r="G121" s="77"/>
      <c r="H121" s="77" t="s">
        <v>48</v>
      </c>
      <c r="I121" s="78">
        <v>0.12</v>
      </c>
      <c r="J121" s="153">
        <v>65</v>
      </c>
      <c r="K121" s="79">
        <f t="shared" si="7"/>
        <v>0.12</v>
      </c>
      <c r="L121" s="76" t="str">
        <f t="shared" si="8"/>
        <v>760</v>
      </c>
      <c r="M121" s="80" t="str">
        <f t="shared" si="9"/>
        <v>Sonett</v>
      </c>
    </row>
    <row r="122" spans="1:13" ht="26.1" customHeight="1" x14ac:dyDescent="0.3">
      <c r="A122" s="75" t="str">
        <f>"6602"</f>
        <v>6602</v>
      </c>
      <c r="B122" s="76"/>
      <c r="C122" s="76" t="str">
        <f>"Glas &amp; overfladerens Sonett"</f>
        <v>Glas &amp; overfladerens Sonett</v>
      </c>
      <c r="D122" s="75" t="s">
        <v>392</v>
      </c>
      <c r="E122" s="75">
        <v>6</v>
      </c>
      <c r="F122" s="153">
        <v>21.94</v>
      </c>
      <c r="G122" s="77"/>
      <c r="H122" s="77" t="s">
        <v>48</v>
      </c>
      <c r="I122" s="78">
        <v>0.12</v>
      </c>
      <c r="J122" s="153">
        <v>40</v>
      </c>
      <c r="K122" s="79">
        <f t="shared" si="7"/>
        <v>0.12</v>
      </c>
      <c r="L122" s="76" t="str">
        <f t="shared" si="8"/>
        <v>760</v>
      </c>
      <c r="M122" s="80" t="str">
        <f t="shared" si="9"/>
        <v>Sonett</v>
      </c>
    </row>
    <row r="123" spans="1:13" ht="26.1" customHeight="1" x14ac:dyDescent="0.3">
      <c r="A123" s="75" t="str">
        <f>"6545"</f>
        <v>6545</v>
      </c>
      <c r="B123" s="76"/>
      <c r="C123" s="76" t="str">
        <f>"Opvaskemiddel citron Sonett"</f>
        <v>Opvaskemiddel citron Sonett</v>
      </c>
      <c r="D123" s="75" t="s">
        <v>393</v>
      </c>
      <c r="E123" s="75">
        <v>6</v>
      </c>
      <c r="F123" s="153">
        <v>22</v>
      </c>
      <c r="G123" s="77"/>
      <c r="H123" s="77" t="s">
        <v>48</v>
      </c>
      <c r="I123" s="78">
        <v>0.12</v>
      </c>
      <c r="J123" s="153">
        <v>40</v>
      </c>
      <c r="K123" s="79">
        <f t="shared" si="7"/>
        <v>0.12</v>
      </c>
      <c r="L123" s="76" t="str">
        <f t="shared" si="8"/>
        <v>760</v>
      </c>
      <c r="M123" s="80" t="str">
        <f t="shared" si="9"/>
        <v>Sonett</v>
      </c>
    </row>
    <row r="124" spans="1:13" ht="26.1" customHeight="1" x14ac:dyDescent="0.3">
      <c r="A124" s="75" t="str">
        <f>"6546"</f>
        <v>6546</v>
      </c>
      <c r="B124" s="76"/>
      <c r="C124" s="76" t="str">
        <f>"Opvaskemiddel citron Sonett"</f>
        <v>Opvaskemiddel citron Sonett</v>
      </c>
      <c r="D124" s="75" t="s">
        <v>379</v>
      </c>
      <c r="E124" s="75">
        <v>6</v>
      </c>
      <c r="F124" s="153">
        <v>13.5</v>
      </c>
      <c r="G124" s="77"/>
      <c r="H124" s="77" t="s">
        <v>48</v>
      </c>
      <c r="I124" s="78">
        <v>0.12</v>
      </c>
      <c r="J124" s="153">
        <v>24</v>
      </c>
      <c r="K124" s="79">
        <f t="shared" si="7"/>
        <v>0.12</v>
      </c>
      <c r="L124" s="76" t="str">
        <f t="shared" si="8"/>
        <v>760</v>
      </c>
      <c r="M124" s="80" t="str">
        <f t="shared" si="9"/>
        <v>Sonett</v>
      </c>
    </row>
    <row r="125" spans="1:13" ht="26.1" customHeight="1" x14ac:dyDescent="0.3">
      <c r="A125" s="75" t="str">
        <f>"6547"</f>
        <v>6547</v>
      </c>
      <c r="B125" s="76"/>
      <c r="C125" s="76" t="str">
        <f>"Opvaskemiddel citron Sonett"</f>
        <v>Opvaskemiddel citron Sonett</v>
      </c>
      <c r="D125" s="75" t="s">
        <v>468</v>
      </c>
      <c r="E125" s="75">
        <v>15</v>
      </c>
      <c r="F125" s="153">
        <v>10</v>
      </c>
      <c r="G125" s="77"/>
      <c r="H125" s="77" t="s">
        <v>48</v>
      </c>
      <c r="I125" s="78">
        <v>0.12</v>
      </c>
      <c r="J125" s="153">
        <v>20</v>
      </c>
      <c r="K125" s="79">
        <f t="shared" si="7"/>
        <v>0.12</v>
      </c>
      <c r="L125" s="76" t="str">
        <f t="shared" si="8"/>
        <v>760</v>
      </c>
      <c r="M125" s="80" t="str">
        <f t="shared" si="9"/>
        <v>Sonett</v>
      </c>
    </row>
    <row r="126" spans="1:13" ht="26.1" customHeight="1" x14ac:dyDescent="0.3">
      <c r="A126" s="75" t="str">
        <f>"6541"</f>
        <v>6541</v>
      </c>
      <c r="B126" s="76"/>
      <c r="C126" s="76" t="str">
        <f>"Opvaskemiddel morgenfrue "</f>
        <v>Opvaskemiddel morgenfrue </v>
      </c>
      <c r="D126" s="75" t="s">
        <v>393</v>
      </c>
      <c r="E126" s="75">
        <v>6</v>
      </c>
      <c r="F126" s="153">
        <v>22</v>
      </c>
      <c r="G126" s="77"/>
      <c r="H126" s="77" t="s">
        <v>48</v>
      </c>
      <c r="I126" s="78">
        <v>0.12</v>
      </c>
      <c r="J126" s="153">
        <v>40</v>
      </c>
      <c r="K126" s="79">
        <f t="shared" si="7"/>
        <v>0.12</v>
      </c>
      <c r="L126" s="76" t="str">
        <f t="shared" si="8"/>
        <v>760</v>
      </c>
      <c r="M126" s="80" t="str">
        <f t="shared" si="9"/>
        <v>Sonett</v>
      </c>
    </row>
    <row r="127" spans="1:13" ht="26.1" customHeight="1" x14ac:dyDescent="0.3">
      <c r="A127" s="75" t="str">
        <f>"6542"</f>
        <v>6542</v>
      </c>
      <c r="B127" s="76"/>
      <c r="C127" s="76" t="str">
        <f>"Opvaskemiddel morgenfrue "</f>
        <v>Opvaskemiddel morgenfrue </v>
      </c>
      <c r="D127" s="75" t="s">
        <v>379</v>
      </c>
      <c r="E127" s="75">
        <v>6</v>
      </c>
      <c r="F127" s="153">
        <v>13.5</v>
      </c>
      <c r="G127" s="77"/>
      <c r="H127" s="77" t="s">
        <v>48</v>
      </c>
      <c r="I127" s="78">
        <v>0.12</v>
      </c>
      <c r="J127" s="153">
        <v>24</v>
      </c>
      <c r="K127" s="79">
        <f t="shared" si="7"/>
        <v>0.12</v>
      </c>
      <c r="L127" s="76" t="str">
        <f t="shared" si="8"/>
        <v>760</v>
      </c>
      <c r="M127" s="80" t="str">
        <f t="shared" si="9"/>
        <v>Sonett</v>
      </c>
    </row>
    <row r="128" spans="1:13" ht="26.1" customHeight="1" x14ac:dyDescent="0.3">
      <c r="A128" s="75" t="str">
        <f>"6578"</f>
        <v>6578</v>
      </c>
      <c r="B128" s="76"/>
      <c r="C128" s="76" t="str">
        <f>"Opvaskemiddel, universal"</f>
        <v>Opvaskemiddel, universal</v>
      </c>
      <c r="D128" s="75" t="s">
        <v>392</v>
      </c>
      <c r="E128" s="75">
        <v>6</v>
      </c>
      <c r="F128" s="153">
        <v>17.350000000000001</v>
      </c>
      <c r="G128" s="77"/>
      <c r="H128" s="77" t="s">
        <v>48</v>
      </c>
      <c r="I128" s="78">
        <v>0.12</v>
      </c>
      <c r="J128" s="153">
        <v>33</v>
      </c>
      <c r="K128" s="79">
        <f t="shared" si="7"/>
        <v>0.12</v>
      </c>
      <c r="L128" s="76" t="str">
        <f t="shared" si="8"/>
        <v>760</v>
      </c>
      <c r="M128" s="80" t="str">
        <f t="shared" si="9"/>
        <v>Sonett</v>
      </c>
    </row>
    <row r="129" spans="1:13" ht="26.1" customHeight="1" x14ac:dyDescent="0.3">
      <c r="A129" s="75" t="str">
        <f>"6539"</f>
        <v>6539</v>
      </c>
      <c r="B129" s="76"/>
      <c r="C129" s="76" t="str">
        <f>"Opvasketabs 25*20gr Sonett"</f>
        <v>Opvasketabs 25*20gr Sonett</v>
      </c>
      <c r="D129" s="75" t="s">
        <v>364</v>
      </c>
      <c r="E129" s="75">
        <v>5</v>
      </c>
      <c r="F129" s="153">
        <v>31.5</v>
      </c>
      <c r="G129" s="77"/>
      <c r="H129" s="77" t="s">
        <v>48</v>
      </c>
      <c r="I129" s="78">
        <v>0.12</v>
      </c>
      <c r="J129" s="153">
        <v>57</v>
      </c>
      <c r="K129" s="79">
        <f t="shared" si="7"/>
        <v>0.12</v>
      </c>
      <c r="L129" s="76" t="str">
        <f t="shared" si="8"/>
        <v>760</v>
      </c>
      <c r="M129" s="80" t="str">
        <f t="shared" si="9"/>
        <v>Sonett</v>
      </c>
    </row>
    <row r="130" spans="1:13" ht="26.1" customHeight="1" x14ac:dyDescent="0.3">
      <c r="A130" s="75" t="str">
        <f>"6597"</f>
        <v>6597</v>
      </c>
      <c r="B130" s="76"/>
      <c r="C130" s="76" t="str">
        <f>"Power rengøring appelsin"</f>
        <v>Power rengøring appelsin</v>
      </c>
      <c r="D130" s="75" t="s">
        <v>392</v>
      </c>
      <c r="E130" s="75">
        <v>6</v>
      </c>
      <c r="F130" s="153">
        <v>22.97</v>
      </c>
      <c r="G130" s="77"/>
      <c r="H130" s="77" t="s">
        <v>48</v>
      </c>
      <c r="I130" s="78">
        <v>0.12</v>
      </c>
      <c r="J130" s="153">
        <v>43</v>
      </c>
      <c r="K130" s="79">
        <f t="shared" si="7"/>
        <v>0.12</v>
      </c>
      <c r="L130" s="76" t="str">
        <f t="shared" si="8"/>
        <v>760</v>
      </c>
      <c r="M130" s="80" t="str">
        <f t="shared" si="9"/>
        <v>Sonett</v>
      </c>
    </row>
    <row r="131" spans="1:13" ht="26.1" customHeight="1" x14ac:dyDescent="0.3">
      <c r="A131" s="75" t="str">
        <f>"6566"</f>
        <v>6566</v>
      </c>
      <c r="B131" s="76"/>
      <c r="C131" s="76" t="str">
        <f>"Skyllemiddel Sonett"</f>
        <v>Skyllemiddel Sonett</v>
      </c>
      <c r="D131" s="75" t="s">
        <v>393</v>
      </c>
      <c r="E131" s="75">
        <v>6</v>
      </c>
      <c r="F131" s="153">
        <v>21.43</v>
      </c>
      <c r="G131" s="77"/>
      <c r="H131" s="77" t="s">
        <v>48</v>
      </c>
      <c r="I131" s="78">
        <v>0.12</v>
      </c>
      <c r="J131" s="153">
        <v>39</v>
      </c>
      <c r="K131" s="79">
        <f t="shared" si="7"/>
        <v>0.12</v>
      </c>
      <c r="L131" s="76" t="str">
        <f t="shared" si="8"/>
        <v>760</v>
      </c>
      <c r="M131" s="80" t="str">
        <f t="shared" si="9"/>
        <v>Sonett</v>
      </c>
    </row>
    <row r="132" spans="1:13" ht="26.1" customHeight="1" x14ac:dyDescent="0.3">
      <c r="A132" s="75" t="str">
        <f>"10751"</f>
        <v>10751</v>
      </c>
      <c r="B132" s="76"/>
      <c r="C132" s="76" t="str">
        <f>"Toiletrens mynte/myrte Sonett"</f>
        <v>Toiletrens mynte/myrte Sonett</v>
      </c>
      <c r="D132" s="75" t="s">
        <v>383</v>
      </c>
      <c r="E132" s="75">
        <v>6</v>
      </c>
      <c r="F132" s="153">
        <v>18.37</v>
      </c>
      <c r="G132" s="77"/>
      <c r="H132" s="77" t="s">
        <v>48</v>
      </c>
      <c r="I132" s="78">
        <v>0.12</v>
      </c>
      <c r="J132" s="153">
        <v>34</v>
      </c>
      <c r="K132" s="79">
        <f t="shared" si="7"/>
        <v>0.12</v>
      </c>
      <c r="L132" s="76" t="str">
        <f t="shared" si="8"/>
        <v>760</v>
      </c>
      <c r="M132" s="80" t="str">
        <f t="shared" si="9"/>
        <v>Sonett</v>
      </c>
    </row>
    <row r="133" spans="1:13" ht="26.1" customHeight="1" x14ac:dyDescent="0.3">
      <c r="A133" s="75" t="str">
        <f>"6600"</f>
        <v>6600</v>
      </c>
      <c r="B133" s="76"/>
      <c r="C133" s="76" t="str">
        <f>"Toiletrens Sonett"</f>
        <v>Toiletrens Sonett</v>
      </c>
      <c r="D133" s="75" t="s">
        <v>383</v>
      </c>
      <c r="E133" s="75">
        <v>6</v>
      </c>
      <c r="F133" s="153">
        <v>18.37</v>
      </c>
      <c r="G133" s="77"/>
      <c r="H133" s="77" t="s">
        <v>48</v>
      </c>
      <c r="I133" s="78">
        <v>0.12</v>
      </c>
      <c r="J133" s="153">
        <v>34</v>
      </c>
      <c r="K133" s="79">
        <f t="shared" si="7"/>
        <v>0.12</v>
      </c>
      <c r="L133" s="76" t="str">
        <f t="shared" si="8"/>
        <v>760</v>
      </c>
      <c r="M133" s="80" t="str">
        <f t="shared" si="9"/>
        <v>Sonett</v>
      </c>
    </row>
    <row r="134" spans="1:13" ht="26.1" customHeight="1" x14ac:dyDescent="0.3">
      <c r="A134" s="75" t="str">
        <f>"6557"</f>
        <v>6557</v>
      </c>
      <c r="B134" s="76"/>
      <c r="C134" s="76" t="str">
        <f>"Tøjvask color mynte&amp;citron "</f>
        <v>Tøjvask color mynte&amp;citron </v>
      </c>
      <c r="D134" s="75" t="s">
        <v>468</v>
      </c>
      <c r="E134" s="75">
        <v>15</v>
      </c>
      <c r="F134" s="153">
        <v>10.199999999999999</v>
      </c>
      <c r="G134" s="77"/>
      <c r="H134" s="77" t="s">
        <v>48</v>
      </c>
      <c r="I134" s="78">
        <v>0.12</v>
      </c>
      <c r="J134" s="153">
        <v>21</v>
      </c>
      <c r="K134" s="79">
        <f t="shared" si="7"/>
        <v>0.12</v>
      </c>
      <c r="L134" s="76" t="str">
        <f t="shared" si="8"/>
        <v>760</v>
      </c>
      <c r="M134" s="80" t="str">
        <f t="shared" si="9"/>
        <v>Sonett</v>
      </c>
    </row>
    <row r="135" spans="1:13" ht="26.1" customHeight="1" x14ac:dyDescent="0.3">
      <c r="A135" s="75" t="str">
        <f>"6558"</f>
        <v>6558</v>
      </c>
      <c r="B135" s="76"/>
      <c r="C135" s="76" t="str">
        <f>"Tøjvask color mynte&amp;citron "</f>
        <v>Tøjvask color mynte&amp;citron </v>
      </c>
      <c r="D135" s="75" t="s">
        <v>493</v>
      </c>
      <c r="E135" s="75">
        <v>6</v>
      </c>
      <c r="F135" s="153">
        <v>42.86</v>
      </c>
      <c r="G135" s="77"/>
      <c r="H135" s="77" t="s">
        <v>48</v>
      </c>
      <c r="I135" s="78">
        <v>0.12</v>
      </c>
      <c r="J135" s="153">
        <v>78</v>
      </c>
      <c r="K135" s="79">
        <f t="shared" si="7"/>
        <v>0.12</v>
      </c>
      <c r="L135" s="76" t="str">
        <f t="shared" si="8"/>
        <v>760</v>
      </c>
      <c r="M135" s="80" t="str">
        <f t="shared" si="9"/>
        <v>Sonett</v>
      </c>
    </row>
    <row r="136" spans="1:13" ht="26.1" customHeight="1" x14ac:dyDescent="0.3">
      <c r="A136" s="75" t="str">
        <f>"6595"</f>
        <v>6595</v>
      </c>
      <c r="B136" s="76"/>
      <c r="C136" s="76" t="str">
        <f>"Universalrengøring "</f>
        <v>Universalrengøring </v>
      </c>
      <c r="D136" s="75" t="s">
        <v>393</v>
      </c>
      <c r="E136" s="75">
        <v>6</v>
      </c>
      <c r="F136" s="153">
        <v>25.01</v>
      </c>
      <c r="G136" s="77"/>
      <c r="H136" s="77" t="s">
        <v>48</v>
      </c>
      <c r="I136" s="78">
        <v>0.12</v>
      </c>
      <c r="J136" s="153">
        <v>46</v>
      </c>
      <c r="K136" s="79">
        <f t="shared" si="7"/>
        <v>0.12</v>
      </c>
      <c r="L136" s="76" t="str">
        <f t="shared" si="8"/>
        <v>760</v>
      </c>
      <c r="M136" s="80" t="str">
        <f t="shared" si="9"/>
        <v>Sonett</v>
      </c>
    </row>
    <row r="137" spans="1:13" ht="26.1" customHeight="1" x14ac:dyDescent="0.3">
      <c r="A137" s="75" t="str">
        <f>"6553"</f>
        <v>6553</v>
      </c>
      <c r="B137" s="76"/>
      <c r="C137" s="76" t="str">
        <f>"Vaskemiddel fl. lavendel "</f>
        <v>Vaskemiddel fl. lavendel </v>
      </c>
      <c r="D137" s="75" t="s">
        <v>468</v>
      </c>
      <c r="E137" s="75">
        <v>15</v>
      </c>
      <c r="F137" s="153">
        <v>10</v>
      </c>
      <c r="G137" s="77"/>
      <c r="H137" s="77" t="s">
        <v>48</v>
      </c>
      <c r="I137" s="78">
        <v>0.12</v>
      </c>
      <c r="J137" s="153">
        <v>20</v>
      </c>
      <c r="K137" s="79">
        <f t="shared" si="7"/>
        <v>0.12</v>
      </c>
      <c r="L137" s="76" t="str">
        <f t="shared" si="8"/>
        <v>760</v>
      </c>
      <c r="M137" s="80" t="str">
        <f t="shared" si="9"/>
        <v>Sonett</v>
      </c>
    </row>
    <row r="138" spans="1:13" ht="26.1" customHeight="1" x14ac:dyDescent="0.3">
      <c r="A138" s="75" t="str">
        <f>"6554"</f>
        <v>6554</v>
      </c>
      <c r="B138" s="76"/>
      <c r="C138" s="76" t="str">
        <f>"Vaskemiddel fl. lavendel "</f>
        <v>Vaskemiddel fl. lavendel </v>
      </c>
      <c r="D138" s="75" t="s">
        <v>494</v>
      </c>
      <c r="E138" s="75">
        <v>6</v>
      </c>
      <c r="F138" s="153">
        <v>52.5</v>
      </c>
      <c r="G138" s="77"/>
      <c r="H138" s="77" t="s">
        <v>48</v>
      </c>
      <c r="I138" s="78">
        <v>0.12</v>
      </c>
      <c r="J138" s="153">
        <v>98</v>
      </c>
      <c r="K138" s="79">
        <f t="shared" si="7"/>
        <v>0.12</v>
      </c>
      <c r="L138" s="76" t="str">
        <f t="shared" si="8"/>
        <v>760</v>
      </c>
      <c r="M138" s="80" t="str">
        <f t="shared" si="9"/>
        <v>Sonett</v>
      </c>
    </row>
    <row r="139" spans="1:13" ht="26.1" customHeight="1" x14ac:dyDescent="0.3">
      <c r="A139" s="75" t="str">
        <f>"6572"</f>
        <v>6572</v>
      </c>
      <c r="B139" s="76"/>
      <c r="C139" s="76" t="str">
        <f>"Vaskemiddel fl. neutral Sonett"</f>
        <v>Vaskemiddel fl. neutral Sonett</v>
      </c>
      <c r="D139" s="75" t="s">
        <v>494</v>
      </c>
      <c r="E139" s="75">
        <v>6</v>
      </c>
      <c r="F139" s="153">
        <v>53.58</v>
      </c>
      <c r="G139" s="77"/>
      <c r="H139" s="77" t="s">
        <v>48</v>
      </c>
      <c r="I139" s="78">
        <v>0.12</v>
      </c>
      <c r="J139" s="153">
        <v>102</v>
      </c>
      <c r="K139" s="79">
        <f t="shared" si="7"/>
        <v>0.12</v>
      </c>
      <c r="L139" s="76" t="str">
        <f t="shared" si="8"/>
        <v>760</v>
      </c>
      <c r="M139" s="80" t="str">
        <f t="shared" si="9"/>
        <v>Sonett</v>
      </c>
    </row>
    <row r="140" spans="1:13" ht="26.1" customHeight="1" x14ac:dyDescent="0.3">
      <c r="A140" s="75" t="str">
        <f>"6563"</f>
        <v>6563</v>
      </c>
      <c r="B140" s="76"/>
      <c r="C140" s="76" t="str">
        <f>"Vaskemiddel uld, silke oliven"</f>
        <v>Vaskemiddel uld, silke oliven</v>
      </c>
      <c r="D140" s="75" t="s">
        <v>393</v>
      </c>
      <c r="E140" s="75">
        <v>6</v>
      </c>
      <c r="F140" s="153">
        <v>34.69</v>
      </c>
      <c r="G140" s="77"/>
      <c r="H140" s="77" t="s">
        <v>48</v>
      </c>
      <c r="I140" s="78">
        <v>0.12</v>
      </c>
      <c r="J140" s="153">
        <v>65</v>
      </c>
      <c r="K140" s="79">
        <f t="shared" si="7"/>
        <v>0.12</v>
      </c>
      <c r="L140" s="76" t="str">
        <f t="shared" si="8"/>
        <v>760</v>
      </c>
      <c r="M140" s="80" t="str">
        <f t="shared" si="9"/>
        <v>Sonett</v>
      </c>
    </row>
    <row r="141" spans="1:13" ht="26.1" customHeight="1" x14ac:dyDescent="0.3">
      <c r="A141" s="75" t="str">
        <f>"6562"</f>
        <v>6562</v>
      </c>
      <c r="B141" s="76"/>
      <c r="C141" s="76" t="str">
        <f>"Vaskemiddel uld, silke "</f>
        <v>Vaskemiddel uld, silke </v>
      </c>
      <c r="D141" s="75" t="s">
        <v>468</v>
      </c>
      <c r="E141" s="75">
        <v>15</v>
      </c>
      <c r="F141" s="153">
        <v>10.199999999999999</v>
      </c>
      <c r="G141" s="77"/>
      <c r="H141" s="77" t="s">
        <v>48</v>
      </c>
      <c r="I141" s="78">
        <v>0.12</v>
      </c>
      <c r="J141" s="153">
        <v>21</v>
      </c>
      <c r="K141" s="79">
        <f t="shared" si="7"/>
        <v>0.12</v>
      </c>
      <c r="L141" s="76" t="str">
        <f t="shared" si="8"/>
        <v>760</v>
      </c>
      <c r="M141" s="80" t="str">
        <f t="shared" si="9"/>
        <v>Sonett</v>
      </c>
    </row>
    <row r="142" spans="1:13" ht="26.1" customHeight="1" x14ac:dyDescent="0.3">
      <c r="A142" s="75" t="str">
        <f>"6575"</f>
        <v>6575</v>
      </c>
      <c r="B142" s="76"/>
      <c r="C142" s="76" t="str">
        <f>"Vaskemiddel uld, silke oliven"</f>
        <v>Vaskemiddel uld, silke oliven</v>
      </c>
      <c r="D142" s="75" t="s">
        <v>393</v>
      </c>
      <c r="E142" s="75">
        <v>6</v>
      </c>
      <c r="F142" s="153">
        <v>34.69</v>
      </c>
      <c r="G142" s="77"/>
      <c r="H142" s="77" t="s">
        <v>48</v>
      </c>
      <c r="I142" s="78">
        <v>0.12</v>
      </c>
      <c r="J142" s="153">
        <v>65</v>
      </c>
      <c r="K142" s="79">
        <f t="shared" si="7"/>
        <v>0.12</v>
      </c>
      <c r="L142" s="76" t="str">
        <f t="shared" si="8"/>
        <v>760</v>
      </c>
      <c r="M142" s="80" t="str">
        <f t="shared" si="9"/>
        <v>Sonett</v>
      </c>
    </row>
    <row r="143" spans="1:13" ht="26.1" customHeight="1" x14ac:dyDescent="0.3">
      <c r="A143" s="75" t="str">
        <f>"6550"</f>
        <v>6550</v>
      </c>
      <c r="B143" s="76"/>
      <c r="C143" s="76" t="str">
        <f>"Vaskepulver Sonett"</f>
        <v>Vaskepulver Sonett</v>
      </c>
      <c r="D143" s="75" t="s">
        <v>495</v>
      </c>
      <c r="E143" s="75">
        <v>4</v>
      </c>
      <c r="F143" s="153">
        <v>44.5</v>
      </c>
      <c r="G143" s="77"/>
      <c r="H143" s="77" t="s">
        <v>48</v>
      </c>
      <c r="I143" s="78">
        <v>0.12</v>
      </c>
      <c r="J143" s="153">
        <v>82</v>
      </c>
      <c r="K143" s="79">
        <f t="shared" si="7"/>
        <v>0.12</v>
      </c>
      <c r="L143" s="76" t="str">
        <f t="shared" si="8"/>
        <v>760</v>
      </c>
      <c r="M143" s="80" t="str">
        <f t="shared" si="9"/>
        <v>Sonett</v>
      </c>
    </row>
    <row r="144" spans="1:13" ht="26.1" customHeight="1" x14ac:dyDescent="0.3">
      <c r="A144" s="81" t="str">
        <f>"6551"</f>
        <v>6551</v>
      </c>
      <c r="B144" s="82"/>
      <c r="C144" s="82" t="str">
        <f>"Vaskepulver Sonett"</f>
        <v>Vaskepulver Sonett</v>
      </c>
      <c r="D144" s="81" t="s">
        <v>496</v>
      </c>
      <c r="E144" s="81">
        <v>4</v>
      </c>
      <c r="F144" s="171">
        <v>71</v>
      </c>
      <c r="G144" s="83"/>
      <c r="H144" s="83" t="s">
        <v>48</v>
      </c>
      <c r="I144" s="84">
        <v>0.12</v>
      </c>
      <c r="J144" s="171">
        <v>142</v>
      </c>
      <c r="K144" s="85">
        <f t="shared" si="7"/>
        <v>0.12</v>
      </c>
      <c r="L144" s="82" t="str">
        <f t="shared" si="8"/>
        <v>760</v>
      </c>
      <c r="M144" s="86" t="str">
        <f t="shared" si="9"/>
        <v>Sonett</v>
      </c>
    </row>
    <row r="145" spans="1:13" ht="26.1" customHeight="1" x14ac:dyDescent="0.3">
      <c r="A145" s="174"/>
      <c r="B145" s="88"/>
      <c r="C145" s="88"/>
      <c r="D145" s="87"/>
      <c r="E145" s="87"/>
      <c r="F145" s="172"/>
      <c r="G145" s="89"/>
      <c r="H145" s="89"/>
      <c r="I145" s="90"/>
      <c r="J145" s="172"/>
      <c r="K145" s="91"/>
      <c r="L145" s="88"/>
      <c r="M145" s="92"/>
    </row>
    <row r="146" spans="1:13" ht="26.1" customHeight="1" x14ac:dyDescent="0.3">
      <c r="A146" s="93" t="str">
        <f>"11816"</f>
        <v>11816</v>
      </c>
      <c r="B146" s="94"/>
      <c r="C146" s="94" t="str">
        <f>"Gojibær m. rå chokolade Ø"</f>
        <v>Gojibær m. rå chokolade Ø</v>
      </c>
      <c r="D146" s="93" t="s">
        <v>484</v>
      </c>
      <c r="E146" s="93">
        <v>6</v>
      </c>
      <c r="F146" s="173">
        <v>45</v>
      </c>
      <c r="G146" s="95"/>
      <c r="H146" s="95" t="s">
        <v>48</v>
      </c>
      <c r="I146" s="96">
        <v>0.25</v>
      </c>
      <c r="J146" s="173">
        <v>80.95</v>
      </c>
      <c r="K146" s="97">
        <f t="shared" si="7"/>
        <v>0.25</v>
      </c>
      <c r="L146" s="94" t="str">
        <f t="shared" ref="L146:L157" si="10">"836"</f>
        <v>836</v>
      </c>
      <c r="M146" s="98" t="str">
        <f t="shared" ref="M146:M157" si="11">"The Raw Chocolate Company"</f>
        <v>The Raw Chocolate Company</v>
      </c>
    </row>
    <row r="147" spans="1:13" ht="26.1" customHeight="1" x14ac:dyDescent="0.3">
      <c r="A147" s="75" t="str">
        <f>"22208"</f>
        <v>22208</v>
      </c>
      <c r="B147" s="76"/>
      <c r="C147" s="76" t="str">
        <f>"Ingefær m. rå chokolade Ø"</f>
        <v>Ingefær m. rå chokolade Ø</v>
      </c>
      <c r="D147" s="75" t="s">
        <v>484</v>
      </c>
      <c r="E147" s="75">
        <v>6</v>
      </c>
      <c r="F147" s="153">
        <v>45</v>
      </c>
      <c r="G147" s="77"/>
      <c r="H147" s="77" t="s">
        <v>48</v>
      </c>
      <c r="I147" s="78">
        <v>0.25</v>
      </c>
      <c r="J147" s="153">
        <v>80.95</v>
      </c>
      <c r="K147" s="79">
        <f t="shared" si="7"/>
        <v>0.25</v>
      </c>
      <c r="L147" s="76" t="str">
        <f t="shared" si="10"/>
        <v>836</v>
      </c>
      <c r="M147" s="80" t="str">
        <f t="shared" si="11"/>
        <v>The Raw Chocolate Company</v>
      </c>
    </row>
    <row r="148" spans="1:13" ht="26.1" customHeight="1" x14ac:dyDescent="0.3">
      <c r="A148" s="75" t="str">
        <f>"12295"</f>
        <v>12295</v>
      </c>
      <c r="B148" s="76"/>
      <c r="C148" s="76" t="str">
        <f>"Koffee Kapow Raw Chokolade Ø"</f>
        <v>Koffee Kapow Raw Chokolade Ø</v>
      </c>
      <c r="D148" s="75" t="s">
        <v>497</v>
      </c>
      <c r="E148" s="75">
        <v>10</v>
      </c>
      <c r="F148" s="153">
        <v>19</v>
      </c>
      <c r="G148" s="77"/>
      <c r="H148" s="77" t="s">
        <v>48</v>
      </c>
      <c r="I148" s="78">
        <v>0.25</v>
      </c>
      <c r="J148" s="153">
        <v>33.950000000000003</v>
      </c>
      <c r="K148" s="79">
        <f t="shared" si="7"/>
        <v>0.25</v>
      </c>
      <c r="L148" s="76" t="str">
        <f t="shared" si="10"/>
        <v>836</v>
      </c>
      <c r="M148" s="80" t="str">
        <f t="shared" si="11"/>
        <v>The Raw Chocolate Company</v>
      </c>
    </row>
    <row r="149" spans="1:13" ht="26.1" customHeight="1" x14ac:dyDescent="0.3">
      <c r="A149" s="75" t="str">
        <f>"22215"</f>
        <v>22215</v>
      </c>
      <c r="B149" s="76"/>
      <c r="C149" s="76" t="str">
        <f>"Mandler m. rå chokolade Ø"</f>
        <v>Mandler m. rå chokolade Ø</v>
      </c>
      <c r="D149" s="75" t="s">
        <v>498</v>
      </c>
      <c r="E149" s="75">
        <v>6</v>
      </c>
      <c r="F149" s="153">
        <v>45</v>
      </c>
      <c r="G149" s="77"/>
      <c r="H149" s="77" t="s">
        <v>48</v>
      </c>
      <c r="I149" s="78">
        <v>0.25</v>
      </c>
      <c r="J149" s="153">
        <v>80.95</v>
      </c>
      <c r="K149" s="79">
        <f t="shared" si="7"/>
        <v>0.25</v>
      </c>
      <c r="L149" s="76" t="str">
        <f t="shared" si="10"/>
        <v>836</v>
      </c>
      <c r="M149" s="80" t="str">
        <f t="shared" si="11"/>
        <v>The Raw Chocolate Company</v>
      </c>
    </row>
    <row r="150" spans="1:13" ht="26.1" customHeight="1" x14ac:dyDescent="0.3">
      <c r="A150" s="75" t="str">
        <f>"12296"</f>
        <v>12296</v>
      </c>
      <c r="B150" s="76"/>
      <c r="C150" s="76" t="str">
        <f>"Mint Mania Raw Chokolade Ø"</f>
        <v>Mint Mania Raw Chokolade Ø</v>
      </c>
      <c r="D150" s="75" t="s">
        <v>497</v>
      </c>
      <c r="E150" s="75">
        <v>10</v>
      </c>
      <c r="F150" s="153">
        <v>19</v>
      </c>
      <c r="G150" s="77"/>
      <c r="H150" s="77" t="s">
        <v>48</v>
      </c>
      <c r="I150" s="78">
        <v>0.25</v>
      </c>
      <c r="J150" s="153">
        <v>33.950000000000003</v>
      </c>
      <c r="K150" s="79">
        <f t="shared" si="7"/>
        <v>0.25</v>
      </c>
      <c r="L150" s="76" t="str">
        <f t="shared" si="10"/>
        <v>836</v>
      </c>
      <c r="M150" s="80" t="str">
        <f t="shared" si="11"/>
        <v>The Raw Chocolate Company</v>
      </c>
    </row>
    <row r="151" spans="1:13" ht="26.1" customHeight="1" x14ac:dyDescent="0.3">
      <c r="A151" s="75" t="str">
        <f>"11817"</f>
        <v>11817</v>
      </c>
      <c r="B151" s="76"/>
      <c r="C151" s="76" t="str">
        <f>"Morbær m. rå chokolade Ø"</f>
        <v>Morbær m. rå chokolade Ø</v>
      </c>
      <c r="D151" s="75" t="s">
        <v>484</v>
      </c>
      <c r="E151" s="75">
        <v>6</v>
      </c>
      <c r="F151" s="153">
        <v>45</v>
      </c>
      <c r="G151" s="77"/>
      <c r="H151" s="77" t="s">
        <v>48</v>
      </c>
      <c r="I151" s="78">
        <v>0.25</v>
      </c>
      <c r="J151" s="153">
        <v>80.95</v>
      </c>
      <c r="K151" s="79">
        <f t="shared" si="7"/>
        <v>0.25</v>
      </c>
      <c r="L151" s="76" t="str">
        <f t="shared" si="10"/>
        <v>836</v>
      </c>
      <c r="M151" s="80" t="str">
        <f t="shared" si="11"/>
        <v>The Raw Chocolate Company</v>
      </c>
    </row>
    <row r="152" spans="1:13" ht="26.1" customHeight="1" x14ac:dyDescent="0.3">
      <c r="A152" s="75" t="str">
        <f>"21642"</f>
        <v>21642</v>
      </c>
      <c r="B152" s="76"/>
      <c r="C152" s="76" t="str">
        <f>"Morbær Vanoffe m.rå chokoladeØ"</f>
        <v>Morbær Vanoffe m.rå chokoladeØ</v>
      </c>
      <c r="D152" s="75" t="s">
        <v>484</v>
      </c>
      <c r="E152" s="75">
        <v>6</v>
      </c>
      <c r="F152" s="153">
        <v>45</v>
      </c>
      <c r="G152" s="77"/>
      <c r="H152" s="77" t="s">
        <v>48</v>
      </c>
      <c r="I152" s="78">
        <v>0.25</v>
      </c>
      <c r="J152" s="153">
        <v>80.95</v>
      </c>
      <c r="K152" s="79">
        <f t="shared" si="7"/>
        <v>0.25</v>
      </c>
      <c r="L152" s="76" t="str">
        <f t="shared" si="10"/>
        <v>836</v>
      </c>
      <c r="M152" s="80" t="str">
        <f t="shared" si="11"/>
        <v>The Raw Chocolate Company</v>
      </c>
    </row>
    <row r="153" spans="1:13" ht="26.1" customHeight="1" x14ac:dyDescent="0.3">
      <c r="A153" s="75" t="str">
        <f>"11836"</f>
        <v>11836</v>
      </c>
      <c r="B153" s="76"/>
      <c r="C153" s="76" t="str">
        <f>"Pitch Dark 72% Ø Dark Raw"</f>
        <v>Pitch Dark 72% Ø Dark Raw</v>
      </c>
      <c r="D153" s="75" t="s">
        <v>497</v>
      </c>
      <c r="E153" s="75">
        <v>10</v>
      </c>
      <c r="F153" s="153">
        <v>19</v>
      </c>
      <c r="G153" s="77"/>
      <c r="H153" s="77" t="s">
        <v>48</v>
      </c>
      <c r="I153" s="78">
        <v>0.25</v>
      </c>
      <c r="J153" s="153">
        <v>33.5</v>
      </c>
      <c r="K153" s="79">
        <f t="shared" si="7"/>
        <v>0.25</v>
      </c>
      <c r="L153" s="76" t="str">
        <f t="shared" si="10"/>
        <v>836</v>
      </c>
      <c r="M153" s="80" t="str">
        <f t="shared" si="11"/>
        <v>The Raw Chocolate Company</v>
      </c>
    </row>
    <row r="154" spans="1:13" ht="26.1" customHeight="1" x14ac:dyDescent="0.3">
      <c r="A154" s="75" t="str">
        <f>"11869"</f>
        <v>11869</v>
      </c>
      <c r="B154" s="76"/>
      <c r="C154" s="76" t="str">
        <f>"Rosiner m. rå chokolade Ø"</f>
        <v>Rosiner m. rå chokolade Ø</v>
      </c>
      <c r="D154" s="75" t="s">
        <v>484</v>
      </c>
      <c r="E154" s="75">
        <v>6</v>
      </c>
      <c r="F154" s="153">
        <v>35</v>
      </c>
      <c r="G154" s="77"/>
      <c r="H154" s="77" t="s">
        <v>48</v>
      </c>
      <c r="I154" s="78">
        <v>0.25</v>
      </c>
      <c r="J154" s="153">
        <v>63</v>
      </c>
      <c r="K154" s="79">
        <f t="shared" si="7"/>
        <v>0.25</v>
      </c>
      <c r="L154" s="76" t="str">
        <f t="shared" si="10"/>
        <v>836</v>
      </c>
      <c r="M154" s="80" t="str">
        <f t="shared" si="11"/>
        <v>The Raw Chocolate Company</v>
      </c>
    </row>
    <row r="155" spans="1:13" ht="26.1" customHeight="1" x14ac:dyDescent="0.3">
      <c r="A155" s="75" t="str">
        <f>"12297"</f>
        <v>12297</v>
      </c>
      <c r="B155" s="76"/>
      <c r="C155" s="76" t="str">
        <f>"Silky Coconut Raw Chokolade Ø"</f>
        <v>Silky Coconut Raw Chokolade Ø</v>
      </c>
      <c r="D155" s="75" t="s">
        <v>497</v>
      </c>
      <c r="E155" s="75">
        <v>10</v>
      </c>
      <c r="F155" s="153">
        <v>19</v>
      </c>
      <c r="G155" s="77"/>
      <c r="H155" s="77" t="s">
        <v>48</v>
      </c>
      <c r="I155" s="78">
        <v>0.25</v>
      </c>
      <c r="J155" s="153">
        <v>33.950000000000003</v>
      </c>
      <c r="K155" s="79">
        <f t="shared" si="7"/>
        <v>0.25</v>
      </c>
      <c r="L155" s="76" t="str">
        <f t="shared" si="10"/>
        <v>836</v>
      </c>
      <c r="M155" s="80" t="str">
        <f t="shared" si="11"/>
        <v>The Raw Chocolate Company</v>
      </c>
    </row>
    <row r="156" spans="1:13" ht="26.1" customHeight="1" x14ac:dyDescent="0.3">
      <c r="A156" s="75" t="str">
        <f>"22217"</f>
        <v>22217</v>
      </c>
      <c r="B156" s="76"/>
      <c r="C156" s="76" t="str">
        <f>"Vanoffe salted Hazelnut Ø"</f>
        <v>Vanoffe salted Hazelnut Ø</v>
      </c>
      <c r="D156" s="75" t="s">
        <v>497</v>
      </c>
      <c r="E156" s="75">
        <v>10</v>
      </c>
      <c r="F156" s="153">
        <v>19</v>
      </c>
      <c r="G156" s="77"/>
      <c r="H156" s="77" t="s">
        <v>48</v>
      </c>
      <c r="I156" s="78">
        <v>0.25</v>
      </c>
      <c r="J156" s="153">
        <v>33.950000000000003</v>
      </c>
      <c r="K156" s="79">
        <f t="shared" ref="K156:K157" si="12">I156</f>
        <v>0.25</v>
      </c>
      <c r="L156" s="76" t="str">
        <f t="shared" si="10"/>
        <v>836</v>
      </c>
      <c r="M156" s="80" t="str">
        <f t="shared" si="11"/>
        <v>The Raw Chocolate Company</v>
      </c>
    </row>
    <row r="157" spans="1:13" ht="26.1" customHeight="1" x14ac:dyDescent="0.3">
      <c r="A157" s="75" t="str">
        <f>"11837"</f>
        <v>11837</v>
      </c>
      <c r="B157" s="76"/>
      <c r="C157" s="76" t="str">
        <f>"Vanoffe Raw chokolade Ø"</f>
        <v>Vanoffe Raw chokolade Ø</v>
      </c>
      <c r="D157" s="75" t="s">
        <v>497</v>
      </c>
      <c r="E157" s="75">
        <v>10</v>
      </c>
      <c r="F157" s="153">
        <v>19</v>
      </c>
      <c r="G157" s="77"/>
      <c r="H157" s="77" t="s">
        <v>48</v>
      </c>
      <c r="I157" s="78">
        <v>0.25</v>
      </c>
      <c r="J157" s="153">
        <v>33.5</v>
      </c>
      <c r="K157" s="79">
        <f t="shared" si="12"/>
        <v>0.25</v>
      </c>
      <c r="L157" s="76" t="str">
        <f t="shared" si="10"/>
        <v>836</v>
      </c>
      <c r="M157" s="80" t="str">
        <f t="shared" si="11"/>
        <v>The Raw Chocolate Company</v>
      </c>
    </row>
  </sheetData>
  <pageMargins left="0.59055118110236204" right="0.29527559055118102" top="0.74803149606299202" bottom="0.74803149606299202" header="0.31496062992126" footer="0.31496062992126"/>
  <pageSetup paperSize="9" scale="63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2" manualBreakCount="2">
    <brk id="44" max="12" man="1"/>
    <brk id="80" max="12" man="1"/>
  </row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>
    <pageSetUpPr fitToPage="1"/>
  </sheetPr>
  <dimension ref="A1:M26"/>
  <sheetViews>
    <sheetView view="pageBreakPreview" zoomScale="60" zoomScaleNormal="100" workbookViewId="0">
      <selection activeCell="C29" sqref="C29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241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ht="18" x14ac:dyDescent="0.25">
      <c r="A14" s="1"/>
      <c r="B14" s="1"/>
      <c r="C14" s="130" t="s">
        <v>242</v>
      </c>
      <c r="D14" s="1"/>
      <c r="E14" s="1"/>
      <c r="F14" s="1"/>
      <c r="G14" s="1"/>
      <c r="H14" s="1"/>
      <c r="I14" s="1"/>
      <c r="J14" s="1"/>
      <c r="K14" s="1"/>
      <c r="L14" s="1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x14ac:dyDescent="0.25">
      <c r="A19" s="184"/>
    </row>
    <row r="20" spans="1:13" ht="26.1" customHeight="1" x14ac:dyDescent="0.3">
      <c r="A20" s="72" t="str">
        <f>"7245"</f>
        <v>7245</v>
      </c>
      <c r="B20" s="76"/>
      <c r="C20" s="76" t="str">
        <f>"Deo Crystal spray DO2 "</f>
        <v>Deo Crystal spray DO2 </v>
      </c>
      <c r="D20" s="75" t="s">
        <v>368</v>
      </c>
      <c r="E20" s="75">
        <v>12</v>
      </c>
      <c r="F20" s="153">
        <v>43.53</v>
      </c>
      <c r="G20" s="77"/>
      <c r="H20" s="77" t="s">
        <v>48</v>
      </c>
      <c r="I20" s="78">
        <v>0.15</v>
      </c>
      <c r="J20" s="153">
        <v>84.95</v>
      </c>
      <c r="K20" s="79">
        <f>I20</f>
        <v>0.15</v>
      </c>
      <c r="L20" s="76" t="str">
        <f>"140"</f>
        <v>140</v>
      </c>
      <c r="M20" s="80" t="str">
        <f>"DO2 "</f>
        <v xml:space="preserve">DO2 </v>
      </c>
    </row>
    <row r="21" spans="1:13" ht="26.1" customHeight="1" x14ac:dyDescent="0.3">
      <c r="A21" s="81" t="str">
        <f>"7248"</f>
        <v>7248</v>
      </c>
      <c r="B21" s="82"/>
      <c r="C21" s="82" t="str">
        <f>"Deo Crystal stick  DO2 "</f>
        <v>Deo Crystal stick  DO2 </v>
      </c>
      <c r="D21" s="81" t="s">
        <v>434</v>
      </c>
      <c r="E21" s="81">
        <v>12</v>
      </c>
      <c r="F21" s="171">
        <v>43.53</v>
      </c>
      <c r="G21" s="83"/>
      <c r="H21" s="83" t="s">
        <v>48</v>
      </c>
      <c r="I21" s="84">
        <v>0.15</v>
      </c>
      <c r="J21" s="171">
        <v>84.95</v>
      </c>
      <c r="K21" s="85">
        <f t="shared" ref="K21:K26" si="0">I21</f>
        <v>0.15</v>
      </c>
      <c r="L21" s="82" t="str">
        <f>"140"</f>
        <v>140</v>
      </c>
      <c r="M21" s="86" t="str">
        <f>"DO2 "</f>
        <v xml:space="preserve">DO2 </v>
      </c>
    </row>
    <row r="22" spans="1:13" ht="26.1" customHeight="1" x14ac:dyDescent="0.3">
      <c r="A22" s="174"/>
      <c r="B22" s="88"/>
      <c r="C22" s="88"/>
      <c r="D22" s="87"/>
      <c r="E22" s="87"/>
      <c r="F22" s="172"/>
      <c r="G22" s="89"/>
      <c r="H22" s="89"/>
      <c r="I22" s="90"/>
      <c r="J22" s="172"/>
      <c r="K22" s="91"/>
      <c r="L22" s="88"/>
      <c r="M22" s="92"/>
    </row>
    <row r="23" spans="1:13" ht="26.1" customHeight="1" x14ac:dyDescent="0.3">
      <c r="A23" s="93" t="str">
        <f>"7421"</f>
        <v>7421</v>
      </c>
      <c r="B23" s="94">
        <v>48</v>
      </c>
      <c r="C23" s="94" t="str">
        <f>"BioRepair Dental sensitive "</f>
        <v>BioRepair Dental sensitive </v>
      </c>
      <c r="D23" s="93" t="s">
        <v>353</v>
      </c>
      <c r="E23" s="93">
        <v>12</v>
      </c>
      <c r="F23" s="173">
        <v>20.010000000000002</v>
      </c>
      <c r="G23" s="95"/>
      <c r="H23" s="95" t="s">
        <v>48</v>
      </c>
      <c r="I23" s="96">
        <v>0.15</v>
      </c>
      <c r="J23" s="173">
        <v>39.950000000000003</v>
      </c>
      <c r="K23" s="97">
        <f t="shared" si="0"/>
        <v>0.15</v>
      </c>
      <c r="L23" s="94" t="str">
        <f>"921"</f>
        <v>921</v>
      </c>
      <c r="M23" s="98" t="str">
        <f>"Biorepair"</f>
        <v>Biorepair</v>
      </c>
    </row>
    <row r="24" spans="1:13" ht="26.1" customHeight="1" x14ac:dyDescent="0.3">
      <c r="A24" s="75" t="str">
        <f>"7420"</f>
        <v>7420</v>
      </c>
      <c r="B24" s="76">
        <v>60</v>
      </c>
      <c r="C24" s="76" t="str">
        <f>"BioRepair Total beskyt. "</f>
        <v>BioRepair Total beskyt. </v>
      </c>
      <c r="D24" s="75" t="s">
        <v>353</v>
      </c>
      <c r="E24" s="75">
        <v>12</v>
      </c>
      <c r="F24" s="153">
        <v>20.010000000000002</v>
      </c>
      <c r="G24" s="77"/>
      <c r="H24" s="77" t="s">
        <v>48</v>
      </c>
      <c r="I24" s="78">
        <v>0.15</v>
      </c>
      <c r="J24" s="153">
        <v>39.950000000000003</v>
      </c>
      <c r="K24" s="79">
        <f t="shared" si="0"/>
        <v>0.15</v>
      </c>
      <c r="L24" s="76" t="str">
        <f>"921"</f>
        <v>921</v>
      </c>
      <c r="M24" s="80" t="str">
        <f>"Biorepair"</f>
        <v>Biorepair</v>
      </c>
    </row>
    <row r="25" spans="1:13" ht="26.1" customHeight="1" x14ac:dyDescent="0.3">
      <c r="A25" s="75" t="str">
        <f>"7848"</f>
        <v>7848</v>
      </c>
      <c r="B25" s="76"/>
      <c r="C25" s="76" t="str">
        <f>"Tandpasta Biorepair Junior"</f>
        <v>Tandpasta Biorepair Junior</v>
      </c>
      <c r="D25" s="75" t="s">
        <v>352</v>
      </c>
      <c r="E25" s="75">
        <v>12</v>
      </c>
      <c r="F25" s="153">
        <v>14.43</v>
      </c>
      <c r="G25" s="77"/>
      <c r="H25" s="77" t="s">
        <v>48</v>
      </c>
      <c r="I25" s="78">
        <v>0.15</v>
      </c>
      <c r="J25" s="153">
        <v>28.95</v>
      </c>
      <c r="K25" s="79">
        <f t="shared" si="0"/>
        <v>0.15</v>
      </c>
      <c r="L25" s="76" t="str">
        <f>"921"</f>
        <v>921</v>
      </c>
      <c r="M25" s="80" t="str">
        <f>"Biorepair"</f>
        <v>Biorepair</v>
      </c>
    </row>
    <row r="26" spans="1:13" ht="26.1" customHeight="1" x14ac:dyDescent="0.3">
      <c r="A26" s="75" t="str">
        <f>"7781"</f>
        <v>7781</v>
      </c>
      <c r="B26" s="76">
        <v>24</v>
      </c>
      <c r="C26" s="76" t="str">
        <f>"Tandpasta Biorepair Pro White"</f>
        <v>Tandpasta Biorepair Pro White</v>
      </c>
      <c r="D26" s="75" t="s">
        <v>353</v>
      </c>
      <c r="E26" s="75">
        <v>12</v>
      </c>
      <c r="F26" s="153">
        <v>20.010000000000002</v>
      </c>
      <c r="G26" s="77"/>
      <c r="H26" s="77" t="s">
        <v>48</v>
      </c>
      <c r="I26" s="78">
        <v>0.15</v>
      </c>
      <c r="J26" s="153">
        <v>39.950000000000003</v>
      </c>
      <c r="K26" s="79">
        <f t="shared" si="0"/>
        <v>0.15</v>
      </c>
      <c r="L26" s="76" t="str">
        <f>"921"</f>
        <v>921</v>
      </c>
      <c r="M26" s="80" t="str">
        <f>"Biorepair"</f>
        <v>Biorepair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2">
    <pageSetUpPr fitToPage="1"/>
  </sheetPr>
  <dimension ref="A1:M78"/>
  <sheetViews>
    <sheetView view="pageBreakPreview" topLeftCell="A49" zoomScale="60" zoomScaleNormal="100" workbookViewId="0">
      <selection activeCell="C80" sqref="C80:C81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42578125" bestFit="1" customWidth="1"/>
    <col min="5" max="5" width="5" customWidth="1"/>
    <col min="6" max="6" width="11.140625" customWidth="1"/>
    <col min="7" max="7" width="11.5703125" hidden="1" customWidth="1"/>
    <col min="8" max="8" width="12.5703125" hidden="1" customWidth="1"/>
    <col min="9" max="9" width="9.5703125" hidden="1" customWidth="1"/>
    <col min="10" max="10" width="11.140625" customWidth="1"/>
    <col min="11" max="11" width="16.28515625" bestFit="1" customWidth="1"/>
    <col min="12" max="12" width="9.140625" hidden="1" customWidth="1"/>
    <col min="13" max="13" width="23.7109375" customWidth="1"/>
  </cols>
  <sheetData>
    <row r="1" spans="1:13" x14ac:dyDescent="0.25">
      <c r="A1" s="1">
        <v>12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240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ht="20.25" x14ac:dyDescent="0.3">
      <c r="A14" s="148"/>
      <c r="B14" s="182"/>
      <c r="C14" s="182"/>
      <c r="D14" s="182"/>
      <c r="E14" s="182"/>
      <c r="F14" s="182"/>
      <c r="G14" s="182"/>
      <c r="H14" s="182"/>
      <c r="I14" s="182"/>
      <c r="J14" s="182"/>
      <c r="K14" s="182"/>
      <c r="L14" s="182"/>
      <c r="M14" s="182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7" spans="1:13" ht="17.25" x14ac:dyDescent="0.3">
      <c r="A17" s="74"/>
      <c r="B17" s="74"/>
      <c r="D17" s="74"/>
      <c r="E17" s="74"/>
      <c r="F17" s="74"/>
      <c r="G17" s="74"/>
      <c r="H17" s="74"/>
      <c r="I17" s="74"/>
      <c r="J17" s="74"/>
      <c r="K17" s="74"/>
      <c r="L17" s="1"/>
      <c r="M17" s="1"/>
    </row>
    <row r="18" spans="1:13" ht="33.75" customHeight="1" x14ac:dyDescent="0.3">
      <c r="A18" s="72" t="s">
        <v>6</v>
      </c>
      <c r="B18" s="71" t="s">
        <v>626</v>
      </c>
      <c r="C18" s="70" t="s">
        <v>37</v>
      </c>
      <c r="D18" s="72" t="s">
        <v>38</v>
      </c>
      <c r="E18" s="72" t="s">
        <v>447</v>
      </c>
      <c r="F18" s="72" t="s">
        <v>349</v>
      </c>
      <c r="G18" s="72" t="s">
        <v>41</v>
      </c>
      <c r="H18" s="72" t="s">
        <v>42</v>
      </c>
      <c r="I18" s="72" t="s">
        <v>90</v>
      </c>
      <c r="J18" s="72" t="s">
        <v>350</v>
      </c>
      <c r="K18" s="72" t="s">
        <v>42</v>
      </c>
      <c r="L18" s="72" t="s">
        <v>445</v>
      </c>
      <c r="M18" s="154" t="s">
        <v>446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thickBot="1" x14ac:dyDescent="0.35">
      <c r="A20" s="178" t="str">
        <f>"Sundhed"</f>
        <v>Sundhed</v>
      </c>
      <c r="B20" s="74"/>
      <c r="C20" s="74"/>
      <c r="D20" s="74"/>
      <c r="E20" s="74"/>
      <c r="F20" s="159"/>
      <c r="G20" s="74"/>
      <c r="H20" s="74"/>
      <c r="I20" s="74"/>
      <c r="J20" s="159"/>
      <c r="K20" s="74"/>
      <c r="L20" s="1"/>
      <c r="M20" s="1"/>
    </row>
    <row r="21" spans="1:13" ht="26.1" customHeight="1" thickTop="1" thickBot="1" x14ac:dyDescent="0.35">
      <c r="A21" s="176" t="s">
        <v>91</v>
      </c>
      <c r="B21" s="74"/>
      <c r="C21" s="74"/>
      <c r="D21" s="74"/>
      <c r="E21" s="74"/>
      <c r="F21" s="159"/>
      <c r="G21" s="74"/>
      <c r="H21" s="74"/>
      <c r="I21" s="74"/>
      <c r="J21" s="159"/>
      <c r="K21" s="74"/>
      <c r="L21" s="1"/>
      <c r="M21" s="1"/>
    </row>
    <row r="22" spans="1:13" ht="26.1" customHeight="1" thickTop="1" thickBot="1" x14ac:dyDescent="0.35">
      <c r="A22" s="177" t="str">
        <f>"Baldrian og humle"</f>
        <v>Baldrian og humle</v>
      </c>
      <c r="B22" s="74"/>
      <c r="C22" s="74"/>
      <c r="D22" s="74"/>
      <c r="E22" s="74"/>
      <c r="F22" s="159"/>
      <c r="G22" s="74"/>
      <c r="H22" s="74"/>
      <c r="I22" s="74"/>
      <c r="J22" s="159"/>
      <c r="K22" s="74"/>
      <c r="L22" s="1"/>
      <c r="M22" s="1"/>
    </row>
    <row r="23" spans="1:13" ht="26.1" customHeight="1" x14ac:dyDescent="0.3">
      <c r="A23" s="75" t="str">
        <f>"12475"</f>
        <v>12475</v>
      </c>
      <c r="B23" s="76">
        <v>12</v>
      </c>
      <c r="C23" s="76" t="str">
        <f>"Baldrian &amp; humle "</f>
        <v>Baldrian &amp; humle </v>
      </c>
      <c r="D23" s="75" t="s">
        <v>499</v>
      </c>
      <c r="E23" s="75">
        <v>12</v>
      </c>
      <c r="F23" s="153">
        <v>49</v>
      </c>
      <c r="G23" s="77"/>
      <c r="H23" s="77" t="s">
        <v>48</v>
      </c>
      <c r="I23" s="102">
        <v>20</v>
      </c>
      <c r="J23" s="153">
        <v>99.95</v>
      </c>
      <c r="K23" s="79">
        <f>IF(I23&lt;&gt;"",I23,"")%</f>
        <v>0.2</v>
      </c>
      <c r="L23" s="76" t="str">
        <f>"604"</f>
        <v>604</v>
      </c>
      <c r="M23" s="80" t="str">
        <f>"Natur-Drogeriet"</f>
        <v>Natur-Drogeriet</v>
      </c>
    </row>
    <row r="24" spans="1:13" ht="26.1" customHeight="1" x14ac:dyDescent="0.3">
      <c r="A24" s="75" t="str">
        <f>"12521"</f>
        <v>12521</v>
      </c>
      <c r="B24" s="76"/>
      <c r="C24" s="76" t="str">
        <f>"RoliN*at   "</f>
        <v>RoliN*at   </v>
      </c>
      <c r="D24" s="75" t="s">
        <v>457</v>
      </c>
      <c r="E24" s="75">
        <v>12</v>
      </c>
      <c r="F24" s="153">
        <v>73.66</v>
      </c>
      <c r="G24" s="77"/>
      <c r="H24" s="77" t="s">
        <v>48</v>
      </c>
      <c r="I24" s="102">
        <v>20</v>
      </c>
      <c r="J24" s="153">
        <v>149.94999999999999</v>
      </c>
      <c r="K24" s="79">
        <f>IF(I24&lt;&gt;"",I24,"")%</f>
        <v>0.2</v>
      </c>
      <c r="L24" s="76" t="str">
        <f>"604"</f>
        <v>604</v>
      </c>
      <c r="M24" s="80" t="str">
        <f>"Natur-Drogeriet"</f>
        <v>Natur-Drogeriet</v>
      </c>
    </row>
    <row r="25" spans="1:13" ht="26.1" customHeight="1" thickBot="1" x14ac:dyDescent="0.35">
      <c r="A25" s="177" t="str">
        <f>"Hybenprodukter"</f>
        <v>Hybenprodukter</v>
      </c>
      <c r="B25" s="74"/>
      <c r="C25" s="74"/>
      <c r="D25" s="74"/>
      <c r="E25" s="74"/>
      <c r="F25" s="159"/>
      <c r="G25" s="74"/>
      <c r="H25" s="74"/>
      <c r="I25" s="74"/>
      <c r="J25" s="159"/>
      <c r="K25" s="74"/>
      <c r="L25" s="1"/>
      <c r="M25" s="1"/>
    </row>
    <row r="26" spans="1:13" ht="26.1" customHeight="1" x14ac:dyDescent="0.3">
      <c r="A26" s="75" t="str">
        <f>"14863"</f>
        <v>14863</v>
      </c>
      <c r="B26" s="76"/>
      <c r="C26" s="76" t="str">
        <f>"Hyben kapsler Ø"</f>
        <v>Hyben kapsler Ø</v>
      </c>
      <c r="D26" s="75" t="s">
        <v>471</v>
      </c>
      <c r="E26" s="75">
        <v>12</v>
      </c>
      <c r="F26" s="153">
        <v>112.95</v>
      </c>
      <c r="G26" s="77"/>
      <c r="H26" s="77" t="s">
        <v>48</v>
      </c>
      <c r="I26" s="102">
        <v>20</v>
      </c>
      <c r="J26" s="153">
        <v>229.95</v>
      </c>
      <c r="K26" s="79">
        <f>IF(I26&lt;&gt;"",I26,"")%</f>
        <v>0.2</v>
      </c>
      <c r="L26" s="76" t="str">
        <f>"604"</f>
        <v>604</v>
      </c>
      <c r="M26" s="80" t="str">
        <f>"Natur-Drogeriet"</f>
        <v>Natur-Drogeriet</v>
      </c>
    </row>
    <row r="27" spans="1:13" ht="26.1" customHeight="1" thickBot="1" x14ac:dyDescent="0.35">
      <c r="A27" s="177" t="str">
        <f>"Ingefær og gurkemeje"</f>
        <v>Ingefær og gurkemeje</v>
      </c>
      <c r="B27" s="74"/>
      <c r="C27" s="74"/>
      <c r="D27" s="74"/>
      <c r="E27" s="74"/>
      <c r="F27" s="159"/>
      <c r="G27" s="74"/>
      <c r="H27" s="74"/>
      <c r="I27" s="74"/>
      <c r="J27" s="159"/>
      <c r="K27" s="74"/>
      <c r="L27" s="1"/>
      <c r="M27" s="1"/>
    </row>
    <row r="28" spans="1:13" ht="26.1" customHeight="1" x14ac:dyDescent="0.3">
      <c r="A28" s="75" t="str">
        <f>"22276"</f>
        <v>22276</v>
      </c>
      <c r="B28" s="76"/>
      <c r="C28" s="76" t="str">
        <f>"Curcuma Black Ø"</f>
        <v>Curcuma Black Ø</v>
      </c>
      <c r="D28" s="75" t="s">
        <v>472</v>
      </c>
      <c r="E28" s="75">
        <v>12</v>
      </c>
      <c r="F28" s="153">
        <v>142.25</v>
      </c>
      <c r="G28" s="77"/>
      <c r="H28" s="77" t="s">
        <v>48</v>
      </c>
      <c r="I28" s="102">
        <v>20</v>
      </c>
      <c r="J28" s="153">
        <v>289.95</v>
      </c>
      <c r="K28" s="79">
        <f>IF(I28&lt;&gt;"",I28,"")%</f>
        <v>0.2</v>
      </c>
      <c r="L28" s="76" t="str">
        <f>"604"</f>
        <v>604</v>
      </c>
      <c r="M28" s="80" t="str">
        <f>"Natur-Drogeriet"</f>
        <v>Natur-Drogeriet</v>
      </c>
    </row>
    <row r="29" spans="1:13" ht="26.1" customHeight="1" thickBot="1" x14ac:dyDescent="0.35">
      <c r="A29" s="177" t="str">
        <f>"Knogler og led"</f>
        <v>Knogler og led</v>
      </c>
      <c r="B29" s="74"/>
      <c r="C29" s="74"/>
      <c r="D29" s="74"/>
      <c r="E29" s="74"/>
      <c r="F29" s="159"/>
      <c r="G29" s="74"/>
      <c r="H29" s="74"/>
      <c r="I29" s="74"/>
      <c r="J29" s="159"/>
      <c r="K29" s="74"/>
      <c r="L29" s="1"/>
      <c r="M29" s="1"/>
    </row>
    <row r="30" spans="1:13" ht="26.1" customHeight="1" x14ac:dyDescent="0.3">
      <c r="A30" s="75" t="str">
        <f>"26007"</f>
        <v>26007</v>
      </c>
      <c r="B30" s="76"/>
      <c r="C30" s="76" t="str">
        <f>"Boswellia "</f>
        <v xml:space="preserve">Boswellia </v>
      </c>
      <c r="D30" s="75" t="s">
        <v>418</v>
      </c>
      <c r="E30" s="75">
        <v>12</v>
      </c>
      <c r="F30" s="153">
        <v>58.75</v>
      </c>
      <c r="G30" s="77"/>
      <c r="H30" s="77" t="s">
        <v>48</v>
      </c>
      <c r="I30" s="102">
        <v>20</v>
      </c>
      <c r="J30" s="153">
        <v>119.95</v>
      </c>
      <c r="K30" s="79">
        <f>IF(I30&lt;&gt;"",I30,"")%</f>
        <v>0.2</v>
      </c>
      <c r="L30" s="76" t="str">
        <f>"674"</f>
        <v>674</v>
      </c>
      <c r="M30" s="80" t="str">
        <f>"ND Phyto-serien"</f>
        <v>ND Phyto-serien</v>
      </c>
    </row>
    <row r="31" spans="1:13" ht="26.1" customHeight="1" x14ac:dyDescent="0.3">
      <c r="A31" s="75">
        <v>15239</v>
      </c>
      <c r="B31" s="76"/>
      <c r="C31" s="76" t="str">
        <f>"Boswellia "</f>
        <v xml:space="preserve">Boswellia </v>
      </c>
      <c r="D31" s="75" t="s">
        <v>478</v>
      </c>
      <c r="E31" s="75">
        <v>12</v>
      </c>
      <c r="F31" s="153">
        <v>122.5</v>
      </c>
      <c r="G31" s="77"/>
      <c r="H31" s="77" t="s">
        <v>48</v>
      </c>
      <c r="I31" s="102">
        <v>20</v>
      </c>
      <c r="J31" s="153">
        <v>249.95</v>
      </c>
      <c r="K31" s="79">
        <f>IF(I31&lt;&gt;"",I31,"")%</f>
        <v>0.2</v>
      </c>
      <c r="L31" s="76" t="str">
        <f>"674"</f>
        <v>674</v>
      </c>
      <c r="M31" s="80" t="str">
        <f>"ND Phyto-serien"</f>
        <v>ND Phyto-serien</v>
      </c>
    </row>
    <row r="32" spans="1:13" ht="26.1" customHeight="1" thickBot="1" x14ac:dyDescent="0.35">
      <c r="A32" s="177" t="str">
        <f>"Perikon"</f>
        <v>Perikon</v>
      </c>
      <c r="B32" s="74"/>
      <c r="C32" s="74"/>
      <c r="D32" s="74"/>
      <c r="E32" s="74"/>
      <c r="F32" s="159"/>
      <c r="G32" s="74"/>
      <c r="H32" s="74"/>
      <c r="I32" s="74"/>
      <c r="J32" s="159"/>
      <c r="K32" s="74"/>
      <c r="L32" s="1"/>
      <c r="M32" s="1"/>
    </row>
    <row r="33" spans="1:13" ht="26.1" customHeight="1" x14ac:dyDescent="0.3">
      <c r="A33" s="75" t="str">
        <f>"12711"</f>
        <v>12711</v>
      </c>
      <c r="B33" s="76"/>
      <c r="C33" s="76" t="str">
        <f>"Perikon 375 mg "</f>
        <v>Perikon 375 mg </v>
      </c>
      <c r="D33" s="75" t="s">
        <v>457</v>
      </c>
      <c r="E33" s="75">
        <v>12</v>
      </c>
      <c r="F33" s="153">
        <v>73.66</v>
      </c>
      <c r="G33" s="77"/>
      <c r="H33" s="77" t="s">
        <v>48</v>
      </c>
      <c r="I33" s="102">
        <v>20</v>
      </c>
      <c r="J33" s="153">
        <v>149.94999999999999</v>
      </c>
      <c r="K33" s="79">
        <f>IF(I33&lt;&gt;"",I33,"")%</f>
        <v>0.2</v>
      </c>
      <c r="L33" s="76" t="str">
        <f>"674"</f>
        <v>674</v>
      </c>
      <c r="M33" s="80" t="str">
        <f>"ND Phyto-serien"</f>
        <v>ND Phyto-serien</v>
      </c>
    </row>
    <row r="34" spans="1:13" ht="26.1" customHeight="1" thickBot="1" x14ac:dyDescent="0.35">
      <c r="A34" s="177" t="str">
        <f>"Skønhed"</f>
        <v>Skønhed</v>
      </c>
      <c r="B34" s="74"/>
      <c r="C34" s="74"/>
      <c r="D34" s="74"/>
      <c r="E34" s="74"/>
      <c r="F34" s="159"/>
      <c r="G34" s="74"/>
      <c r="H34" s="74"/>
      <c r="I34" s="74"/>
      <c r="J34" s="159"/>
      <c r="K34" s="74"/>
      <c r="L34" s="1"/>
      <c r="M34" s="1"/>
    </row>
    <row r="35" spans="1:13" ht="26.1" customHeight="1" x14ac:dyDescent="0.3">
      <c r="A35" s="75" t="str">
        <f>"22284"</f>
        <v>22284</v>
      </c>
      <c r="B35" s="76"/>
      <c r="C35" s="76" t="str">
        <f>"Alfa-Lipon+ minitabs"</f>
        <v>Alfa-Lipon+ minitabs</v>
      </c>
      <c r="D35" s="75" t="s">
        <v>466</v>
      </c>
      <c r="E35" s="75">
        <v>15</v>
      </c>
      <c r="F35" s="153">
        <v>98.5</v>
      </c>
      <c r="G35" s="77"/>
      <c r="H35" s="77" t="s">
        <v>48</v>
      </c>
      <c r="I35" s="102">
        <v>20</v>
      </c>
      <c r="J35" s="153">
        <v>199.95</v>
      </c>
      <c r="K35" s="79">
        <f>IF(I35&lt;&gt;"",I35,"")%</f>
        <v>0.2</v>
      </c>
      <c r="L35" s="76" t="str">
        <f>"604"</f>
        <v>604</v>
      </c>
      <c r="M35" s="80" t="str">
        <f>"Natur-Drogeriet"</f>
        <v>Natur-Drogeriet</v>
      </c>
    </row>
    <row r="36" spans="1:13" ht="26.1" customHeight="1" thickBot="1" x14ac:dyDescent="0.35">
      <c r="A36" s="177" t="str">
        <f>"Slank"</f>
        <v>Slank</v>
      </c>
      <c r="B36" s="74"/>
      <c r="C36" s="74"/>
      <c r="D36" s="74"/>
      <c r="E36" s="74"/>
      <c r="F36" s="159"/>
      <c r="G36" s="74"/>
      <c r="H36" s="74"/>
      <c r="I36" s="74"/>
      <c r="J36" s="159"/>
      <c r="K36" s="74"/>
      <c r="L36" s="1"/>
      <c r="M36" s="1"/>
    </row>
    <row r="37" spans="1:13" ht="26.1" customHeight="1" x14ac:dyDescent="0.3">
      <c r="A37" s="75" t="str">
        <f>"25856"</f>
        <v>25856</v>
      </c>
      <c r="B37" s="76"/>
      <c r="C37" s="76" t="str">
        <f>"Insu Complex+"</f>
        <v>Insu Complex+</v>
      </c>
      <c r="D37" s="75" t="s">
        <v>475</v>
      </c>
      <c r="E37" s="75">
        <v>12</v>
      </c>
      <c r="F37" s="153">
        <v>112.9</v>
      </c>
      <c r="G37" s="77"/>
      <c r="H37" s="77" t="s">
        <v>48</v>
      </c>
      <c r="I37" s="102">
        <v>20</v>
      </c>
      <c r="J37" s="153">
        <v>229.95</v>
      </c>
      <c r="K37" s="79">
        <f>IF(I37&lt;&gt;"",I37,"")%</f>
        <v>0.2</v>
      </c>
      <c r="L37" s="76" t="str">
        <f>"604"</f>
        <v>604</v>
      </c>
      <c r="M37" s="80" t="str">
        <f>"Natur-Drogeriet"</f>
        <v>Natur-Drogeriet</v>
      </c>
    </row>
    <row r="38" spans="1:13" ht="26.1" customHeight="1" thickBot="1" x14ac:dyDescent="0.35">
      <c r="A38" s="177" t="str">
        <f>"Søvn / Afslapning"</f>
        <v>Søvn / Afslapning</v>
      </c>
      <c r="B38" s="74"/>
      <c r="C38" s="74"/>
      <c r="D38" s="74"/>
      <c r="E38" s="74"/>
      <c r="F38" s="159"/>
      <c r="G38" s="74"/>
      <c r="H38" s="74"/>
      <c r="I38" s="74"/>
      <c r="J38" s="159"/>
      <c r="K38" s="74"/>
      <c r="L38" s="1"/>
      <c r="M38" s="1"/>
    </row>
    <row r="39" spans="1:13" ht="26.1" customHeight="1" x14ac:dyDescent="0.3">
      <c r="A39" s="75" t="str">
        <f>"17238"</f>
        <v>17238</v>
      </c>
      <c r="B39" s="76">
        <v>12</v>
      </c>
      <c r="C39" s="76" t="str">
        <f>"Tryptofan "</f>
        <v xml:space="preserve">Tryptofan </v>
      </c>
      <c r="D39" s="75" t="s">
        <v>457</v>
      </c>
      <c r="E39" s="75">
        <v>12</v>
      </c>
      <c r="F39" s="153">
        <v>78.64</v>
      </c>
      <c r="G39" s="77"/>
      <c r="H39" s="77" t="s">
        <v>48</v>
      </c>
      <c r="I39" s="102">
        <v>20</v>
      </c>
      <c r="J39" s="153">
        <v>159.94999999999999</v>
      </c>
      <c r="K39" s="79">
        <f>IF(I39&lt;&gt;"",I39,"")%</f>
        <v>0.2</v>
      </c>
      <c r="L39" s="76" t="str">
        <f>"604"</f>
        <v>604</v>
      </c>
      <c r="M39" s="80" t="str">
        <f>"Natur-Drogeriet"</f>
        <v>Natur-Drogeriet</v>
      </c>
    </row>
    <row r="40" spans="1:13" ht="26.1" customHeight="1" thickBot="1" x14ac:dyDescent="0.35">
      <c r="A40" s="177" t="s">
        <v>237</v>
      </c>
      <c r="B40" s="104"/>
      <c r="C40" s="104"/>
      <c r="D40" s="103"/>
      <c r="E40" s="103"/>
      <c r="F40" s="175"/>
      <c r="G40" s="105"/>
      <c r="H40" s="105"/>
      <c r="I40" s="129"/>
      <c r="J40" s="175"/>
      <c r="K40" s="107"/>
      <c r="L40" s="104"/>
      <c r="M40" s="108"/>
    </row>
    <row r="41" spans="1:13" ht="26.1" customHeight="1" x14ac:dyDescent="0.3">
      <c r="A41" s="75">
        <v>12651</v>
      </c>
      <c r="B41" s="76"/>
      <c r="C41" s="76" t="s">
        <v>238</v>
      </c>
      <c r="D41" s="75" t="s">
        <v>351</v>
      </c>
      <c r="E41" s="75">
        <v>12</v>
      </c>
      <c r="F41" s="153">
        <v>78.459999999999994</v>
      </c>
      <c r="G41" s="77"/>
      <c r="H41" s="77" t="s">
        <v>48</v>
      </c>
      <c r="I41" s="102">
        <v>20</v>
      </c>
      <c r="J41" s="153">
        <v>159.94999999999999</v>
      </c>
      <c r="K41" s="79">
        <f>IF(I41&lt;&gt;"",I41,"")%</f>
        <v>0.2</v>
      </c>
      <c r="L41" s="76" t="str">
        <f>"674"</f>
        <v>674</v>
      </c>
      <c r="M41" s="80" t="str">
        <f>"Natur-Drogeriet"</f>
        <v>Natur-Drogeriet</v>
      </c>
    </row>
    <row r="42" spans="1:13" ht="26.1" customHeight="1" thickBot="1" x14ac:dyDescent="0.35">
      <c r="A42" s="177" t="str">
        <f>"Urter og andre ekstrakter "</f>
        <v xml:space="preserve">Urter og andre ekstrakter </v>
      </c>
      <c r="B42" s="74"/>
      <c r="C42" s="74"/>
      <c r="D42" s="74"/>
      <c r="E42" s="74"/>
      <c r="F42" s="159"/>
      <c r="G42" s="74"/>
      <c r="H42" s="74"/>
      <c r="I42" s="74"/>
      <c r="J42" s="159"/>
      <c r="K42" s="74"/>
      <c r="L42" s="1"/>
      <c r="M42" s="1"/>
    </row>
    <row r="43" spans="1:13" ht="26.1" customHeight="1" x14ac:dyDescent="0.3">
      <c r="A43" s="75" t="str">
        <f>"25711"</f>
        <v>25711</v>
      </c>
      <c r="B43" s="76"/>
      <c r="C43" s="76" t="str">
        <f>"Agnus Castus dråber"</f>
        <v>Agnus Castus dråber</v>
      </c>
      <c r="D43" s="75" t="s">
        <v>357</v>
      </c>
      <c r="E43" s="75">
        <v>10</v>
      </c>
      <c r="F43" s="153">
        <v>181.6</v>
      </c>
      <c r="G43" s="77"/>
      <c r="H43" s="77" t="s">
        <v>48</v>
      </c>
      <c r="I43" s="102">
        <v>20</v>
      </c>
      <c r="J43" s="153">
        <v>369.95</v>
      </c>
      <c r="K43" s="79">
        <f t="shared" ref="K43:K49" si="0">IF(I43&lt;&gt;"",I43,"")%</f>
        <v>0.2</v>
      </c>
      <c r="L43" s="76" t="str">
        <f>"604"</f>
        <v>604</v>
      </c>
      <c r="M43" s="80" t="str">
        <f>"Natur-Drogeriet"</f>
        <v>Natur-Drogeriet</v>
      </c>
    </row>
    <row r="44" spans="1:13" ht="26.1" customHeight="1" x14ac:dyDescent="0.3">
      <c r="A44" s="75" t="str">
        <f>"25893"</f>
        <v>25893</v>
      </c>
      <c r="B44" s="76"/>
      <c r="C44" s="76" t="str">
        <f>"Gotu Kola+"</f>
        <v>Gotu Kola+</v>
      </c>
      <c r="D44" s="75" t="s">
        <v>475</v>
      </c>
      <c r="E44" s="75">
        <v>12</v>
      </c>
      <c r="F44" s="153">
        <v>122.75</v>
      </c>
      <c r="G44" s="77"/>
      <c r="H44" s="77" t="s">
        <v>48</v>
      </c>
      <c r="I44" s="102">
        <v>20</v>
      </c>
      <c r="J44" s="153">
        <v>249.95</v>
      </c>
      <c r="K44" s="79">
        <f t="shared" si="0"/>
        <v>0.2</v>
      </c>
      <c r="L44" s="76" t="str">
        <f>"604"</f>
        <v>604</v>
      </c>
      <c r="M44" s="80" t="str">
        <f>"Natur-Drogeriet"</f>
        <v>Natur-Drogeriet</v>
      </c>
    </row>
    <row r="45" spans="1:13" ht="26.1" customHeight="1" x14ac:dyDescent="0.3">
      <c r="A45" s="75" t="str">
        <f>"25774"</f>
        <v>25774</v>
      </c>
      <c r="B45" s="76"/>
      <c r="C45" s="76" t="str">
        <f>"Schwedenkräuter "</f>
        <v xml:space="preserve">Schwedenkräuter </v>
      </c>
      <c r="D45" s="75" t="s">
        <v>379</v>
      </c>
      <c r="E45" s="75">
        <v>12</v>
      </c>
      <c r="F45" s="153">
        <v>73.599999999999994</v>
      </c>
      <c r="G45" s="77"/>
      <c r="H45" s="77" t="s">
        <v>48</v>
      </c>
      <c r="I45" s="102">
        <v>20</v>
      </c>
      <c r="J45" s="153">
        <v>149.94999999999999</v>
      </c>
      <c r="K45" s="79">
        <f t="shared" si="0"/>
        <v>0.2</v>
      </c>
      <c r="L45" s="76" t="str">
        <f>"604"</f>
        <v>604</v>
      </c>
      <c r="M45" s="80" t="str">
        <f>"Natur-Drogeriet"</f>
        <v>Natur-Drogeriet</v>
      </c>
    </row>
    <row r="46" spans="1:13" ht="26.1" customHeight="1" x14ac:dyDescent="0.3">
      <c r="A46" s="75" t="str">
        <f>"25040"</f>
        <v>25040</v>
      </c>
      <c r="B46" s="76"/>
      <c r="C46" s="76" t="str">
        <f>"Tomentosa pulver"</f>
        <v>Tomentosa pulver</v>
      </c>
      <c r="D46" s="75" t="s">
        <v>374</v>
      </c>
      <c r="E46" s="75">
        <v>12</v>
      </c>
      <c r="F46" s="153">
        <v>107.75</v>
      </c>
      <c r="G46" s="77"/>
      <c r="H46" s="77" t="s">
        <v>48</v>
      </c>
      <c r="I46" s="102">
        <v>20</v>
      </c>
      <c r="J46" s="153">
        <v>219.95</v>
      </c>
      <c r="K46" s="79">
        <f t="shared" si="0"/>
        <v>0.2</v>
      </c>
      <c r="L46" s="76" t="str">
        <f>"604"</f>
        <v>604</v>
      </c>
      <c r="M46" s="80" t="str">
        <f>"Natur-Drogeriet"</f>
        <v>Natur-Drogeriet</v>
      </c>
    </row>
    <row r="47" spans="1:13" ht="26.1" customHeight="1" x14ac:dyDescent="0.3">
      <c r="A47" s="75" t="str">
        <f>"26005"</f>
        <v>26005</v>
      </c>
      <c r="B47" s="76"/>
      <c r="C47" s="76" t="str">
        <f>"Bukkehorn"</f>
        <v>Bukkehorn</v>
      </c>
      <c r="D47" s="75" t="s">
        <v>472</v>
      </c>
      <c r="E47" s="75">
        <v>12</v>
      </c>
      <c r="F47" s="153">
        <v>88.25</v>
      </c>
      <c r="G47" s="77"/>
      <c r="H47" s="77" t="s">
        <v>48</v>
      </c>
      <c r="I47" s="102">
        <v>20</v>
      </c>
      <c r="J47" s="153">
        <v>179.95</v>
      </c>
      <c r="K47" s="79">
        <f t="shared" si="0"/>
        <v>0.2</v>
      </c>
      <c r="L47" s="76" t="str">
        <f>"674"</f>
        <v>674</v>
      </c>
      <c r="M47" s="80" t="str">
        <f>"ND Phyto-serien"</f>
        <v>ND Phyto-serien</v>
      </c>
    </row>
    <row r="48" spans="1:13" ht="26.1" customHeight="1" x14ac:dyDescent="0.3">
      <c r="A48" s="75" t="str">
        <f>"12522"</f>
        <v>12522</v>
      </c>
      <c r="B48" s="76"/>
      <c r="C48" s="76" t="str">
        <f>"Salvie 300 mg"</f>
        <v>Salvie 300 mg</v>
      </c>
      <c r="D48" s="75" t="s">
        <v>457</v>
      </c>
      <c r="E48" s="75">
        <v>12</v>
      </c>
      <c r="F48" s="153">
        <v>53.75</v>
      </c>
      <c r="G48" s="77"/>
      <c r="H48" s="77" t="s">
        <v>48</v>
      </c>
      <c r="I48" s="102">
        <v>20</v>
      </c>
      <c r="J48" s="153">
        <v>109.5</v>
      </c>
      <c r="K48" s="79">
        <f t="shared" si="0"/>
        <v>0.2</v>
      </c>
      <c r="L48" s="76" t="str">
        <f>"674"</f>
        <v>674</v>
      </c>
      <c r="M48" s="80" t="str">
        <f>"ND Phyto-serien"</f>
        <v>ND Phyto-serien</v>
      </c>
    </row>
    <row r="49" spans="1:13" ht="26.1" customHeight="1" x14ac:dyDescent="0.3">
      <c r="A49" s="75" t="str">
        <f>"25041"</f>
        <v>25041</v>
      </c>
      <c r="B49" s="76"/>
      <c r="C49" s="76" t="str">
        <f>"Tomentosa"</f>
        <v>Tomentosa</v>
      </c>
      <c r="D49" s="75" t="s">
        <v>472</v>
      </c>
      <c r="E49" s="75">
        <v>12</v>
      </c>
      <c r="F49" s="153">
        <v>142.25</v>
      </c>
      <c r="G49" s="77"/>
      <c r="H49" s="77" t="s">
        <v>48</v>
      </c>
      <c r="I49" s="102">
        <v>20</v>
      </c>
      <c r="J49" s="153">
        <v>289.95</v>
      </c>
      <c r="K49" s="79">
        <f t="shared" si="0"/>
        <v>0.2</v>
      </c>
      <c r="L49" s="76" t="str">
        <f>"674"</f>
        <v>674</v>
      </c>
      <c r="M49" s="80" t="str">
        <f>"ND Phyto-serien"</f>
        <v>ND Phyto-serien</v>
      </c>
    </row>
    <row r="50" spans="1:13" ht="26.1" customHeight="1" thickBot="1" x14ac:dyDescent="0.35">
      <c r="A50" s="176" t="s">
        <v>92</v>
      </c>
      <c r="B50" s="74"/>
      <c r="C50" s="74"/>
      <c r="D50" s="74"/>
      <c r="E50" s="74"/>
      <c r="F50" s="159"/>
      <c r="G50" s="74"/>
      <c r="H50" s="74"/>
      <c r="I50" s="74"/>
      <c r="J50" s="159"/>
      <c r="K50" s="74"/>
      <c r="L50" s="1"/>
      <c r="M50" s="1"/>
    </row>
    <row r="51" spans="1:13" ht="26.1" customHeight="1" thickTop="1" thickBot="1" x14ac:dyDescent="0.35">
      <c r="A51" s="177" t="str">
        <f>"Fiskeolie og Omega-3"</f>
        <v>Fiskeolie og Omega-3</v>
      </c>
      <c r="B51" s="74"/>
      <c r="C51" s="74"/>
      <c r="D51" s="74"/>
      <c r="E51" s="74"/>
      <c r="F51" s="159"/>
      <c r="G51" s="74"/>
      <c r="H51" s="74"/>
      <c r="I51" s="74"/>
      <c r="J51" s="159"/>
      <c r="K51" s="74"/>
      <c r="L51" s="1"/>
      <c r="M51" s="1"/>
    </row>
    <row r="52" spans="1:13" ht="26.1" customHeight="1" x14ac:dyDescent="0.3">
      <c r="A52" s="75" t="str">
        <f>"1013"</f>
        <v>1013</v>
      </c>
      <c r="B52" s="76"/>
      <c r="C52" s="76" t="str">
        <f>"Ecolomega fiskeolie"</f>
        <v>Ecolomega fiskeolie</v>
      </c>
      <c r="D52" s="75" t="s">
        <v>475</v>
      </c>
      <c r="E52" s="75">
        <v>12</v>
      </c>
      <c r="F52" s="153">
        <v>147.25</v>
      </c>
      <c r="G52" s="77"/>
      <c r="H52" s="77" t="s">
        <v>48</v>
      </c>
      <c r="I52" s="102">
        <v>20</v>
      </c>
      <c r="J52" s="153">
        <v>299.95</v>
      </c>
      <c r="K52" s="79">
        <f>IF(I52&lt;&gt;"",I52,"")%</f>
        <v>0.2</v>
      </c>
      <c r="L52" s="76" t="str">
        <f>"000"</f>
        <v>000</v>
      </c>
      <c r="M52" s="80"/>
    </row>
    <row r="53" spans="1:13" ht="26.1" customHeight="1" x14ac:dyDescent="0.3">
      <c r="A53" s="75" t="str">
        <f>"1016"</f>
        <v>1016</v>
      </c>
      <c r="B53" s="76"/>
      <c r="C53" s="76" t="str">
        <f>"Ecolomega fiskeolie Ø"</f>
        <v>Ecolomega fiskeolie Ø</v>
      </c>
      <c r="D53" s="75" t="s">
        <v>357</v>
      </c>
      <c r="E53" s="75">
        <v>12</v>
      </c>
      <c r="F53" s="153">
        <v>147.25</v>
      </c>
      <c r="G53" s="77"/>
      <c r="H53" s="77" t="s">
        <v>48</v>
      </c>
      <c r="I53" s="102">
        <v>20</v>
      </c>
      <c r="J53" s="153">
        <v>299.95</v>
      </c>
      <c r="K53" s="79">
        <f>IF(I53&lt;&gt;"",I53,"")%</f>
        <v>0.2</v>
      </c>
      <c r="L53" s="76" t="str">
        <f>"000"</f>
        <v>000</v>
      </c>
      <c r="M53" s="80"/>
    </row>
    <row r="54" spans="1:13" ht="26.1" customHeight="1" thickBot="1" x14ac:dyDescent="0.35">
      <c r="A54" s="176" t="s">
        <v>93</v>
      </c>
      <c r="B54" s="74"/>
      <c r="C54" s="74"/>
      <c r="D54" s="74"/>
      <c r="E54" s="74"/>
      <c r="F54" s="159"/>
      <c r="G54" s="74"/>
      <c r="H54" s="74"/>
      <c r="I54" s="74"/>
      <c r="J54" s="159"/>
      <c r="K54" s="74"/>
      <c r="L54" s="1"/>
      <c r="M54" s="1"/>
    </row>
    <row r="55" spans="1:13" ht="26.1" customHeight="1" thickTop="1" thickBot="1" x14ac:dyDescent="0.35">
      <c r="A55" s="177" t="str">
        <f>"B-vitamin "</f>
        <v xml:space="preserve">B-vitamin </v>
      </c>
      <c r="B55" s="74"/>
      <c r="C55" s="74"/>
      <c r="D55" s="74"/>
      <c r="E55" s="74"/>
      <c r="F55" s="159"/>
      <c r="G55" s="74"/>
      <c r="H55" s="74"/>
      <c r="I55" s="74"/>
      <c r="J55" s="159"/>
      <c r="K55" s="74"/>
      <c r="L55" s="1"/>
      <c r="M55" s="1"/>
    </row>
    <row r="56" spans="1:13" ht="26.1" customHeight="1" x14ac:dyDescent="0.3">
      <c r="A56" s="75" t="str">
        <f>"11371"</f>
        <v>11371</v>
      </c>
      <c r="B56" s="76"/>
      <c r="C56" s="76" t="str">
        <f>"B12 mega vitamin 500 ug"</f>
        <v>B12 mega vitamin 500 ug</v>
      </c>
      <c r="D56" s="75" t="s">
        <v>422</v>
      </c>
      <c r="E56" s="75">
        <v>12</v>
      </c>
      <c r="F56" s="153">
        <v>78.5</v>
      </c>
      <c r="G56" s="77"/>
      <c r="H56" s="77" t="s">
        <v>48</v>
      </c>
      <c r="I56" s="102">
        <v>20</v>
      </c>
      <c r="J56" s="153">
        <v>159.94999999999999</v>
      </c>
      <c r="K56" s="79">
        <f>IF(I56&lt;&gt;"",I56,"")%</f>
        <v>0.2</v>
      </c>
      <c r="L56" s="76" t="str">
        <f>"604"</f>
        <v>604</v>
      </c>
      <c r="M56" s="80" t="str">
        <f>"Natur-Drogeriet"</f>
        <v>Natur-Drogeriet</v>
      </c>
    </row>
    <row r="57" spans="1:13" ht="26.1" customHeight="1" thickBot="1" x14ac:dyDescent="0.35">
      <c r="A57" s="177" t="str">
        <f>"C-vitamin og acerola"</f>
        <v>C-vitamin og acerola</v>
      </c>
      <c r="B57" s="74"/>
      <c r="C57" s="74"/>
      <c r="D57" s="74"/>
      <c r="E57" s="74"/>
      <c r="F57" s="159"/>
      <c r="G57" s="74"/>
      <c r="H57" s="74"/>
      <c r="I57" s="74"/>
      <c r="J57" s="159"/>
      <c r="K57" s="74"/>
      <c r="L57" s="1"/>
      <c r="M57" s="1"/>
    </row>
    <row r="58" spans="1:13" ht="26.1" customHeight="1" x14ac:dyDescent="0.3">
      <c r="A58" s="75" t="str">
        <f>"25760"</f>
        <v>25760</v>
      </c>
      <c r="B58" s="76"/>
      <c r="C58" s="76" t="str">
        <f>"Liposomal C-vitamin"</f>
        <v>Liposomal C-vitamin</v>
      </c>
      <c r="D58" s="75" t="s">
        <v>359</v>
      </c>
      <c r="E58" s="75">
        <v>12</v>
      </c>
      <c r="F58" s="153">
        <v>99.99</v>
      </c>
      <c r="G58" s="77"/>
      <c r="H58" s="77" t="s">
        <v>48</v>
      </c>
      <c r="I58" s="102">
        <v>20</v>
      </c>
      <c r="J58" s="153">
        <v>199.95</v>
      </c>
      <c r="K58" s="79">
        <f>IF(I58&lt;&gt;"",I58,"")%</f>
        <v>0.2</v>
      </c>
      <c r="L58" s="76" t="str">
        <f>"604"</f>
        <v>604</v>
      </c>
      <c r="M58" s="80" t="str">
        <f>"Natur-Drogeriet"</f>
        <v>Natur-Drogeriet</v>
      </c>
    </row>
    <row r="59" spans="1:13" ht="26.1" customHeight="1" thickBot="1" x14ac:dyDescent="0.35">
      <c r="A59" s="177" t="str">
        <f>"D-vitamin"</f>
        <v>D-vitamin</v>
      </c>
      <c r="B59" s="74"/>
      <c r="C59" s="74"/>
      <c r="D59" s="74"/>
      <c r="E59" s="74"/>
      <c r="F59" s="159"/>
      <c r="G59" s="74"/>
      <c r="H59" s="74"/>
      <c r="I59" s="74"/>
      <c r="J59" s="159"/>
      <c r="K59" s="74"/>
      <c r="L59" s="1"/>
      <c r="M59" s="1"/>
    </row>
    <row r="60" spans="1:13" ht="26.1" customHeight="1" x14ac:dyDescent="0.3">
      <c r="A60" s="75" t="str">
        <f>"12673"</f>
        <v>12673</v>
      </c>
      <c r="B60" s="76"/>
      <c r="C60" s="76" t="str">
        <f>"D3-vitamin 85 mcg, Super D"</f>
        <v>D3-vitamin 85 mcg, Super D</v>
      </c>
      <c r="D60" s="75" t="s">
        <v>477</v>
      </c>
      <c r="E60" s="75">
        <v>12</v>
      </c>
      <c r="F60" s="153">
        <v>78.5</v>
      </c>
      <c r="G60" s="77"/>
      <c r="H60" s="77" t="s">
        <v>48</v>
      </c>
      <c r="I60" s="102">
        <v>20</v>
      </c>
      <c r="J60" s="153">
        <v>159.94999999999999</v>
      </c>
      <c r="K60" s="79">
        <f>IF(I60&lt;&gt;"",I60,"")%</f>
        <v>0.2</v>
      </c>
      <c r="L60" s="76" t="str">
        <f>"604"</f>
        <v>604</v>
      </c>
      <c r="M60" s="80" t="str">
        <f>"Natur-Drogeriet"</f>
        <v>Natur-Drogeriet</v>
      </c>
    </row>
    <row r="61" spans="1:13" ht="26.1" customHeight="1" thickBot="1" x14ac:dyDescent="0.35">
      <c r="A61" s="176" t="s">
        <v>239</v>
      </c>
      <c r="B61" s="74"/>
      <c r="C61" s="74"/>
      <c r="D61" s="74"/>
      <c r="E61" s="74"/>
      <c r="F61" s="159"/>
      <c r="G61" s="74"/>
      <c r="H61" s="74"/>
      <c r="I61" s="74"/>
      <c r="J61" s="159"/>
      <c r="K61" s="74"/>
      <c r="L61" s="1"/>
      <c r="M61" s="1"/>
    </row>
    <row r="62" spans="1:13" s="58" customFormat="1" ht="26.1" customHeight="1" thickTop="1" thickBot="1" x14ac:dyDescent="0.35">
      <c r="A62" s="177" t="str">
        <f>"Mave og tarm"</f>
        <v>Mave og tarm</v>
      </c>
      <c r="B62" s="74"/>
      <c r="C62" s="74"/>
      <c r="D62" s="74"/>
      <c r="E62" s="74"/>
      <c r="F62" s="159"/>
      <c r="G62" s="74"/>
      <c r="H62" s="74"/>
      <c r="I62" s="74"/>
      <c r="J62" s="159"/>
      <c r="K62" s="74"/>
      <c r="L62" s="1"/>
      <c r="M62" s="1"/>
    </row>
    <row r="63" spans="1:13" ht="26.1" customHeight="1" x14ac:dyDescent="0.3">
      <c r="A63" s="75" t="str">
        <f>"12463"</f>
        <v>12463</v>
      </c>
      <c r="B63" s="76"/>
      <c r="C63" s="76" t="str">
        <f>"Thea Go * 280 mg"</f>
        <v>Thea Go * 280 mg</v>
      </c>
      <c r="D63" s="75" t="s">
        <v>451</v>
      </c>
      <c r="E63" s="75">
        <v>12</v>
      </c>
      <c r="F63" s="153">
        <v>98.25</v>
      </c>
      <c r="G63" s="77"/>
      <c r="H63" s="77" t="s">
        <v>48</v>
      </c>
      <c r="I63" s="102">
        <v>20</v>
      </c>
      <c r="J63" s="153">
        <v>199.95</v>
      </c>
      <c r="K63" s="79">
        <f>IF(I63&lt;&gt;"",I63,"")%</f>
        <v>0.2</v>
      </c>
      <c r="L63" s="76" t="str">
        <f>"604"</f>
        <v>604</v>
      </c>
      <c r="M63" s="80" t="str">
        <f>"Natur-Drogeriet"</f>
        <v>Natur-Drogeriet</v>
      </c>
    </row>
    <row r="64" spans="1:13" ht="26.1" customHeight="1" x14ac:dyDescent="0.3">
      <c r="A64" s="75" t="str">
        <f>"12427"</f>
        <v>12427</v>
      </c>
      <c r="B64" s="76"/>
      <c r="C64" s="76" t="str">
        <f>"Thea Go te"</f>
        <v>Thea Go te</v>
      </c>
      <c r="D64" s="75" t="s">
        <v>374</v>
      </c>
      <c r="E64" s="75">
        <v>20</v>
      </c>
      <c r="F64" s="153">
        <v>41.7</v>
      </c>
      <c r="G64" s="77"/>
      <c r="H64" s="77" t="s">
        <v>48</v>
      </c>
      <c r="I64" s="102">
        <v>20</v>
      </c>
      <c r="J64" s="153">
        <v>84.95</v>
      </c>
      <c r="K64" s="79">
        <f>IF(I64&lt;&gt;"",I64,"")%</f>
        <v>0.2</v>
      </c>
      <c r="L64" s="76" t="str">
        <f>"604"</f>
        <v>604</v>
      </c>
      <c r="M64" s="80" t="str">
        <f>"Natur-Drogeriet"</f>
        <v>Natur-Drogeriet</v>
      </c>
    </row>
    <row r="65" spans="1:13" ht="26.1" customHeight="1" x14ac:dyDescent="0.3">
      <c r="A65" s="75" t="str">
        <f>"12433"</f>
        <v>12433</v>
      </c>
      <c r="B65" s="76"/>
      <c r="C65" s="76" t="str">
        <f>"Thea Go te"</f>
        <v>Thea Go te</v>
      </c>
      <c r="D65" s="75" t="s">
        <v>378</v>
      </c>
      <c r="E65" s="75">
        <v>12</v>
      </c>
      <c r="F65" s="153">
        <v>36.729999999999997</v>
      </c>
      <c r="G65" s="77"/>
      <c r="H65" s="77" t="s">
        <v>48</v>
      </c>
      <c r="I65" s="102">
        <v>20</v>
      </c>
      <c r="J65" s="153">
        <v>74.95</v>
      </c>
      <c r="K65" s="79">
        <f>IF(I65&lt;&gt;"",I65,"")%</f>
        <v>0.2</v>
      </c>
      <c r="L65" s="76" t="str">
        <f>"604"</f>
        <v>604</v>
      </c>
      <c r="M65" s="80" t="str">
        <f>"Natur-Drogeriet"</f>
        <v>Natur-Drogeriet</v>
      </c>
    </row>
    <row r="66" spans="1:13" ht="26.1" customHeight="1" thickBot="1" x14ac:dyDescent="0.35">
      <c r="A66" s="178" t="str">
        <f>"Mad &amp; drikke"</f>
        <v>Mad &amp; drikke</v>
      </c>
      <c r="B66" s="74"/>
      <c r="C66" s="74"/>
      <c r="D66" s="74"/>
      <c r="E66" s="74"/>
      <c r="F66" s="159"/>
      <c r="G66" s="74"/>
      <c r="H66" s="74"/>
      <c r="I66" s="74"/>
      <c r="J66" s="159"/>
      <c r="K66" s="74"/>
      <c r="L66" s="1"/>
      <c r="M66" s="1"/>
    </row>
    <row r="67" spans="1:13" s="58" customFormat="1" ht="26.1" customHeight="1" thickTop="1" thickBot="1" x14ac:dyDescent="0.35">
      <c r="A67" s="176" t="s">
        <v>97</v>
      </c>
      <c r="B67" s="74"/>
      <c r="C67" s="74"/>
      <c r="D67" s="74"/>
      <c r="E67" s="74"/>
      <c r="F67" s="159"/>
      <c r="G67" s="74"/>
      <c r="H67" s="74"/>
      <c r="I67" s="74"/>
      <c r="J67" s="159"/>
      <c r="K67" s="74"/>
      <c r="L67" s="1"/>
      <c r="M67" s="1"/>
    </row>
    <row r="68" spans="1:13" ht="26.1" customHeight="1" thickTop="1" thickBot="1" x14ac:dyDescent="0.35">
      <c r="A68" s="177" t="str">
        <f>"Juice, saft, urte- og plantedrik"</f>
        <v>Juice, saft, urte- og plantedrik</v>
      </c>
      <c r="B68" s="74"/>
      <c r="C68" s="74"/>
      <c r="D68" s="74"/>
      <c r="E68" s="74"/>
      <c r="F68" s="159"/>
      <c r="G68" s="74"/>
      <c r="H68" s="74"/>
      <c r="I68" s="74"/>
      <c r="J68" s="159"/>
      <c r="K68" s="74"/>
      <c r="L68" s="1"/>
      <c r="M68" s="1"/>
    </row>
    <row r="69" spans="1:13" ht="26.1" customHeight="1" x14ac:dyDescent="0.3">
      <c r="A69" s="75" t="str">
        <f>"12703"</f>
        <v>12703</v>
      </c>
      <c r="B69" s="76"/>
      <c r="C69" s="76" t="str">
        <f>"brottrunk Ø "</f>
        <v>brottrunk Ø </v>
      </c>
      <c r="D69" s="75" t="s">
        <v>383</v>
      </c>
      <c r="E69" s="75">
        <v>6</v>
      </c>
      <c r="F69" s="153">
        <v>25.25</v>
      </c>
      <c r="G69" s="77"/>
      <c r="H69" s="77" t="s">
        <v>48</v>
      </c>
      <c r="I69" s="102">
        <v>20</v>
      </c>
      <c r="J69" s="153">
        <v>48</v>
      </c>
      <c r="K69" s="79">
        <f>IF(I69&lt;&gt;"",I69,"")%</f>
        <v>0.2</v>
      </c>
      <c r="L69" s="76" t="str">
        <f>"604"</f>
        <v>604</v>
      </c>
      <c r="M69" s="80" t="str">
        <f>"Natur-Drogeriet"</f>
        <v>Natur-Drogeriet</v>
      </c>
    </row>
    <row r="70" spans="1:13" ht="26.1" customHeight="1" thickBot="1" x14ac:dyDescent="0.35">
      <c r="A70" s="176" t="s">
        <v>98</v>
      </c>
      <c r="B70" s="74"/>
      <c r="C70" s="74"/>
      <c r="D70" s="74"/>
      <c r="E70" s="74"/>
      <c r="F70" s="159"/>
      <c r="G70" s="74"/>
      <c r="H70" s="74"/>
      <c r="I70" s="74"/>
      <c r="J70" s="159"/>
      <c r="K70" s="74"/>
      <c r="L70" s="1"/>
      <c r="M70" s="1"/>
    </row>
    <row r="71" spans="1:13" s="58" customFormat="1" ht="26.1" customHeight="1" thickTop="1" thickBot="1" x14ac:dyDescent="0.35">
      <c r="A71" s="177" t="str">
        <f>"Urter og krydderier "</f>
        <v xml:space="preserve">Urter og krydderier </v>
      </c>
      <c r="B71" s="74"/>
      <c r="C71" s="74"/>
      <c r="D71" s="74"/>
      <c r="E71" s="74"/>
      <c r="F71" s="159"/>
      <c r="G71" s="74"/>
      <c r="H71" s="74"/>
      <c r="I71" s="74"/>
      <c r="J71" s="159"/>
      <c r="K71" s="74"/>
      <c r="L71" s="1"/>
      <c r="M71" s="1"/>
    </row>
    <row r="72" spans="1:13" ht="26.1" customHeight="1" x14ac:dyDescent="0.3">
      <c r="A72" s="75" t="str">
        <f>"10463"</f>
        <v>10463</v>
      </c>
      <c r="B72" s="76">
        <v>20</v>
      </c>
      <c r="C72" s="76" t="str">
        <f>"Rødkløverblomst skåret"</f>
        <v>Rødkløverblomst skåret</v>
      </c>
      <c r="D72" s="75" t="s">
        <v>374</v>
      </c>
      <c r="E72" s="75">
        <v>10</v>
      </c>
      <c r="F72" s="153">
        <v>29</v>
      </c>
      <c r="G72" s="77"/>
      <c r="H72" s="77" t="s">
        <v>48</v>
      </c>
      <c r="I72" s="102">
        <v>20</v>
      </c>
      <c r="J72" s="153">
        <v>57.95</v>
      </c>
      <c r="K72" s="79">
        <f>IF(I72&lt;&gt;"",I72,"")%</f>
        <v>0.2</v>
      </c>
      <c r="L72" s="76" t="str">
        <f>"604"</f>
        <v>604</v>
      </c>
      <c r="M72" s="80" t="str">
        <f>"Natur-Drogeriet"</f>
        <v>Natur-Drogeriet</v>
      </c>
    </row>
    <row r="73" spans="1:13" ht="26.1" customHeight="1" thickBot="1" x14ac:dyDescent="0.35">
      <c r="A73" s="176" t="s">
        <v>206</v>
      </c>
      <c r="B73" s="74"/>
      <c r="C73" s="74"/>
      <c r="D73" s="74"/>
      <c r="E73" s="74"/>
      <c r="F73" s="159"/>
      <c r="G73" s="74"/>
      <c r="H73" s="74"/>
      <c r="I73" s="74"/>
      <c r="J73" s="159"/>
      <c r="K73" s="74"/>
      <c r="L73" s="1"/>
      <c r="M73" s="1"/>
    </row>
    <row r="74" spans="1:13" ht="26.1" customHeight="1" thickTop="1" thickBot="1" x14ac:dyDescent="0.35">
      <c r="A74" s="177" t="str">
        <f>"Smør og margarine og fedt"</f>
        <v>Smør og margarine og fedt</v>
      </c>
      <c r="B74" s="74"/>
      <c r="C74" s="74"/>
      <c r="D74" s="74"/>
      <c r="E74" s="74"/>
      <c r="F74" s="159"/>
      <c r="G74" s="74"/>
      <c r="H74" s="74"/>
      <c r="I74" s="74"/>
      <c r="J74" s="159"/>
      <c r="K74" s="74"/>
      <c r="L74" s="1"/>
      <c r="M74" s="1"/>
    </row>
    <row r="75" spans="1:13" ht="26.1" customHeight="1" x14ac:dyDescent="0.3">
      <c r="A75" s="75" t="str">
        <f>"6220"</f>
        <v>6220</v>
      </c>
      <c r="B75" s="76"/>
      <c r="C75" s="76" t="str">
        <f>"Nigellafrøolie koldpresset Ø"</f>
        <v>Nigellafrøolie koldpresset Ø</v>
      </c>
      <c r="D75" s="75" t="s">
        <v>351</v>
      </c>
      <c r="E75" s="75">
        <v>12</v>
      </c>
      <c r="F75" s="153">
        <v>63.96</v>
      </c>
      <c r="G75" s="77"/>
      <c r="H75" s="77" t="s">
        <v>48</v>
      </c>
      <c r="I75" s="102">
        <v>20</v>
      </c>
      <c r="J75" s="153">
        <v>129.94999999999999</v>
      </c>
      <c r="K75" s="79">
        <f>IF(I75&lt;&gt;"",I75,"")%</f>
        <v>0.2</v>
      </c>
      <c r="L75" s="76" t="str">
        <f>"604"</f>
        <v>604</v>
      </c>
      <c r="M75" s="80" t="str">
        <f>"Natur-Drogeriet"</f>
        <v>Natur-Drogeriet</v>
      </c>
    </row>
    <row r="76" spans="1:13" ht="26.1" customHeight="1" thickBot="1" x14ac:dyDescent="0.35">
      <c r="A76" s="177" t="str">
        <f>"Protein pulver"</f>
        <v>Protein pulver</v>
      </c>
      <c r="B76" s="74"/>
      <c r="C76" s="74"/>
      <c r="D76" s="74"/>
      <c r="E76" s="74"/>
      <c r="F76" s="159"/>
      <c r="G76" s="74"/>
      <c r="H76" s="74"/>
      <c r="I76" s="74"/>
      <c r="J76" s="159"/>
      <c r="K76" s="74"/>
      <c r="L76" s="1"/>
      <c r="M76" s="1"/>
    </row>
    <row r="77" spans="1:13" ht="26.1" customHeight="1" x14ac:dyDescent="0.3">
      <c r="A77" s="75" t="str">
        <f>"14246"</f>
        <v>14246</v>
      </c>
      <c r="B77" s="76"/>
      <c r="C77" s="76" t="str">
        <f>"Amino Complex instant "</f>
        <v>Amino Complex instant </v>
      </c>
      <c r="D77" s="75" t="s">
        <v>387</v>
      </c>
      <c r="E77" s="75">
        <v>12</v>
      </c>
      <c r="F77" s="153">
        <v>85.86</v>
      </c>
      <c r="G77" s="77"/>
      <c r="H77" s="77" t="s">
        <v>48</v>
      </c>
      <c r="I77" s="102">
        <v>20</v>
      </c>
      <c r="J77" s="153">
        <v>174.95</v>
      </c>
      <c r="K77" s="79">
        <f>IF(I77&lt;&gt;"",I77,"")%</f>
        <v>0.2</v>
      </c>
      <c r="L77" s="76" t="str">
        <f>"604"</f>
        <v>604</v>
      </c>
      <c r="M77" s="80" t="str">
        <f>"Natur-Drogeriet"</f>
        <v>Natur-Drogeriet</v>
      </c>
    </row>
    <row r="78" spans="1:13" ht="26.1" customHeight="1" x14ac:dyDescent="0.3">
      <c r="A78" s="75" t="str">
        <f>"12739"</f>
        <v>12739</v>
      </c>
      <c r="B78" s="76"/>
      <c r="C78" s="76" t="str">
        <f>"Ærteprotein Mega 83% "</f>
        <v>Ærteprotein Mega 83% </v>
      </c>
      <c r="D78" s="75" t="s">
        <v>500</v>
      </c>
      <c r="E78" s="75">
        <v>12</v>
      </c>
      <c r="F78" s="153">
        <v>47.45</v>
      </c>
      <c r="G78" s="77"/>
      <c r="H78" s="77" t="s">
        <v>48</v>
      </c>
      <c r="I78" s="102">
        <v>20</v>
      </c>
      <c r="J78" s="153">
        <v>94.95</v>
      </c>
      <c r="K78" s="79">
        <f>IF(I78&lt;&gt;"",I78,"")%</f>
        <v>0.2</v>
      </c>
      <c r="L78" s="76" t="str">
        <f>"604"</f>
        <v>604</v>
      </c>
      <c r="M78" s="80" t="str">
        <f>"Natur-Drogeriet"</f>
        <v>Natur-Drogeriet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49" max="12" man="1"/>
  </row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3">
    <pageSetUpPr fitToPage="1"/>
  </sheetPr>
  <dimension ref="A1:M126"/>
  <sheetViews>
    <sheetView view="pageBreakPreview" topLeftCell="A19" zoomScale="60" zoomScaleNormal="100" workbookViewId="0">
      <selection activeCell="B56" sqref="B56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425781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231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1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"7257"</f>
        <v>7257</v>
      </c>
      <c r="B20" s="76"/>
      <c r="C20" s="76" t="str">
        <f>"Klorofyl drik"</f>
        <v>Klorofyl drik</v>
      </c>
      <c r="D20" s="75" t="s">
        <v>501</v>
      </c>
      <c r="E20" s="75">
        <v>6</v>
      </c>
      <c r="F20" s="153">
        <v>105</v>
      </c>
      <c r="G20" s="77"/>
      <c r="H20" s="77" t="s">
        <v>48</v>
      </c>
      <c r="I20" s="78">
        <v>0.2</v>
      </c>
      <c r="J20" s="153">
        <v>199.95</v>
      </c>
      <c r="K20" s="79">
        <f>I20</f>
        <v>0.2</v>
      </c>
      <c r="L20" s="76" t="str">
        <f>"000"</f>
        <v>000</v>
      </c>
      <c r="M20" s="80"/>
    </row>
    <row r="21" spans="1:13" ht="26.1" customHeight="1" x14ac:dyDescent="0.3">
      <c r="A21" s="81" t="str">
        <f>"17996"</f>
        <v>17996</v>
      </c>
      <c r="B21" s="82">
        <v>18</v>
      </c>
      <c r="C21" s="82" t="str">
        <f>"Reg'Activ Kolesterol"</f>
        <v>Reg'Activ Kolesterol</v>
      </c>
      <c r="D21" s="81" t="s">
        <v>458</v>
      </c>
      <c r="E21" s="81">
        <v>6</v>
      </c>
      <c r="F21" s="171">
        <v>155.75</v>
      </c>
      <c r="G21" s="83"/>
      <c r="H21" s="83" t="s">
        <v>48</v>
      </c>
      <c r="I21" s="84">
        <v>0.2</v>
      </c>
      <c r="J21" s="171">
        <v>299.95</v>
      </c>
      <c r="K21" s="85">
        <f t="shared" ref="K21:K87" si="0">I21</f>
        <v>0.2</v>
      </c>
      <c r="L21" s="82" t="str">
        <f>"000"</f>
        <v>000</v>
      </c>
      <c r="M21" s="86"/>
    </row>
    <row r="22" spans="1:13" ht="26.1" customHeight="1" x14ac:dyDescent="0.3">
      <c r="A22" s="174"/>
      <c r="B22" s="88"/>
      <c r="C22" s="88"/>
      <c r="D22" s="87"/>
      <c r="E22" s="87"/>
      <c r="F22" s="172"/>
      <c r="G22" s="89"/>
      <c r="H22" s="89"/>
      <c r="I22" s="90"/>
      <c r="J22" s="172"/>
      <c r="K22" s="91"/>
      <c r="L22" s="88"/>
      <c r="M22" s="92"/>
    </row>
    <row r="23" spans="1:13" ht="26.1" customHeight="1" x14ac:dyDescent="0.3">
      <c r="A23" s="93" t="str">
        <f>"15195"</f>
        <v>15195</v>
      </c>
      <c r="B23" s="94"/>
      <c r="C23" s="94" t="str">
        <f>"F.O.S. FructoOligoSaccharide"</f>
        <v>F.O.S. FructoOligoSaccharide</v>
      </c>
      <c r="D23" s="93" t="s">
        <v>385</v>
      </c>
      <c r="E23" s="93">
        <v>6</v>
      </c>
      <c r="F23" s="173">
        <v>73.5</v>
      </c>
      <c r="G23" s="95"/>
      <c r="H23" s="95" t="s">
        <v>48</v>
      </c>
      <c r="I23" s="96">
        <v>0.2</v>
      </c>
      <c r="J23" s="173">
        <v>139.94999999999999</v>
      </c>
      <c r="K23" s="97">
        <f t="shared" si="0"/>
        <v>0.2</v>
      </c>
      <c r="L23" s="94" t="str">
        <f>"064"</f>
        <v>064</v>
      </c>
      <c r="M23" s="98" t="str">
        <f>"BioCare"</f>
        <v>BioCare</v>
      </c>
    </row>
    <row r="24" spans="1:13" ht="26.1" customHeight="1" x14ac:dyDescent="0.3">
      <c r="A24" s="75" t="str">
        <f>"7267"</f>
        <v>7267</v>
      </c>
      <c r="B24" s="76"/>
      <c r="C24" s="76" t="str">
        <f>"OmegaCare m. appelsinsmag "</f>
        <v>OmegaCare m. appelsinsmag </v>
      </c>
      <c r="D24" s="75" t="s">
        <v>467</v>
      </c>
      <c r="E24" s="75">
        <v>6</v>
      </c>
      <c r="F24" s="153">
        <v>194.29</v>
      </c>
      <c r="G24" s="77"/>
      <c r="H24" s="77" t="s">
        <v>48</v>
      </c>
      <c r="I24" s="78">
        <v>0.2</v>
      </c>
      <c r="J24" s="153">
        <v>369.95</v>
      </c>
      <c r="K24" s="79">
        <f t="shared" si="0"/>
        <v>0.2</v>
      </c>
      <c r="L24" s="76" t="str">
        <f>"064"</f>
        <v>064</v>
      </c>
      <c r="M24" s="80" t="str">
        <f>"BioCare"</f>
        <v>BioCare</v>
      </c>
    </row>
    <row r="25" spans="1:13" ht="26.1" customHeight="1" x14ac:dyDescent="0.3">
      <c r="A25" s="81" t="str">
        <f>"25278"</f>
        <v>25278</v>
      </c>
      <c r="B25" s="82"/>
      <c r="C25" s="82" t="str">
        <f>"Oregano Complex"</f>
        <v>Oregano Complex</v>
      </c>
      <c r="D25" s="81" t="s">
        <v>457</v>
      </c>
      <c r="E25" s="81">
        <v>6</v>
      </c>
      <c r="F25" s="171">
        <v>236.5</v>
      </c>
      <c r="G25" s="83"/>
      <c r="H25" s="83" t="s">
        <v>48</v>
      </c>
      <c r="I25" s="84">
        <v>0.2</v>
      </c>
      <c r="J25" s="171">
        <v>449.95</v>
      </c>
      <c r="K25" s="85">
        <f t="shared" si="0"/>
        <v>0.2</v>
      </c>
      <c r="L25" s="82" t="str">
        <f>"064"</f>
        <v>064</v>
      </c>
      <c r="M25" s="86" t="str">
        <f>"BioCare"</f>
        <v>BioCare</v>
      </c>
    </row>
    <row r="26" spans="1:13" ht="26.1" customHeight="1" x14ac:dyDescent="0.3">
      <c r="A26" s="174"/>
      <c r="B26" s="88"/>
      <c r="C26" s="88"/>
      <c r="D26" s="87"/>
      <c r="E26" s="87"/>
      <c r="F26" s="172"/>
      <c r="G26" s="89"/>
      <c r="H26" s="89"/>
      <c r="I26" s="90"/>
      <c r="J26" s="172"/>
      <c r="K26" s="91"/>
      <c r="L26" s="88"/>
      <c r="M26" s="92"/>
    </row>
    <row r="27" spans="1:13" ht="26.1" customHeight="1" x14ac:dyDescent="0.3">
      <c r="A27" s="93" t="str">
        <f>"7299"</f>
        <v>7299</v>
      </c>
      <c r="B27" s="94"/>
      <c r="C27" s="94" t="str">
        <f>"All Energy"</f>
        <v>All Energy</v>
      </c>
      <c r="D27" s="93" t="s">
        <v>466</v>
      </c>
      <c r="E27" s="93">
        <v>6</v>
      </c>
      <c r="F27" s="173">
        <v>142.53</v>
      </c>
      <c r="G27" s="95"/>
      <c r="H27" s="95" t="s">
        <v>48</v>
      </c>
      <c r="I27" s="96">
        <v>0.2</v>
      </c>
      <c r="J27" s="173">
        <v>269.95</v>
      </c>
      <c r="K27" s="97">
        <f t="shared" si="0"/>
        <v>0.2</v>
      </c>
      <c r="L27" s="94" t="str">
        <f t="shared" ref="L27:L90" si="1">"455"</f>
        <v>455</v>
      </c>
      <c r="M27" s="98" t="str">
        <f t="shared" ref="M27:M90" si="2">"Solaray"</f>
        <v>Solaray</v>
      </c>
    </row>
    <row r="28" spans="1:13" ht="26.1" customHeight="1" x14ac:dyDescent="0.3">
      <c r="A28" s="75" t="str">
        <f>"7273"</f>
        <v>7273</v>
      </c>
      <c r="B28" s="76"/>
      <c r="C28" s="76" t="str">
        <f>"All Omega 3-6-9"</f>
        <v>All Omega 3-6-9</v>
      </c>
      <c r="D28" s="75" t="s">
        <v>457</v>
      </c>
      <c r="E28" s="75">
        <v>6</v>
      </c>
      <c r="F28" s="153">
        <v>110.85</v>
      </c>
      <c r="G28" s="77"/>
      <c r="H28" s="77" t="s">
        <v>48</v>
      </c>
      <c r="I28" s="78">
        <v>0.2</v>
      </c>
      <c r="J28" s="153">
        <v>209.95</v>
      </c>
      <c r="K28" s="79">
        <f t="shared" si="0"/>
        <v>0.2</v>
      </c>
      <c r="L28" s="76" t="str">
        <f t="shared" si="1"/>
        <v>455</v>
      </c>
      <c r="M28" s="80" t="str">
        <f t="shared" si="2"/>
        <v>Solaray</v>
      </c>
    </row>
    <row r="29" spans="1:13" ht="26.1" customHeight="1" x14ac:dyDescent="0.3">
      <c r="A29" s="75" t="str">
        <f>"7274"</f>
        <v>7274</v>
      </c>
      <c r="B29" s="76"/>
      <c r="C29" s="76" t="str">
        <f>"All Omega 3-6-9"</f>
        <v>All Omega 3-6-9</v>
      </c>
      <c r="D29" s="75" t="s">
        <v>472</v>
      </c>
      <c r="E29" s="75">
        <v>6</v>
      </c>
      <c r="F29" s="153">
        <v>211.17</v>
      </c>
      <c r="G29" s="77"/>
      <c r="H29" s="77" t="s">
        <v>48</v>
      </c>
      <c r="I29" s="78">
        <v>0.2</v>
      </c>
      <c r="J29" s="153">
        <v>399.95</v>
      </c>
      <c r="K29" s="79">
        <f t="shared" si="0"/>
        <v>0.2</v>
      </c>
      <c r="L29" s="76" t="str">
        <f t="shared" si="1"/>
        <v>455</v>
      </c>
      <c r="M29" s="80" t="str">
        <f t="shared" si="2"/>
        <v>Solaray</v>
      </c>
    </row>
    <row r="30" spans="1:13" ht="26.1" customHeight="1" x14ac:dyDescent="0.3">
      <c r="A30" s="75" t="str">
        <f>"7280"</f>
        <v>7280</v>
      </c>
      <c r="B30" s="76"/>
      <c r="C30" s="76" t="str">
        <f>"Astragalus"</f>
        <v>Astragalus</v>
      </c>
      <c r="D30" s="75" t="s">
        <v>474</v>
      </c>
      <c r="E30" s="75">
        <v>6</v>
      </c>
      <c r="F30" s="153">
        <v>73.45</v>
      </c>
      <c r="G30" s="77"/>
      <c r="H30" s="77" t="s">
        <v>48</v>
      </c>
      <c r="I30" s="78">
        <v>0.2</v>
      </c>
      <c r="J30" s="153">
        <v>139.94999999999999</v>
      </c>
      <c r="K30" s="79">
        <f t="shared" si="0"/>
        <v>0.2</v>
      </c>
      <c r="L30" s="76" t="str">
        <f t="shared" si="1"/>
        <v>455</v>
      </c>
      <c r="M30" s="80" t="str">
        <f t="shared" si="2"/>
        <v>Solaray</v>
      </c>
    </row>
    <row r="31" spans="1:13" ht="26.1" customHeight="1" x14ac:dyDescent="0.3">
      <c r="A31" s="75" t="str">
        <f>"7647"</f>
        <v>7647</v>
      </c>
      <c r="B31" s="76"/>
      <c r="C31" s="76" t="str">
        <f>"B12 vitamin med folsyre "</f>
        <v>B12 vitamin med folsyre </v>
      </c>
      <c r="D31" s="75" t="s">
        <v>418</v>
      </c>
      <c r="E31" s="75">
        <v>12</v>
      </c>
      <c r="F31" s="153">
        <v>90.58</v>
      </c>
      <c r="G31" s="77"/>
      <c r="H31" s="77" t="s">
        <v>48</v>
      </c>
      <c r="I31" s="78">
        <v>0.2</v>
      </c>
      <c r="J31" s="153">
        <v>179.95</v>
      </c>
      <c r="K31" s="79">
        <f t="shared" si="0"/>
        <v>0.2</v>
      </c>
      <c r="L31" s="76" t="str">
        <f t="shared" si="1"/>
        <v>455</v>
      </c>
      <c r="M31" s="80" t="str">
        <f t="shared" si="2"/>
        <v>Solaray</v>
      </c>
    </row>
    <row r="32" spans="1:13" ht="26.1" customHeight="1" x14ac:dyDescent="0.3">
      <c r="A32" s="75" t="str">
        <f>"7920"</f>
        <v>7920</v>
      </c>
      <c r="B32" s="76"/>
      <c r="C32" s="76" t="str">
        <f>"Baby-Me-Now Multi-Vita-Min"</f>
        <v>Baby-Me-Now Multi-Vita-Min</v>
      </c>
      <c r="D32" s="75" t="s">
        <v>421</v>
      </c>
      <c r="E32" s="75">
        <v>6</v>
      </c>
      <c r="F32" s="153">
        <v>136.78</v>
      </c>
      <c r="G32" s="77"/>
      <c r="H32" s="77" t="s">
        <v>48</v>
      </c>
      <c r="I32" s="78">
        <v>0.2</v>
      </c>
      <c r="J32" s="153">
        <v>259.95</v>
      </c>
      <c r="K32" s="79">
        <f t="shared" si="0"/>
        <v>0.2</v>
      </c>
      <c r="L32" s="76" t="str">
        <f t="shared" si="1"/>
        <v>455</v>
      </c>
      <c r="M32" s="80" t="str">
        <f t="shared" si="2"/>
        <v>Solaray</v>
      </c>
    </row>
    <row r="33" spans="1:13" ht="26.1" customHeight="1" x14ac:dyDescent="0.3">
      <c r="A33" s="75" t="str">
        <f>"7922"</f>
        <v>7922</v>
      </c>
      <c r="B33" s="76"/>
      <c r="C33" s="76" t="str">
        <f>"Baby-Me-Now Multi-Vita-Min"</f>
        <v>Baby-Me-Now Multi-Vita-Min</v>
      </c>
      <c r="D33" s="75" t="s">
        <v>418</v>
      </c>
      <c r="E33" s="75">
        <v>6</v>
      </c>
      <c r="F33" s="153">
        <v>94.51</v>
      </c>
      <c r="G33" s="77"/>
      <c r="H33" s="77" t="s">
        <v>48</v>
      </c>
      <c r="I33" s="78">
        <v>0.2</v>
      </c>
      <c r="J33" s="153">
        <v>179.95</v>
      </c>
      <c r="K33" s="79">
        <f t="shared" si="0"/>
        <v>0.2</v>
      </c>
      <c r="L33" s="76" t="str">
        <f t="shared" si="1"/>
        <v>455</v>
      </c>
      <c r="M33" s="80" t="str">
        <f t="shared" si="2"/>
        <v>Solaray</v>
      </c>
    </row>
    <row r="34" spans="1:13" ht="26.1" customHeight="1" x14ac:dyDescent="0.3">
      <c r="A34" s="75" t="str">
        <f>"17863"</f>
        <v>17863</v>
      </c>
      <c r="B34" s="76"/>
      <c r="C34" s="76" t="str">
        <f>"Balanceret-B"</f>
        <v>Balanceret-B</v>
      </c>
      <c r="D34" s="75" t="s">
        <v>457</v>
      </c>
      <c r="E34" s="75">
        <v>12</v>
      </c>
      <c r="F34" s="153">
        <v>68.260000000000005</v>
      </c>
      <c r="G34" s="77"/>
      <c r="H34" s="77" t="s">
        <v>48</v>
      </c>
      <c r="I34" s="78">
        <v>0.2</v>
      </c>
      <c r="J34" s="153">
        <v>129.94999999999999</v>
      </c>
      <c r="K34" s="79">
        <f t="shared" si="0"/>
        <v>0.2</v>
      </c>
      <c r="L34" s="76" t="str">
        <f t="shared" si="1"/>
        <v>455</v>
      </c>
      <c r="M34" s="80" t="str">
        <f t="shared" si="2"/>
        <v>Solaray</v>
      </c>
    </row>
    <row r="35" spans="1:13" ht="26.1" customHeight="1" x14ac:dyDescent="0.3">
      <c r="A35" s="75" t="str">
        <f>"17828"</f>
        <v>17828</v>
      </c>
      <c r="B35" s="76"/>
      <c r="C35" s="76" t="str">
        <f>"Barne-Multi tyggevit. børn"</f>
        <v>Barne-Multi tyggevit. børn</v>
      </c>
      <c r="D35" s="75" t="s">
        <v>502</v>
      </c>
      <c r="E35" s="75">
        <v>6</v>
      </c>
      <c r="F35" s="153">
        <v>78.930000000000007</v>
      </c>
      <c r="G35" s="77"/>
      <c r="H35" s="77" t="s">
        <v>48</v>
      </c>
      <c r="I35" s="78">
        <v>0.2</v>
      </c>
      <c r="J35" s="153">
        <v>149.94999999999999</v>
      </c>
      <c r="K35" s="79">
        <f t="shared" si="0"/>
        <v>0.2</v>
      </c>
      <c r="L35" s="76" t="str">
        <f t="shared" si="1"/>
        <v>455</v>
      </c>
      <c r="M35" s="80" t="str">
        <f t="shared" si="2"/>
        <v>Solaray</v>
      </c>
    </row>
    <row r="36" spans="1:13" ht="26.1" customHeight="1" x14ac:dyDescent="0.3">
      <c r="A36" s="75" t="str">
        <f>"7277"</f>
        <v>7277</v>
      </c>
      <c r="B36" s="76"/>
      <c r="C36" s="76" t="str">
        <f>"Calcium Kids tygge m.10 mcg "</f>
        <v>Calcium Kids tygge m.10 mcg </v>
      </c>
      <c r="D36" s="75" t="s">
        <v>418</v>
      </c>
      <c r="E36" s="75">
        <v>6</v>
      </c>
      <c r="F36" s="153">
        <v>78.77</v>
      </c>
      <c r="G36" s="77"/>
      <c r="H36" s="77" t="s">
        <v>48</v>
      </c>
      <c r="I36" s="78">
        <v>0.2</v>
      </c>
      <c r="J36" s="153">
        <v>149.94999999999999</v>
      </c>
      <c r="K36" s="79">
        <f t="shared" si="0"/>
        <v>0.2</v>
      </c>
      <c r="L36" s="76" t="str">
        <f t="shared" si="1"/>
        <v>455</v>
      </c>
      <c r="M36" s="80" t="str">
        <f t="shared" si="2"/>
        <v>Solaray</v>
      </c>
    </row>
    <row r="37" spans="1:13" ht="26.1" customHeight="1" x14ac:dyDescent="0.3">
      <c r="A37" s="75" t="str">
        <f>"7272"</f>
        <v>7272</v>
      </c>
      <c r="B37" s="76">
        <v>36</v>
      </c>
      <c r="C37" s="76" t="str">
        <f>"Calcium Magnesium Citrat "</f>
        <v>Calcium Magnesium Citrat </v>
      </c>
      <c r="D37" s="75" t="s">
        <v>480</v>
      </c>
      <c r="E37" s="75">
        <v>6</v>
      </c>
      <c r="F37" s="153">
        <v>158.37</v>
      </c>
      <c r="G37" s="77"/>
      <c r="H37" s="77" t="s">
        <v>48</v>
      </c>
      <c r="I37" s="78">
        <v>0.2</v>
      </c>
      <c r="J37" s="153">
        <v>299.95</v>
      </c>
      <c r="K37" s="79">
        <f t="shared" si="0"/>
        <v>0.2</v>
      </c>
      <c r="L37" s="76" t="str">
        <f t="shared" si="1"/>
        <v>455</v>
      </c>
      <c r="M37" s="80" t="str">
        <f t="shared" si="2"/>
        <v>Solaray</v>
      </c>
    </row>
    <row r="38" spans="1:13" ht="26.1" customHeight="1" x14ac:dyDescent="0.3">
      <c r="A38" s="75" t="str">
        <f>"7756"</f>
        <v>7756</v>
      </c>
      <c r="B38" s="76">
        <v>24</v>
      </c>
      <c r="C38" s="76" t="str">
        <f>"Calcium Magnesium Citrat "</f>
        <v>Calcium Magnesium Citrat </v>
      </c>
      <c r="D38" s="75" t="s">
        <v>472</v>
      </c>
      <c r="E38" s="75">
        <v>6</v>
      </c>
      <c r="F38" s="153">
        <v>125</v>
      </c>
      <c r="G38" s="77"/>
      <c r="H38" s="77" t="s">
        <v>48</v>
      </c>
      <c r="I38" s="78">
        <v>0.2</v>
      </c>
      <c r="J38" s="153">
        <v>239.95</v>
      </c>
      <c r="K38" s="79">
        <f t="shared" si="0"/>
        <v>0.2</v>
      </c>
      <c r="L38" s="76" t="str">
        <f t="shared" si="1"/>
        <v>455</v>
      </c>
      <c r="M38" s="80" t="str">
        <f t="shared" si="2"/>
        <v>Solaray</v>
      </c>
    </row>
    <row r="39" spans="1:13" ht="26.1" customHeight="1" x14ac:dyDescent="0.3">
      <c r="A39" s="75" t="str">
        <f>"7955"</f>
        <v>7955</v>
      </c>
      <c r="B39" s="76">
        <v>12</v>
      </c>
      <c r="C39" s="76" t="str">
        <f>"Calcium Magnesium Citrat "</f>
        <v>Calcium Magnesium Citrat </v>
      </c>
      <c r="D39" s="75" t="s">
        <v>457</v>
      </c>
      <c r="E39" s="75">
        <v>6</v>
      </c>
      <c r="F39" s="153">
        <v>73.8</v>
      </c>
      <c r="G39" s="77"/>
      <c r="H39" s="77" t="s">
        <v>48</v>
      </c>
      <c r="I39" s="78">
        <v>0.2</v>
      </c>
      <c r="J39" s="153">
        <v>139.94999999999999</v>
      </c>
      <c r="K39" s="79">
        <f t="shared" si="0"/>
        <v>0.2</v>
      </c>
      <c r="L39" s="76" t="str">
        <f t="shared" si="1"/>
        <v>455</v>
      </c>
      <c r="M39" s="80" t="str">
        <f t="shared" si="2"/>
        <v>Solaray</v>
      </c>
    </row>
    <row r="40" spans="1:13" ht="26.1" customHeight="1" x14ac:dyDescent="0.3">
      <c r="A40" s="75" t="str">
        <f>"7954"</f>
        <v>7954</v>
      </c>
      <c r="B40" s="76">
        <v>12</v>
      </c>
      <c r="C40" s="76" t="str">
        <f>"Calcium Magnesium Citrat 1:1 "</f>
        <v>Calcium Magnesium Citrat 1:1 </v>
      </c>
      <c r="D40" s="75" t="s">
        <v>472</v>
      </c>
      <c r="E40" s="75">
        <v>6</v>
      </c>
      <c r="F40" s="153">
        <v>126.29</v>
      </c>
      <c r="G40" s="77"/>
      <c r="H40" s="77" t="s">
        <v>48</v>
      </c>
      <c r="I40" s="78">
        <v>0.2</v>
      </c>
      <c r="J40" s="153">
        <v>239.95</v>
      </c>
      <c r="K40" s="79">
        <f t="shared" si="0"/>
        <v>0.2</v>
      </c>
      <c r="L40" s="76" t="str">
        <f t="shared" si="1"/>
        <v>455</v>
      </c>
      <c r="M40" s="80" t="str">
        <f t="shared" si="2"/>
        <v>Solaray</v>
      </c>
    </row>
    <row r="41" spans="1:13" ht="26.1" customHeight="1" x14ac:dyDescent="0.3">
      <c r="A41" s="75" t="str">
        <f>"7288"</f>
        <v>7288</v>
      </c>
      <c r="B41" s="76">
        <v>48</v>
      </c>
      <c r="C41" s="76" t="str">
        <f>"Cal-Mag 1:1 m. 25 mcg D+ 50"</f>
        <v>Cal-Mag 1:1 m. 25 mcg D+ 50</v>
      </c>
      <c r="D41" s="75" t="s">
        <v>503</v>
      </c>
      <c r="E41" s="75">
        <v>6</v>
      </c>
      <c r="F41" s="153">
        <v>190.05</v>
      </c>
      <c r="G41" s="77"/>
      <c r="H41" s="77" t="s">
        <v>48</v>
      </c>
      <c r="I41" s="78">
        <v>0.2</v>
      </c>
      <c r="J41" s="153">
        <v>359.95</v>
      </c>
      <c r="K41" s="79">
        <f t="shared" si="0"/>
        <v>0.2</v>
      </c>
      <c r="L41" s="76" t="str">
        <f t="shared" si="1"/>
        <v>455</v>
      </c>
      <c r="M41" s="80" t="str">
        <f t="shared" si="2"/>
        <v>Solaray</v>
      </c>
    </row>
    <row r="42" spans="1:13" ht="26.1" customHeight="1" x14ac:dyDescent="0.3">
      <c r="A42" s="75" t="str">
        <f>"7300"</f>
        <v>7300</v>
      </c>
      <c r="B42" s="76">
        <v>24</v>
      </c>
      <c r="C42" s="76" t="str">
        <f>"Cal-Mag 1:1 m. 25 mcg D+ 50 "</f>
        <v>Cal-Mag 1:1 m. 25 mcg D+ 50 </v>
      </c>
      <c r="D42" s="75" t="s">
        <v>504</v>
      </c>
      <c r="E42" s="75">
        <v>6</v>
      </c>
      <c r="F42" s="153">
        <v>140.38</v>
      </c>
      <c r="G42" s="77"/>
      <c r="H42" s="77" t="s">
        <v>48</v>
      </c>
      <c r="I42" s="78">
        <v>0.2</v>
      </c>
      <c r="J42" s="153">
        <v>269.95</v>
      </c>
      <c r="K42" s="79">
        <f t="shared" si="0"/>
        <v>0.2</v>
      </c>
      <c r="L42" s="76" t="str">
        <f t="shared" si="1"/>
        <v>455</v>
      </c>
      <c r="M42" s="80" t="str">
        <f t="shared" si="2"/>
        <v>Solaray</v>
      </c>
    </row>
    <row r="43" spans="1:13" ht="26.1" customHeight="1" x14ac:dyDescent="0.3">
      <c r="A43" s="75" t="str">
        <f>"9240"</f>
        <v>9240</v>
      </c>
      <c r="B43" s="76"/>
      <c r="C43" s="76" t="str">
        <f>"Cardio Form"</f>
        <v>Cardio Form</v>
      </c>
      <c r="D43" s="75" t="s">
        <v>474</v>
      </c>
      <c r="E43" s="75">
        <v>6</v>
      </c>
      <c r="F43" s="153">
        <v>104.15</v>
      </c>
      <c r="G43" s="77"/>
      <c r="H43" s="77" t="s">
        <v>48</v>
      </c>
      <c r="I43" s="78">
        <v>0.2</v>
      </c>
      <c r="J43" s="153">
        <v>199.95</v>
      </c>
      <c r="K43" s="79">
        <f t="shared" si="0"/>
        <v>0.2</v>
      </c>
      <c r="L43" s="76" t="str">
        <f t="shared" si="1"/>
        <v>455</v>
      </c>
      <c r="M43" s="80" t="str">
        <f t="shared" si="2"/>
        <v>Solaray</v>
      </c>
    </row>
    <row r="44" spans="1:13" ht="26.1" customHeight="1" x14ac:dyDescent="0.3">
      <c r="A44" s="75">
        <v>28009</v>
      </c>
      <c r="B44" s="76"/>
      <c r="C44" s="76" t="s">
        <v>232</v>
      </c>
      <c r="D44" s="75" t="s">
        <v>474</v>
      </c>
      <c r="E44" s="75">
        <v>6</v>
      </c>
      <c r="F44" s="153">
        <v>52.76</v>
      </c>
      <c r="G44" s="77"/>
      <c r="H44" s="77"/>
      <c r="I44" s="78"/>
      <c r="J44" s="153">
        <v>99.95</v>
      </c>
      <c r="K44" s="79">
        <v>0.2</v>
      </c>
      <c r="L44" s="76"/>
      <c r="M44" s="80" t="s">
        <v>233</v>
      </c>
    </row>
    <row r="45" spans="1:13" ht="26.1" customHeight="1" x14ac:dyDescent="0.3">
      <c r="A45" s="75" t="str">
        <f>"7261"</f>
        <v>7261</v>
      </c>
      <c r="B45" s="76"/>
      <c r="C45" s="76" t="str">
        <f>"Cool Cayenne"</f>
        <v>Cool Cayenne</v>
      </c>
      <c r="D45" s="75" t="s">
        <v>457</v>
      </c>
      <c r="E45" s="75">
        <v>12</v>
      </c>
      <c r="F45" s="153">
        <v>68.260000000000005</v>
      </c>
      <c r="G45" s="77"/>
      <c r="H45" s="77" t="s">
        <v>48</v>
      </c>
      <c r="I45" s="78">
        <v>0.2</v>
      </c>
      <c r="J45" s="153">
        <v>129.94999999999999</v>
      </c>
      <c r="K45" s="79">
        <f t="shared" si="0"/>
        <v>0.2</v>
      </c>
      <c r="L45" s="76" t="str">
        <f t="shared" si="1"/>
        <v>455</v>
      </c>
      <c r="M45" s="80" t="str">
        <f t="shared" si="2"/>
        <v>Solaray</v>
      </c>
    </row>
    <row r="46" spans="1:13" ht="26.1" customHeight="1" x14ac:dyDescent="0.3">
      <c r="A46" s="75" t="str">
        <f>"16700"</f>
        <v>16700</v>
      </c>
      <c r="B46" s="76"/>
      <c r="C46" s="76" t="str">
        <f>"CranActin Tranebærekstrakt "</f>
        <v>CranActin Tranebærekstrakt </v>
      </c>
      <c r="D46" s="75" t="s">
        <v>458</v>
      </c>
      <c r="E46" s="75">
        <v>6</v>
      </c>
      <c r="F46" s="153">
        <v>89.25</v>
      </c>
      <c r="G46" s="77"/>
      <c r="H46" s="77" t="s">
        <v>48</v>
      </c>
      <c r="I46" s="78">
        <v>0.2</v>
      </c>
      <c r="J46" s="153">
        <v>169.95</v>
      </c>
      <c r="K46" s="79">
        <f t="shared" si="0"/>
        <v>0.2</v>
      </c>
      <c r="L46" s="76" t="str">
        <f t="shared" si="1"/>
        <v>455</v>
      </c>
      <c r="M46" s="80" t="str">
        <f t="shared" si="2"/>
        <v>Solaray</v>
      </c>
    </row>
    <row r="47" spans="1:13" ht="26.1" customHeight="1" x14ac:dyDescent="0.3">
      <c r="A47" s="75" t="str">
        <f>"17840"</f>
        <v>17840</v>
      </c>
      <c r="B47" s="76">
        <v>12</v>
      </c>
      <c r="C47" s="76" t="str">
        <f>"CurcuminGold"</f>
        <v>CurcuminGold</v>
      </c>
      <c r="D47" s="75" t="s">
        <v>456</v>
      </c>
      <c r="E47" s="75">
        <v>6</v>
      </c>
      <c r="F47" s="153">
        <v>105.01</v>
      </c>
      <c r="G47" s="77"/>
      <c r="H47" s="77" t="s">
        <v>48</v>
      </c>
      <c r="I47" s="78">
        <v>0.2</v>
      </c>
      <c r="J47" s="153">
        <v>199.95</v>
      </c>
      <c r="K47" s="79">
        <f t="shared" si="0"/>
        <v>0.2</v>
      </c>
      <c r="L47" s="76" t="str">
        <f t="shared" si="1"/>
        <v>455</v>
      </c>
      <c r="M47" s="80" t="str">
        <f t="shared" si="2"/>
        <v>Solaray</v>
      </c>
    </row>
    <row r="48" spans="1:13" ht="26.1" customHeight="1" x14ac:dyDescent="0.3">
      <c r="A48" s="75" t="str">
        <f>"7302"</f>
        <v>7302</v>
      </c>
      <c r="B48" s="76">
        <v>12</v>
      </c>
      <c r="C48" s="76" t="str">
        <f>"C-vitamin 500 mg"</f>
        <v>C-vitamin 500 mg</v>
      </c>
      <c r="D48" s="75" t="s">
        <v>472</v>
      </c>
      <c r="E48" s="75">
        <v>6</v>
      </c>
      <c r="F48" s="153">
        <v>89.98</v>
      </c>
      <c r="G48" s="77"/>
      <c r="H48" s="77" t="s">
        <v>48</v>
      </c>
      <c r="I48" s="78">
        <v>0.2</v>
      </c>
      <c r="J48" s="153">
        <v>179.95</v>
      </c>
      <c r="K48" s="79">
        <f t="shared" si="0"/>
        <v>0.2</v>
      </c>
      <c r="L48" s="76" t="str">
        <f t="shared" si="1"/>
        <v>455</v>
      </c>
      <c r="M48" s="80" t="str">
        <f t="shared" si="2"/>
        <v>Solaray</v>
      </c>
    </row>
    <row r="49" spans="1:13" ht="26.1" customHeight="1" x14ac:dyDescent="0.3">
      <c r="A49" s="75" t="str">
        <f>"7918"</f>
        <v>7918</v>
      </c>
      <c r="B49" s="76"/>
      <c r="C49" s="76" t="str">
        <f>"C-vitamin 500 mg"</f>
        <v>C-vitamin 500 mg</v>
      </c>
      <c r="D49" s="75" t="s">
        <v>474</v>
      </c>
      <c r="E49" s="75">
        <v>12</v>
      </c>
      <c r="F49" s="153">
        <v>59.98</v>
      </c>
      <c r="G49" s="77"/>
      <c r="H49" s="77" t="s">
        <v>48</v>
      </c>
      <c r="I49" s="78">
        <v>0.2</v>
      </c>
      <c r="J49" s="153">
        <v>119.95</v>
      </c>
      <c r="K49" s="79">
        <f t="shared" si="0"/>
        <v>0.2</v>
      </c>
      <c r="L49" s="76" t="str">
        <f t="shared" si="1"/>
        <v>455</v>
      </c>
      <c r="M49" s="80" t="str">
        <f t="shared" si="2"/>
        <v>Solaray</v>
      </c>
    </row>
    <row r="50" spans="1:13" ht="26.1" customHeight="1" x14ac:dyDescent="0.3">
      <c r="A50" s="75" t="str">
        <f>"7301"</f>
        <v>7301</v>
      </c>
      <c r="B50" s="76"/>
      <c r="C50" s="76" t="str">
        <f>"C-vitamin C500+ hyben, citron "</f>
        <v>C-vitamin C500+ hyben, citron </v>
      </c>
      <c r="D50" s="75" t="s">
        <v>477</v>
      </c>
      <c r="E50" s="75">
        <v>6</v>
      </c>
      <c r="F50" s="153">
        <v>92.13</v>
      </c>
      <c r="G50" s="77"/>
      <c r="H50" s="77" t="s">
        <v>48</v>
      </c>
      <c r="I50" s="78">
        <v>0.2</v>
      </c>
      <c r="J50" s="153">
        <v>179.95</v>
      </c>
      <c r="K50" s="79">
        <f t="shared" si="0"/>
        <v>0.2</v>
      </c>
      <c r="L50" s="76" t="str">
        <f t="shared" si="1"/>
        <v>455</v>
      </c>
      <c r="M50" s="80" t="str">
        <f t="shared" si="2"/>
        <v>Solaray</v>
      </c>
    </row>
    <row r="51" spans="1:13" ht="26.1" customHeight="1" x14ac:dyDescent="0.3">
      <c r="A51" s="75" t="str">
        <f>"7936"</f>
        <v>7936</v>
      </c>
      <c r="B51" s="76"/>
      <c r="C51" s="76" t="str">
        <f>"C-vitamin C500+ hyben, citron "</f>
        <v>C-vitamin C500+ hyben, citron </v>
      </c>
      <c r="D51" s="75" t="s">
        <v>502</v>
      </c>
      <c r="E51" s="75">
        <v>12</v>
      </c>
      <c r="F51" s="153">
        <v>59.98</v>
      </c>
      <c r="G51" s="77"/>
      <c r="H51" s="77" t="s">
        <v>48</v>
      </c>
      <c r="I51" s="78">
        <v>0.2</v>
      </c>
      <c r="J51" s="153">
        <v>119.95</v>
      </c>
      <c r="K51" s="79">
        <f t="shared" si="0"/>
        <v>0.2</v>
      </c>
      <c r="L51" s="76" t="str">
        <f t="shared" si="1"/>
        <v>455</v>
      </c>
      <c r="M51" s="80" t="str">
        <f t="shared" si="2"/>
        <v>Solaray</v>
      </c>
    </row>
    <row r="52" spans="1:13" ht="26.1" customHeight="1" x14ac:dyDescent="0.3">
      <c r="A52" s="75" t="str">
        <f>"18220"</f>
        <v>18220</v>
      </c>
      <c r="B52" s="76"/>
      <c r="C52" s="76" t="str">
        <f>"Digestaway"</f>
        <v>Digestaway</v>
      </c>
      <c r="D52" s="75" t="s">
        <v>458</v>
      </c>
      <c r="E52" s="75">
        <v>12</v>
      </c>
      <c r="F52" s="153">
        <v>157.53</v>
      </c>
      <c r="G52" s="77"/>
      <c r="H52" s="77" t="s">
        <v>48</v>
      </c>
      <c r="I52" s="78">
        <v>0.2</v>
      </c>
      <c r="J52" s="153">
        <v>299.95</v>
      </c>
      <c r="K52" s="79">
        <f t="shared" si="0"/>
        <v>0.2</v>
      </c>
      <c r="L52" s="76" t="str">
        <f t="shared" si="1"/>
        <v>455</v>
      </c>
      <c r="M52" s="80" t="str">
        <f t="shared" si="2"/>
        <v>Solaray</v>
      </c>
    </row>
    <row r="53" spans="1:13" ht="26.1" customHeight="1" x14ac:dyDescent="0.3">
      <c r="A53" s="75" t="str">
        <f>"15198"</f>
        <v>15198</v>
      </c>
      <c r="B53" s="76"/>
      <c r="C53" s="76" t="str">
        <f>"Dong Quai"</f>
        <v>Dong Quai</v>
      </c>
      <c r="D53" s="75" t="s">
        <v>474</v>
      </c>
      <c r="E53" s="75">
        <v>12</v>
      </c>
      <c r="F53" s="153">
        <v>98.84</v>
      </c>
      <c r="G53" s="77"/>
      <c r="H53" s="77" t="s">
        <v>48</v>
      </c>
      <c r="I53" s="78">
        <v>0.2</v>
      </c>
      <c r="J53" s="153">
        <v>189.95</v>
      </c>
      <c r="K53" s="79">
        <f t="shared" si="0"/>
        <v>0.2</v>
      </c>
      <c r="L53" s="76" t="str">
        <f t="shared" si="1"/>
        <v>455</v>
      </c>
      <c r="M53" s="80" t="str">
        <f t="shared" si="2"/>
        <v>Solaray</v>
      </c>
    </row>
    <row r="54" spans="1:13" ht="26.1" customHeight="1" x14ac:dyDescent="0.3">
      <c r="A54" s="75" t="str">
        <f>"7648"</f>
        <v>7648</v>
      </c>
      <c r="B54" s="76"/>
      <c r="C54" s="76" t="str">
        <f>"Dry E-vitamin med selen"</f>
        <v>Dry E-vitamin med selen</v>
      </c>
      <c r="D54" s="75" t="s">
        <v>474</v>
      </c>
      <c r="E54" s="75">
        <v>6</v>
      </c>
      <c r="F54" s="153">
        <v>147.80000000000001</v>
      </c>
      <c r="G54" s="77"/>
      <c r="H54" s="77" t="s">
        <v>48</v>
      </c>
      <c r="I54" s="78">
        <v>0.2</v>
      </c>
      <c r="J54" s="153">
        <v>279.95</v>
      </c>
      <c r="K54" s="79">
        <f t="shared" si="0"/>
        <v>0.2</v>
      </c>
      <c r="L54" s="76" t="str">
        <f t="shared" si="1"/>
        <v>455</v>
      </c>
      <c r="M54" s="80" t="str">
        <f t="shared" si="2"/>
        <v>Solaray</v>
      </c>
    </row>
    <row r="55" spans="1:13" ht="26.1" customHeight="1" x14ac:dyDescent="0.3">
      <c r="A55" s="75" t="str">
        <f>"7275"</f>
        <v>7275</v>
      </c>
      <c r="B55" s="76"/>
      <c r="C55" s="76" t="str">
        <f>"D-vitamin 30 mcg"</f>
        <v>D-vitamin 30 mcg</v>
      </c>
      <c r="D55" s="75" t="s">
        <v>474</v>
      </c>
      <c r="E55" s="75">
        <v>12</v>
      </c>
      <c r="F55" s="153">
        <v>52.41</v>
      </c>
      <c r="G55" s="77"/>
      <c r="H55" s="77" t="s">
        <v>48</v>
      </c>
      <c r="I55" s="78">
        <v>0.2</v>
      </c>
      <c r="J55" s="153">
        <v>99.95</v>
      </c>
      <c r="K55" s="79">
        <f t="shared" si="0"/>
        <v>0.2</v>
      </c>
      <c r="L55" s="76" t="str">
        <f t="shared" si="1"/>
        <v>455</v>
      </c>
      <c r="M55" s="80" t="str">
        <f t="shared" si="2"/>
        <v>Solaray</v>
      </c>
    </row>
    <row r="56" spans="1:13" ht="26.1" customHeight="1" x14ac:dyDescent="0.3">
      <c r="A56" s="75">
        <v>28008</v>
      </c>
      <c r="B56" s="76">
        <v>6</v>
      </c>
      <c r="C56" s="76" t="s">
        <v>234</v>
      </c>
      <c r="D56" s="75" t="s">
        <v>458</v>
      </c>
      <c r="E56" s="75">
        <v>6</v>
      </c>
      <c r="F56" s="153">
        <v>52.76</v>
      </c>
      <c r="G56" s="77"/>
      <c r="H56" s="77"/>
      <c r="I56" s="78"/>
      <c r="J56" s="153">
        <v>99.95</v>
      </c>
      <c r="K56" s="79">
        <v>0.2</v>
      </c>
      <c r="L56" s="76"/>
      <c r="M56" s="80" t="s">
        <v>233</v>
      </c>
    </row>
    <row r="57" spans="1:13" ht="26.1" customHeight="1" x14ac:dyDescent="0.3">
      <c r="A57" s="75" t="str">
        <f>"17842"</f>
        <v>17842</v>
      </c>
      <c r="B57" s="76"/>
      <c r="C57" s="76" t="str">
        <f>"Elmebark 400 mg"</f>
        <v>Elmebark 400 mg</v>
      </c>
      <c r="D57" s="75" t="s">
        <v>474</v>
      </c>
      <c r="E57" s="75">
        <v>12</v>
      </c>
      <c r="F57" s="153">
        <v>78.569999999999993</v>
      </c>
      <c r="G57" s="77"/>
      <c r="H57" s="77" t="s">
        <v>48</v>
      </c>
      <c r="I57" s="78">
        <v>0.2</v>
      </c>
      <c r="J57" s="153">
        <v>149.94999999999999</v>
      </c>
      <c r="K57" s="79">
        <f t="shared" si="0"/>
        <v>0.2</v>
      </c>
      <c r="L57" s="76" t="str">
        <f t="shared" si="1"/>
        <v>455</v>
      </c>
      <c r="M57" s="80" t="str">
        <f t="shared" si="2"/>
        <v>Solaray</v>
      </c>
    </row>
    <row r="58" spans="1:13" ht="26.1" customHeight="1" x14ac:dyDescent="0.3">
      <c r="A58" s="75" t="str">
        <f>"7262"</f>
        <v>7262</v>
      </c>
      <c r="B58" s="76"/>
      <c r="C58" s="76" t="str">
        <f>"Femi Balance"</f>
        <v>Femi Balance</v>
      </c>
      <c r="D58" s="75" t="s">
        <v>474</v>
      </c>
      <c r="E58" s="75">
        <v>6</v>
      </c>
      <c r="F58" s="153">
        <v>123.12</v>
      </c>
      <c r="G58" s="77"/>
      <c r="H58" s="77" t="s">
        <v>48</v>
      </c>
      <c r="I58" s="78">
        <v>0.2</v>
      </c>
      <c r="J58" s="153">
        <v>234.95</v>
      </c>
      <c r="K58" s="79">
        <f t="shared" si="0"/>
        <v>0.2</v>
      </c>
      <c r="L58" s="76" t="str">
        <f t="shared" si="1"/>
        <v>455</v>
      </c>
      <c r="M58" s="80" t="str">
        <f t="shared" si="2"/>
        <v>Solaray</v>
      </c>
    </row>
    <row r="59" spans="1:13" ht="26.1" customHeight="1" x14ac:dyDescent="0.3">
      <c r="A59" s="75" t="str">
        <f>"7265"</f>
        <v>7265</v>
      </c>
      <c r="B59" s="76"/>
      <c r="C59" s="76" t="str">
        <f>"Femi Jern + C"</f>
        <v>Femi Jern + C</v>
      </c>
      <c r="D59" s="75" t="s">
        <v>418</v>
      </c>
      <c r="E59" s="75">
        <v>12</v>
      </c>
      <c r="F59" s="153">
        <v>84.45</v>
      </c>
      <c r="G59" s="77"/>
      <c r="H59" s="77" t="s">
        <v>48</v>
      </c>
      <c r="I59" s="78">
        <v>0.2</v>
      </c>
      <c r="J59" s="153">
        <v>159.94999999999999</v>
      </c>
      <c r="K59" s="79">
        <f t="shared" si="0"/>
        <v>0.2</v>
      </c>
      <c r="L59" s="76" t="str">
        <f t="shared" si="1"/>
        <v>455</v>
      </c>
      <c r="M59" s="80" t="str">
        <f t="shared" si="2"/>
        <v>Solaray</v>
      </c>
    </row>
    <row r="60" spans="1:13" ht="26.1" customHeight="1" x14ac:dyDescent="0.3">
      <c r="A60" s="75" t="str">
        <f>"7934"</f>
        <v>7934</v>
      </c>
      <c r="B60" s="76"/>
      <c r="C60" s="76" t="str">
        <f>"Granatæble"</f>
        <v>Granatæble</v>
      </c>
      <c r="D60" s="75" t="s">
        <v>458</v>
      </c>
      <c r="E60" s="75">
        <v>12</v>
      </c>
      <c r="F60" s="153">
        <v>126.17</v>
      </c>
      <c r="G60" s="77"/>
      <c r="H60" s="77" t="s">
        <v>48</v>
      </c>
      <c r="I60" s="78">
        <v>0.2</v>
      </c>
      <c r="J60" s="153">
        <v>249.95</v>
      </c>
      <c r="K60" s="79">
        <f t="shared" si="0"/>
        <v>0.2</v>
      </c>
      <c r="L60" s="76" t="str">
        <f t="shared" si="1"/>
        <v>455</v>
      </c>
      <c r="M60" s="80" t="str">
        <f t="shared" si="2"/>
        <v>Solaray</v>
      </c>
    </row>
    <row r="61" spans="1:13" ht="26.1" customHeight="1" x14ac:dyDescent="0.3">
      <c r="A61" s="75" t="str">
        <f>"7266"</f>
        <v>7266</v>
      </c>
      <c r="B61" s="76"/>
      <c r="C61" s="76" t="str">
        <f>"Grapenol Skintoner Solaray"</f>
        <v>Grapenol Skintoner Solaray</v>
      </c>
      <c r="D61" s="75" t="s">
        <v>456</v>
      </c>
      <c r="E61" s="75">
        <v>12</v>
      </c>
      <c r="F61" s="153">
        <v>131.51</v>
      </c>
      <c r="G61" s="77"/>
      <c r="H61" s="77" t="s">
        <v>48</v>
      </c>
      <c r="I61" s="78">
        <v>0.2</v>
      </c>
      <c r="J61" s="153">
        <v>249.95</v>
      </c>
      <c r="K61" s="79">
        <f t="shared" si="0"/>
        <v>0.2</v>
      </c>
      <c r="L61" s="76" t="str">
        <f t="shared" si="1"/>
        <v>455</v>
      </c>
      <c r="M61" s="80" t="str">
        <f t="shared" si="2"/>
        <v>Solaray</v>
      </c>
    </row>
    <row r="62" spans="1:13" ht="26.1" customHeight="1" x14ac:dyDescent="0.3">
      <c r="A62" s="75" t="str">
        <f>"17802"</f>
        <v>17802</v>
      </c>
      <c r="B62" s="76"/>
      <c r="C62" s="76" t="str">
        <f>"Grapenol 100 mg"</f>
        <v>Grapenol 100 mg</v>
      </c>
      <c r="D62" s="75" t="s">
        <v>456</v>
      </c>
      <c r="E62" s="75">
        <v>12</v>
      </c>
      <c r="F62" s="153">
        <v>131.51</v>
      </c>
      <c r="G62" s="77"/>
      <c r="H62" s="77" t="s">
        <v>48</v>
      </c>
      <c r="I62" s="78">
        <v>0.2</v>
      </c>
      <c r="J62" s="153">
        <v>249.95</v>
      </c>
      <c r="K62" s="79">
        <f t="shared" si="0"/>
        <v>0.2</v>
      </c>
      <c r="L62" s="76" t="str">
        <f t="shared" si="1"/>
        <v>455</v>
      </c>
      <c r="M62" s="80" t="str">
        <f t="shared" si="2"/>
        <v>Solaray</v>
      </c>
    </row>
    <row r="63" spans="1:13" ht="26.1" customHeight="1" x14ac:dyDescent="0.3">
      <c r="A63" s="75" t="str">
        <f>"22989"</f>
        <v>22989</v>
      </c>
      <c r="B63" s="76"/>
      <c r="C63" s="76" t="str">
        <f>"Hair Nutrients"</f>
        <v>Hair Nutrients</v>
      </c>
      <c r="D63" s="75" t="s">
        <v>458</v>
      </c>
      <c r="E63" s="75">
        <v>6</v>
      </c>
      <c r="F63" s="153">
        <v>105.07</v>
      </c>
      <c r="G63" s="77"/>
      <c r="H63" s="77" t="s">
        <v>48</v>
      </c>
      <c r="I63" s="78">
        <v>0.2</v>
      </c>
      <c r="J63" s="153">
        <v>199.95</v>
      </c>
      <c r="K63" s="79">
        <f t="shared" si="0"/>
        <v>0.2</v>
      </c>
      <c r="L63" s="76" t="str">
        <f t="shared" si="1"/>
        <v>455</v>
      </c>
      <c r="M63" s="80" t="str">
        <f t="shared" si="2"/>
        <v>Solaray</v>
      </c>
    </row>
    <row r="64" spans="1:13" ht="26.1" customHeight="1" x14ac:dyDescent="0.3">
      <c r="A64" s="75" t="str">
        <f>"7270"</f>
        <v>7270</v>
      </c>
      <c r="B64" s="76"/>
      <c r="C64" s="76" t="str">
        <f>"Havtorn"</f>
        <v>Havtorn</v>
      </c>
      <c r="D64" s="75" t="s">
        <v>474</v>
      </c>
      <c r="E64" s="75">
        <v>12</v>
      </c>
      <c r="F64" s="153">
        <v>104.72</v>
      </c>
      <c r="G64" s="77"/>
      <c r="H64" s="77" t="s">
        <v>48</v>
      </c>
      <c r="I64" s="78">
        <v>0.2</v>
      </c>
      <c r="J64" s="153">
        <v>199.95</v>
      </c>
      <c r="K64" s="79">
        <f t="shared" si="0"/>
        <v>0.2</v>
      </c>
      <c r="L64" s="76" t="str">
        <f t="shared" si="1"/>
        <v>455</v>
      </c>
      <c r="M64" s="80" t="str">
        <f t="shared" si="2"/>
        <v>Solaray</v>
      </c>
    </row>
    <row r="65" spans="1:13" ht="26.1" customHeight="1" x14ac:dyDescent="0.3">
      <c r="A65" s="75" t="str">
        <f>"9241"</f>
        <v>9241</v>
      </c>
      <c r="B65" s="76"/>
      <c r="C65" s="76" t="str">
        <f>"Hepa Form"</f>
        <v>Hepa Form</v>
      </c>
      <c r="D65" s="75" t="s">
        <v>474</v>
      </c>
      <c r="E65" s="75">
        <v>12</v>
      </c>
      <c r="F65" s="153">
        <v>105.03</v>
      </c>
      <c r="G65" s="77"/>
      <c r="H65" s="77" t="s">
        <v>48</v>
      </c>
      <c r="I65" s="78">
        <v>0.2</v>
      </c>
      <c r="J65" s="153">
        <v>199.95</v>
      </c>
      <c r="K65" s="79">
        <f t="shared" si="0"/>
        <v>0.2</v>
      </c>
      <c r="L65" s="76" t="str">
        <f t="shared" si="1"/>
        <v>455</v>
      </c>
      <c r="M65" s="80" t="str">
        <f t="shared" si="2"/>
        <v>Solaray</v>
      </c>
    </row>
    <row r="66" spans="1:13" ht="26.1" customHeight="1" x14ac:dyDescent="0.3">
      <c r="A66" s="75" t="str">
        <f>"9246"</f>
        <v>9246</v>
      </c>
      <c r="B66" s="76"/>
      <c r="C66" s="76" t="str">
        <f>"IbuActin"</f>
        <v>IbuActin</v>
      </c>
      <c r="D66" s="75" t="s">
        <v>458</v>
      </c>
      <c r="E66" s="75">
        <v>12</v>
      </c>
      <c r="F66" s="153">
        <v>131.97</v>
      </c>
      <c r="G66" s="77"/>
      <c r="H66" s="77" t="s">
        <v>48</v>
      </c>
      <c r="I66" s="78">
        <v>0.2</v>
      </c>
      <c r="J66" s="153">
        <v>249.95</v>
      </c>
      <c r="K66" s="79">
        <f t="shared" si="0"/>
        <v>0.2</v>
      </c>
      <c r="L66" s="76" t="str">
        <f t="shared" si="1"/>
        <v>455</v>
      </c>
      <c r="M66" s="80" t="str">
        <f t="shared" si="2"/>
        <v>Solaray</v>
      </c>
    </row>
    <row r="67" spans="1:13" ht="26.1" customHeight="1" x14ac:dyDescent="0.3">
      <c r="A67" s="75" t="str">
        <f>"17811"</f>
        <v>17811</v>
      </c>
      <c r="B67" s="76"/>
      <c r="C67" s="76" t="str">
        <f>"Ingefærrod 550 mg"</f>
        <v>Ingefærrod 550 mg</v>
      </c>
      <c r="D67" s="75" t="s">
        <v>474</v>
      </c>
      <c r="E67" s="75">
        <v>12</v>
      </c>
      <c r="F67" s="153">
        <v>73.31</v>
      </c>
      <c r="G67" s="77"/>
      <c r="H67" s="77" t="s">
        <v>48</v>
      </c>
      <c r="I67" s="78">
        <v>0.2</v>
      </c>
      <c r="J67" s="153">
        <v>139.94999999999999</v>
      </c>
      <c r="K67" s="79">
        <f t="shared" si="0"/>
        <v>0.2</v>
      </c>
      <c r="L67" s="76" t="str">
        <f t="shared" si="1"/>
        <v>455</v>
      </c>
      <c r="M67" s="80" t="str">
        <f t="shared" si="2"/>
        <v>Solaray</v>
      </c>
    </row>
    <row r="68" spans="1:13" ht="26.1" customHeight="1" x14ac:dyDescent="0.3">
      <c r="A68" s="75" t="str">
        <f>"7298"</f>
        <v>7298</v>
      </c>
      <c r="B68" s="76"/>
      <c r="C68" s="76" t="str">
        <f>"K2-vitamin 50 mcg"</f>
        <v>K2-vitamin 50 mcg</v>
      </c>
      <c r="D68" s="75" t="s">
        <v>456</v>
      </c>
      <c r="E68" s="75">
        <v>12</v>
      </c>
      <c r="F68" s="153">
        <v>93.58</v>
      </c>
      <c r="G68" s="77"/>
      <c r="H68" s="77" t="s">
        <v>48</v>
      </c>
      <c r="I68" s="78">
        <v>0.2</v>
      </c>
      <c r="J68" s="153">
        <v>179.95</v>
      </c>
      <c r="K68" s="79">
        <f t="shared" si="0"/>
        <v>0.2</v>
      </c>
      <c r="L68" s="76" t="str">
        <f t="shared" si="1"/>
        <v>455</v>
      </c>
      <c r="M68" s="80" t="str">
        <f t="shared" si="2"/>
        <v>Solaray</v>
      </c>
    </row>
    <row r="69" spans="1:13" ht="26.1" customHeight="1" x14ac:dyDescent="0.3">
      <c r="A69" s="75" t="str">
        <f>"7258"</f>
        <v>7258</v>
      </c>
      <c r="B69" s="76"/>
      <c r="C69" s="76" t="str">
        <f>"KoralKalk med vit. C og D "</f>
        <v>KoralKalk med vit. C og D </v>
      </c>
      <c r="D69" s="75" t="s">
        <v>418</v>
      </c>
      <c r="E69" s="75">
        <v>6</v>
      </c>
      <c r="F69" s="153">
        <v>68.349999999999994</v>
      </c>
      <c r="G69" s="77"/>
      <c r="H69" s="77" t="s">
        <v>48</v>
      </c>
      <c r="I69" s="78">
        <v>0.2</v>
      </c>
      <c r="J69" s="153">
        <v>129.94999999999999</v>
      </c>
      <c r="K69" s="79">
        <f t="shared" si="0"/>
        <v>0.2</v>
      </c>
      <c r="L69" s="76" t="str">
        <f t="shared" si="1"/>
        <v>455</v>
      </c>
      <c r="M69" s="80" t="str">
        <f t="shared" si="2"/>
        <v>Solaray</v>
      </c>
    </row>
    <row r="70" spans="1:13" ht="26.1" customHeight="1" x14ac:dyDescent="0.3">
      <c r="A70" s="75" t="str">
        <f>"9242"</f>
        <v>9242</v>
      </c>
      <c r="B70" s="76"/>
      <c r="C70" s="76" t="str">
        <f>"Led I Form"</f>
        <v>Led I Form</v>
      </c>
      <c r="D70" s="75" t="s">
        <v>474</v>
      </c>
      <c r="E70" s="75">
        <v>12</v>
      </c>
      <c r="F70" s="153">
        <v>105.57</v>
      </c>
      <c r="G70" s="77"/>
      <c r="H70" s="77" t="s">
        <v>48</v>
      </c>
      <c r="I70" s="78">
        <v>0.2</v>
      </c>
      <c r="J70" s="153">
        <v>199.95</v>
      </c>
      <c r="K70" s="79">
        <f t="shared" si="0"/>
        <v>0.2</v>
      </c>
      <c r="L70" s="76" t="str">
        <f t="shared" si="1"/>
        <v>455</v>
      </c>
      <c r="M70" s="80" t="str">
        <f t="shared" si="2"/>
        <v>Solaray</v>
      </c>
    </row>
    <row r="71" spans="1:13" ht="26.1" customHeight="1" x14ac:dyDescent="0.3">
      <c r="A71" s="75" t="str">
        <f>"17807"</f>
        <v>17807</v>
      </c>
      <c r="B71" s="76"/>
      <c r="C71" s="76" t="str">
        <f>"Lutein EYES 18 mg"</f>
        <v>Lutein EYES 18 mg</v>
      </c>
      <c r="D71" s="75" t="s">
        <v>456</v>
      </c>
      <c r="E71" s="75">
        <v>12</v>
      </c>
      <c r="F71" s="153">
        <v>105.2</v>
      </c>
      <c r="G71" s="77"/>
      <c r="H71" s="77" t="s">
        <v>48</v>
      </c>
      <c r="I71" s="78">
        <v>0.2</v>
      </c>
      <c r="J71" s="153">
        <v>199.95</v>
      </c>
      <c r="K71" s="79">
        <f t="shared" si="0"/>
        <v>0.2</v>
      </c>
      <c r="L71" s="76" t="str">
        <f t="shared" si="1"/>
        <v>455</v>
      </c>
      <c r="M71" s="80" t="str">
        <f t="shared" si="2"/>
        <v>Solaray</v>
      </c>
    </row>
    <row r="72" spans="1:13" ht="26.1" customHeight="1" x14ac:dyDescent="0.3">
      <c r="A72" s="75" t="str">
        <f>"7259"</f>
        <v>7259</v>
      </c>
      <c r="B72" s="76">
        <v>24</v>
      </c>
      <c r="C72" s="76" t="str">
        <f>"Magnesium Citrat"</f>
        <v>Magnesium Citrat</v>
      </c>
      <c r="D72" s="75" t="s">
        <v>457</v>
      </c>
      <c r="E72" s="75">
        <v>6</v>
      </c>
      <c r="F72" s="153">
        <v>78.900000000000006</v>
      </c>
      <c r="G72" s="77"/>
      <c r="H72" s="77" t="s">
        <v>48</v>
      </c>
      <c r="I72" s="78">
        <v>0.2</v>
      </c>
      <c r="J72" s="153">
        <v>149.94999999999999</v>
      </c>
      <c r="K72" s="79">
        <f t="shared" si="0"/>
        <v>0.2</v>
      </c>
      <c r="L72" s="76" t="str">
        <f t="shared" si="1"/>
        <v>455</v>
      </c>
      <c r="M72" s="80" t="str">
        <f t="shared" si="2"/>
        <v>Solaray</v>
      </c>
    </row>
    <row r="73" spans="1:13" ht="26.1" customHeight="1" x14ac:dyDescent="0.3">
      <c r="A73" s="75" t="str">
        <f>"7287"</f>
        <v>7287</v>
      </c>
      <c r="B73" s="76">
        <v>48</v>
      </c>
      <c r="C73" s="76" t="str">
        <f>"Magnesium Citrat"</f>
        <v>Magnesium Citrat</v>
      </c>
      <c r="D73" s="75" t="s">
        <v>472</v>
      </c>
      <c r="E73" s="75">
        <v>6</v>
      </c>
      <c r="F73" s="153">
        <v>126.05</v>
      </c>
      <c r="G73" s="77"/>
      <c r="H73" s="77" t="s">
        <v>48</v>
      </c>
      <c r="I73" s="78">
        <v>0.2</v>
      </c>
      <c r="J73" s="153">
        <v>239.95</v>
      </c>
      <c r="K73" s="79">
        <f t="shared" si="0"/>
        <v>0.2</v>
      </c>
      <c r="L73" s="76" t="str">
        <f t="shared" si="1"/>
        <v>455</v>
      </c>
      <c r="M73" s="80" t="str">
        <f t="shared" si="2"/>
        <v>Solaray</v>
      </c>
    </row>
    <row r="74" spans="1:13" ht="26.1" customHeight="1" x14ac:dyDescent="0.3">
      <c r="A74" s="75" t="str">
        <f>"7937"</f>
        <v>7937</v>
      </c>
      <c r="B74" s="76"/>
      <c r="C74" s="76" t="str">
        <f>"Marietidsel Phytosome"</f>
        <v>Marietidsel Phytosome</v>
      </c>
      <c r="D74" s="75" t="s">
        <v>456</v>
      </c>
      <c r="E74" s="75">
        <v>12</v>
      </c>
      <c r="F74" s="153">
        <v>142.53</v>
      </c>
      <c r="G74" s="77"/>
      <c r="H74" s="77" t="s">
        <v>48</v>
      </c>
      <c r="I74" s="78">
        <v>0.2</v>
      </c>
      <c r="J74" s="153">
        <v>269.95</v>
      </c>
      <c r="K74" s="79">
        <f t="shared" si="0"/>
        <v>0.2</v>
      </c>
      <c r="L74" s="76" t="str">
        <f t="shared" si="1"/>
        <v>455</v>
      </c>
      <c r="M74" s="80" t="str">
        <f t="shared" si="2"/>
        <v>Solaray</v>
      </c>
    </row>
    <row r="75" spans="1:13" ht="26.1" customHeight="1" x14ac:dyDescent="0.3">
      <c r="A75" s="75" t="str">
        <f>"9244"</f>
        <v>9244</v>
      </c>
      <c r="B75" s="76"/>
      <c r="C75" s="76" t="str">
        <f>"Mave i Form (papaya m.m.)"</f>
        <v>Mave i Form (papaya m.m.)</v>
      </c>
      <c r="D75" s="75" t="s">
        <v>474</v>
      </c>
      <c r="E75" s="75">
        <v>6</v>
      </c>
      <c r="F75" s="153">
        <v>89.26</v>
      </c>
      <c r="G75" s="77"/>
      <c r="H75" s="77" t="s">
        <v>48</v>
      </c>
      <c r="I75" s="78">
        <v>0.2</v>
      </c>
      <c r="J75" s="153">
        <v>169.95</v>
      </c>
      <c r="K75" s="79">
        <f t="shared" si="0"/>
        <v>0.2</v>
      </c>
      <c r="L75" s="76" t="str">
        <f t="shared" si="1"/>
        <v>455</v>
      </c>
      <c r="M75" s="80" t="str">
        <f t="shared" si="2"/>
        <v>Solaray</v>
      </c>
    </row>
    <row r="76" spans="1:13" ht="26.1" customHeight="1" x14ac:dyDescent="0.3">
      <c r="A76" s="75" t="str">
        <f>"7282"</f>
        <v>7282</v>
      </c>
      <c r="B76" s="76"/>
      <c r="C76" s="76" t="str">
        <f>"Mega B-Stress"</f>
        <v>Mega B-Stress</v>
      </c>
      <c r="D76" s="75" t="s">
        <v>505</v>
      </c>
      <c r="E76" s="75">
        <v>6</v>
      </c>
      <c r="F76" s="153">
        <v>192.4</v>
      </c>
      <c r="G76" s="77"/>
      <c r="H76" s="77" t="s">
        <v>48</v>
      </c>
      <c r="I76" s="78">
        <v>0.2</v>
      </c>
      <c r="J76" s="153">
        <v>369.95</v>
      </c>
      <c r="K76" s="79">
        <f t="shared" si="0"/>
        <v>0.2</v>
      </c>
      <c r="L76" s="76" t="str">
        <f t="shared" si="1"/>
        <v>455</v>
      </c>
      <c r="M76" s="80" t="str">
        <f t="shared" si="2"/>
        <v>Solaray</v>
      </c>
    </row>
    <row r="77" spans="1:13" ht="26.1" customHeight="1" x14ac:dyDescent="0.3">
      <c r="A77" s="75" t="str">
        <f>"9251"</f>
        <v>9251</v>
      </c>
      <c r="B77" s="76"/>
      <c r="C77" s="76" t="str">
        <f>"Mega B-Stress "</f>
        <v xml:space="preserve">Mega B-Stress </v>
      </c>
      <c r="D77" s="75" t="s">
        <v>475</v>
      </c>
      <c r="E77" s="75">
        <v>6</v>
      </c>
      <c r="F77" s="153">
        <v>105</v>
      </c>
      <c r="G77" s="77"/>
      <c r="H77" s="77" t="s">
        <v>48</v>
      </c>
      <c r="I77" s="78">
        <v>0.2</v>
      </c>
      <c r="J77" s="153">
        <v>199.95</v>
      </c>
      <c r="K77" s="79">
        <f t="shared" si="0"/>
        <v>0.2</v>
      </c>
      <c r="L77" s="76" t="str">
        <f t="shared" si="1"/>
        <v>455</v>
      </c>
      <c r="M77" s="80" t="str">
        <f t="shared" si="2"/>
        <v>Solaray</v>
      </c>
    </row>
    <row r="78" spans="1:13" ht="26.1" customHeight="1" x14ac:dyDescent="0.3">
      <c r="A78" s="75" t="str">
        <f>"25496"</f>
        <v>25496</v>
      </c>
      <c r="B78" s="76"/>
      <c r="C78" s="76" t="str">
        <f>"Multidophilus 12"</f>
        <v>Multidophilus 12</v>
      </c>
      <c r="D78" s="75" t="s">
        <v>474</v>
      </c>
      <c r="E78" s="75">
        <v>12</v>
      </c>
      <c r="F78" s="153">
        <v>184.77</v>
      </c>
      <c r="G78" s="77"/>
      <c r="H78" s="77" t="s">
        <v>48</v>
      </c>
      <c r="I78" s="78">
        <v>0.2</v>
      </c>
      <c r="J78" s="153">
        <v>349.95</v>
      </c>
      <c r="K78" s="116">
        <v>0.5</v>
      </c>
      <c r="L78" s="76" t="str">
        <f t="shared" si="1"/>
        <v>455</v>
      </c>
      <c r="M78" s="80" t="str">
        <f t="shared" si="2"/>
        <v>Solaray</v>
      </c>
    </row>
    <row r="79" spans="1:13" ht="26.1" customHeight="1" x14ac:dyDescent="0.3">
      <c r="A79" s="75" t="str">
        <f>"7939"</f>
        <v>7939</v>
      </c>
      <c r="B79" s="76">
        <v>120</v>
      </c>
      <c r="C79" s="76" t="str">
        <f>"Multidophilus 24"</f>
        <v>Multidophilus 24</v>
      </c>
      <c r="D79" s="75" t="s">
        <v>458</v>
      </c>
      <c r="E79" s="75">
        <v>12</v>
      </c>
      <c r="F79" s="153">
        <v>153.59</v>
      </c>
      <c r="G79" s="77"/>
      <c r="H79" s="77" t="s">
        <v>48</v>
      </c>
      <c r="I79" s="78">
        <v>0.2</v>
      </c>
      <c r="J79" s="153">
        <v>299.95</v>
      </c>
      <c r="K79" s="79">
        <f t="shared" si="0"/>
        <v>0.2</v>
      </c>
      <c r="L79" s="76" t="str">
        <f t="shared" si="1"/>
        <v>455</v>
      </c>
      <c r="M79" s="80" t="str">
        <f t="shared" si="2"/>
        <v>Solaray</v>
      </c>
    </row>
    <row r="80" spans="1:13" ht="26.1" customHeight="1" x14ac:dyDescent="0.3">
      <c r="A80" s="75" t="str">
        <f>"7940"</f>
        <v>7940</v>
      </c>
      <c r="B80" s="76"/>
      <c r="C80" s="76" t="str">
        <f>"Multidophilus Cleanse"</f>
        <v>Multidophilus Cleanse</v>
      </c>
      <c r="D80" s="75" t="s">
        <v>456</v>
      </c>
      <c r="E80" s="75">
        <v>6</v>
      </c>
      <c r="F80" s="153">
        <v>102.35</v>
      </c>
      <c r="G80" s="77"/>
      <c r="H80" s="77" t="s">
        <v>48</v>
      </c>
      <c r="I80" s="78">
        <v>0.2</v>
      </c>
      <c r="J80" s="153">
        <v>199.95</v>
      </c>
      <c r="K80" s="79">
        <f t="shared" si="0"/>
        <v>0.2</v>
      </c>
      <c r="L80" s="76" t="str">
        <f t="shared" si="1"/>
        <v>455</v>
      </c>
      <c r="M80" s="80" t="str">
        <f t="shared" si="2"/>
        <v>Solaray</v>
      </c>
    </row>
    <row r="81" spans="1:13" ht="26.1" customHeight="1" x14ac:dyDescent="0.3">
      <c r="A81" s="75" t="str">
        <f>"17833"</f>
        <v>17833</v>
      </c>
      <c r="B81" s="76">
        <v>48</v>
      </c>
      <c r="C81" s="76" t="str">
        <f>"Multidophilus mælkefri"</f>
        <v>Multidophilus mælkefri</v>
      </c>
      <c r="D81" s="75" t="s">
        <v>474</v>
      </c>
      <c r="E81" s="75">
        <v>6</v>
      </c>
      <c r="F81" s="153">
        <v>105.21</v>
      </c>
      <c r="G81" s="77"/>
      <c r="H81" s="77" t="s">
        <v>48</v>
      </c>
      <c r="I81" s="78">
        <v>0.2</v>
      </c>
      <c r="J81" s="153">
        <v>199.95</v>
      </c>
      <c r="K81" s="79">
        <f t="shared" si="0"/>
        <v>0.2</v>
      </c>
      <c r="L81" s="76" t="str">
        <f t="shared" si="1"/>
        <v>455</v>
      </c>
      <c r="M81" s="80" t="str">
        <f t="shared" si="2"/>
        <v>Solaray</v>
      </c>
    </row>
    <row r="82" spans="1:13" ht="26.1" customHeight="1" x14ac:dyDescent="0.3">
      <c r="A82" s="75" t="str">
        <f>"17841"</f>
        <v>17841</v>
      </c>
      <c r="B82" s="76">
        <v>6</v>
      </c>
      <c r="C82" s="76" t="str">
        <f>"Olivenblad "</f>
        <v>Olivenblad </v>
      </c>
      <c r="D82" s="75" t="s">
        <v>456</v>
      </c>
      <c r="E82" s="75">
        <v>12</v>
      </c>
      <c r="F82" s="153">
        <v>81.89</v>
      </c>
      <c r="G82" s="77"/>
      <c r="H82" s="77" t="s">
        <v>48</v>
      </c>
      <c r="I82" s="78">
        <v>0.2</v>
      </c>
      <c r="J82" s="153">
        <v>159.94999999999999</v>
      </c>
      <c r="K82" s="79">
        <f t="shared" si="0"/>
        <v>0.2</v>
      </c>
      <c r="L82" s="76" t="str">
        <f t="shared" si="1"/>
        <v>455</v>
      </c>
      <c r="M82" s="80" t="str">
        <f t="shared" si="2"/>
        <v>Solaray</v>
      </c>
    </row>
    <row r="83" spans="1:13" ht="26.1" customHeight="1" x14ac:dyDescent="0.3">
      <c r="A83" s="75" t="str">
        <f>"17831"</f>
        <v>17831</v>
      </c>
      <c r="B83" s="76"/>
      <c r="C83" s="76" t="str">
        <f>"Papaya Plex Tyggetab"</f>
        <v>Papaya Plex Tyggetab</v>
      </c>
      <c r="D83" s="75" t="s">
        <v>418</v>
      </c>
      <c r="E83" s="75">
        <v>12</v>
      </c>
      <c r="F83" s="153">
        <v>52.69</v>
      </c>
      <c r="G83" s="77"/>
      <c r="H83" s="77" t="s">
        <v>48</v>
      </c>
      <c r="I83" s="78">
        <v>0.2</v>
      </c>
      <c r="J83" s="153">
        <v>99.95</v>
      </c>
      <c r="K83" s="79">
        <f t="shared" si="0"/>
        <v>0.2</v>
      </c>
      <c r="L83" s="76" t="str">
        <f t="shared" si="1"/>
        <v>455</v>
      </c>
      <c r="M83" s="80" t="str">
        <f t="shared" si="2"/>
        <v>Solaray</v>
      </c>
    </row>
    <row r="84" spans="1:13" ht="26.1" customHeight="1" x14ac:dyDescent="0.3">
      <c r="A84" s="75" t="str">
        <f>"17861"</f>
        <v>17861</v>
      </c>
      <c r="B84" s="76">
        <v>6</v>
      </c>
      <c r="C84" s="76" t="str">
        <f>"Perikon 325 mg"</f>
        <v>Perikon 325 mg</v>
      </c>
      <c r="D84" s="75" t="s">
        <v>474</v>
      </c>
      <c r="E84" s="75">
        <v>12</v>
      </c>
      <c r="F84" s="153">
        <v>78.930000000000007</v>
      </c>
      <c r="G84" s="77"/>
      <c r="H84" s="77" t="s">
        <v>48</v>
      </c>
      <c r="I84" s="78">
        <v>0.2</v>
      </c>
      <c r="J84" s="153">
        <v>149.94999999999999</v>
      </c>
      <c r="K84" s="79">
        <f t="shared" si="0"/>
        <v>0.2</v>
      </c>
      <c r="L84" s="76" t="str">
        <f t="shared" si="1"/>
        <v>455</v>
      </c>
      <c r="M84" s="80" t="str">
        <f t="shared" si="2"/>
        <v>Solaray</v>
      </c>
    </row>
    <row r="85" spans="1:13" ht="26.1" customHeight="1" x14ac:dyDescent="0.3">
      <c r="A85" s="75" t="str">
        <f>"7953"</f>
        <v>7953</v>
      </c>
      <c r="B85" s="76">
        <v>12</v>
      </c>
      <c r="C85" s="76" t="str">
        <f>"Rosenrod GP Ekstrakt 500 mg"</f>
        <v>Rosenrod GP Ekstrakt 500 mg</v>
      </c>
      <c r="D85" s="75" t="s">
        <v>458</v>
      </c>
      <c r="E85" s="75">
        <v>6</v>
      </c>
      <c r="F85" s="153">
        <v>152.26</v>
      </c>
      <c r="G85" s="77"/>
      <c r="H85" s="77" t="s">
        <v>48</v>
      </c>
      <c r="I85" s="78">
        <v>0.2</v>
      </c>
      <c r="J85" s="153">
        <v>289.95</v>
      </c>
      <c r="K85" s="79">
        <f t="shared" si="0"/>
        <v>0.2</v>
      </c>
      <c r="L85" s="76" t="str">
        <f t="shared" si="1"/>
        <v>455</v>
      </c>
      <c r="M85" s="80" t="str">
        <f t="shared" si="2"/>
        <v>Solaray</v>
      </c>
    </row>
    <row r="86" spans="1:13" ht="26.1" customHeight="1" x14ac:dyDescent="0.3">
      <c r="A86" s="75" t="str">
        <f>"7263"</f>
        <v>7263</v>
      </c>
      <c r="B86" s="76"/>
      <c r="C86" s="76" t="str">
        <f>"Rød ris &amp; Q10"</f>
        <v>Rød ris &amp; Q10</v>
      </c>
      <c r="D86" s="75" t="s">
        <v>458</v>
      </c>
      <c r="E86" s="75">
        <v>6</v>
      </c>
      <c r="F86" s="153">
        <v>168.04</v>
      </c>
      <c r="G86" s="77"/>
      <c r="H86" s="77" t="s">
        <v>48</v>
      </c>
      <c r="I86" s="78">
        <v>0.2</v>
      </c>
      <c r="J86" s="153">
        <v>319.95</v>
      </c>
      <c r="K86" s="79">
        <f t="shared" si="0"/>
        <v>0.2</v>
      </c>
      <c r="L86" s="76" t="str">
        <f t="shared" si="1"/>
        <v>455</v>
      </c>
      <c r="M86" s="80" t="str">
        <f t="shared" si="2"/>
        <v>Solaray</v>
      </c>
    </row>
    <row r="87" spans="1:13" ht="26.1" customHeight="1" x14ac:dyDescent="0.3">
      <c r="A87" s="75" t="str">
        <f>"7640"</f>
        <v>7640</v>
      </c>
      <c r="B87" s="76"/>
      <c r="C87" s="76" t="str">
        <f>"Rød Ris 600 mg"</f>
        <v>Rød Ris 600 mg</v>
      </c>
      <c r="D87" s="75" t="s">
        <v>506</v>
      </c>
      <c r="E87" s="75">
        <v>12</v>
      </c>
      <c r="F87" s="153">
        <v>105.01</v>
      </c>
      <c r="G87" s="77"/>
      <c r="H87" s="77" t="s">
        <v>48</v>
      </c>
      <c r="I87" s="78">
        <v>0.2</v>
      </c>
      <c r="J87" s="153">
        <v>199.95</v>
      </c>
      <c r="K87" s="79">
        <f t="shared" si="0"/>
        <v>0.2</v>
      </c>
      <c r="L87" s="76" t="str">
        <f t="shared" si="1"/>
        <v>455</v>
      </c>
      <c r="M87" s="80" t="str">
        <f t="shared" si="2"/>
        <v>Solaray</v>
      </c>
    </row>
    <row r="88" spans="1:13" ht="26.1" customHeight="1" x14ac:dyDescent="0.3">
      <c r="A88" s="75" t="str">
        <f>"17854"</f>
        <v>17854</v>
      </c>
      <c r="B88" s="76"/>
      <c r="C88" s="76" t="str">
        <f>"Schizandra 580 MG"</f>
        <v>Schizandra 580 MG</v>
      </c>
      <c r="D88" s="75" t="s">
        <v>474</v>
      </c>
      <c r="E88" s="75">
        <v>12</v>
      </c>
      <c r="F88" s="153">
        <v>84.07</v>
      </c>
      <c r="G88" s="77"/>
      <c r="H88" s="77" t="s">
        <v>48</v>
      </c>
      <c r="I88" s="78">
        <v>0.2</v>
      </c>
      <c r="J88" s="153">
        <v>159.94999999999999</v>
      </c>
      <c r="K88" s="79">
        <f t="shared" ref="K88:K126" si="3">I88</f>
        <v>0.2</v>
      </c>
      <c r="L88" s="76" t="str">
        <f t="shared" si="1"/>
        <v>455</v>
      </c>
      <c r="M88" s="80" t="str">
        <f t="shared" si="2"/>
        <v>Solaray</v>
      </c>
    </row>
    <row r="89" spans="1:13" ht="26.1" customHeight="1" x14ac:dyDescent="0.3">
      <c r="A89" s="75" t="str">
        <f>"7278"</f>
        <v>7278</v>
      </c>
      <c r="B89" s="76"/>
      <c r="C89" s="76" t="str">
        <f>"Selen"</f>
        <v>Selen</v>
      </c>
      <c r="D89" s="75" t="s">
        <v>457</v>
      </c>
      <c r="E89" s="75">
        <v>6</v>
      </c>
      <c r="F89" s="153">
        <v>68.260000000000005</v>
      </c>
      <c r="G89" s="77"/>
      <c r="H89" s="77" t="s">
        <v>48</v>
      </c>
      <c r="I89" s="78">
        <v>0.2</v>
      </c>
      <c r="J89" s="153">
        <v>129.94999999999999</v>
      </c>
      <c r="K89" s="79">
        <f t="shared" si="3"/>
        <v>0.2</v>
      </c>
      <c r="L89" s="76" t="str">
        <f t="shared" si="1"/>
        <v>455</v>
      </c>
      <c r="M89" s="80" t="str">
        <f t="shared" si="2"/>
        <v>Solaray</v>
      </c>
    </row>
    <row r="90" spans="1:13" ht="26.1" customHeight="1" x14ac:dyDescent="0.3">
      <c r="A90" s="75" t="str">
        <f>"7284"</f>
        <v>7284</v>
      </c>
      <c r="B90" s="76"/>
      <c r="C90" s="76" t="str">
        <f>"Sleep Blend"</f>
        <v>Sleep Blend</v>
      </c>
      <c r="D90" s="75" t="s">
        <v>474</v>
      </c>
      <c r="E90" s="75">
        <v>6</v>
      </c>
      <c r="F90" s="153">
        <v>84.01</v>
      </c>
      <c r="G90" s="77"/>
      <c r="H90" s="77" t="s">
        <v>48</v>
      </c>
      <c r="I90" s="78">
        <v>0.2</v>
      </c>
      <c r="J90" s="153">
        <v>159.94999999999999</v>
      </c>
      <c r="K90" s="79">
        <f t="shared" si="3"/>
        <v>0.2</v>
      </c>
      <c r="L90" s="76" t="str">
        <f t="shared" si="1"/>
        <v>455</v>
      </c>
      <c r="M90" s="80" t="str">
        <f t="shared" si="2"/>
        <v>Solaray</v>
      </c>
    </row>
    <row r="91" spans="1:13" ht="26.1" customHeight="1" x14ac:dyDescent="0.3">
      <c r="A91" s="75" t="str">
        <f>"17810"</f>
        <v>17810</v>
      </c>
      <c r="B91" s="76"/>
      <c r="C91" s="76" t="str">
        <f>"SoyaGenistein"</f>
        <v>SoyaGenistein</v>
      </c>
      <c r="D91" s="75" t="s">
        <v>458</v>
      </c>
      <c r="E91" s="75">
        <v>6</v>
      </c>
      <c r="F91" s="153">
        <v>147.37</v>
      </c>
      <c r="G91" s="77"/>
      <c r="H91" s="77" t="s">
        <v>48</v>
      </c>
      <c r="I91" s="78">
        <v>0.2</v>
      </c>
      <c r="J91" s="153">
        <v>279.95</v>
      </c>
      <c r="K91" s="79">
        <f t="shared" si="3"/>
        <v>0.2</v>
      </c>
      <c r="L91" s="76" t="str">
        <f t="shared" ref="L91:L106" si="4">"455"</f>
        <v>455</v>
      </c>
      <c r="M91" s="80" t="str">
        <f t="shared" ref="M91:M106" si="5">"Solaray"</f>
        <v>Solaray</v>
      </c>
    </row>
    <row r="92" spans="1:13" ht="26.1" customHeight="1" x14ac:dyDescent="0.3">
      <c r="A92" s="75" t="str">
        <f>"7646"</f>
        <v>7646</v>
      </c>
      <c r="B92" s="76"/>
      <c r="C92" s="76" t="str">
        <f>"Spektro Multi-Vita-Min"</f>
        <v>Spektro Multi-Vita-Min</v>
      </c>
      <c r="D92" s="75" t="s">
        <v>507</v>
      </c>
      <c r="E92" s="75">
        <v>3</v>
      </c>
      <c r="F92" s="153">
        <v>274.52999999999997</v>
      </c>
      <c r="G92" s="77"/>
      <c r="H92" s="77" t="s">
        <v>48</v>
      </c>
      <c r="I92" s="78">
        <v>0.2</v>
      </c>
      <c r="J92" s="153">
        <v>519.95000000000005</v>
      </c>
      <c r="K92" s="79">
        <f t="shared" si="3"/>
        <v>0.2</v>
      </c>
      <c r="L92" s="76" t="str">
        <f t="shared" si="4"/>
        <v>455</v>
      </c>
      <c r="M92" s="80" t="str">
        <f t="shared" si="5"/>
        <v>Solaray</v>
      </c>
    </row>
    <row r="93" spans="1:13" ht="26.1" customHeight="1" x14ac:dyDescent="0.3">
      <c r="A93" s="75" t="str">
        <f>"7943"</f>
        <v>7943</v>
      </c>
      <c r="B93" s="76">
        <v>6</v>
      </c>
      <c r="C93" s="76" t="str">
        <f>"Spektro Multi-Vita-Min"</f>
        <v>Spektro Multi-Vita-Min</v>
      </c>
      <c r="D93" s="75" t="s">
        <v>508</v>
      </c>
      <c r="E93" s="75">
        <v>6</v>
      </c>
      <c r="F93" s="153">
        <v>200.61</v>
      </c>
      <c r="G93" s="77"/>
      <c r="H93" s="77" t="s">
        <v>48</v>
      </c>
      <c r="I93" s="78">
        <v>0.2</v>
      </c>
      <c r="J93" s="153">
        <v>379.95</v>
      </c>
      <c r="K93" s="79">
        <f t="shared" si="3"/>
        <v>0.2</v>
      </c>
      <c r="L93" s="76" t="str">
        <f t="shared" si="4"/>
        <v>455</v>
      </c>
      <c r="M93" s="80" t="str">
        <f t="shared" si="5"/>
        <v>Solaray</v>
      </c>
    </row>
    <row r="94" spans="1:13" ht="26.1" customHeight="1" x14ac:dyDescent="0.3">
      <c r="A94" s="75" t="str">
        <f>"7285"</f>
        <v>7285</v>
      </c>
      <c r="B94" s="76"/>
      <c r="C94" s="76" t="str">
        <f>"Spektro Kids tyggetablet m. "</f>
        <v>Spektro Kids tyggetablet m. </v>
      </c>
      <c r="D94" s="75" t="s">
        <v>418</v>
      </c>
      <c r="E94" s="75">
        <v>6</v>
      </c>
      <c r="F94" s="153">
        <v>84.45</v>
      </c>
      <c r="G94" s="77"/>
      <c r="H94" s="77" t="s">
        <v>48</v>
      </c>
      <c r="I94" s="78">
        <v>0.2</v>
      </c>
      <c r="J94" s="153">
        <v>159.94999999999999</v>
      </c>
      <c r="K94" s="79">
        <f t="shared" si="3"/>
        <v>0.2</v>
      </c>
      <c r="L94" s="76" t="str">
        <f t="shared" si="4"/>
        <v>455</v>
      </c>
      <c r="M94" s="80" t="str">
        <f t="shared" si="5"/>
        <v>Solaray</v>
      </c>
    </row>
    <row r="95" spans="1:13" ht="26.1" customHeight="1" x14ac:dyDescent="0.3">
      <c r="A95" s="75" t="str">
        <f>"7916"</f>
        <v>7916</v>
      </c>
      <c r="B95" s="76">
        <v>6</v>
      </c>
      <c r="C95" s="76" t="str">
        <f>"Spektro Multi-Vita-Min"</f>
        <v>Spektro Multi-Vita-Min</v>
      </c>
      <c r="D95" s="75" t="s">
        <v>474</v>
      </c>
      <c r="E95" s="75">
        <v>6</v>
      </c>
      <c r="F95" s="153">
        <v>105.5</v>
      </c>
      <c r="G95" s="77"/>
      <c r="H95" s="77" t="s">
        <v>48</v>
      </c>
      <c r="I95" s="78">
        <v>0.2</v>
      </c>
      <c r="J95" s="153">
        <v>199.95</v>
      </c>
      <c r="K95" s="79">
        <f t="shared" si="3"/>
        <v>0.2</v>
      </c>
      <c r="L95" s="76" t="str">
        <f t="shared" si="4"/>
        <v>455</v>
      </c>
      <c r="M95" s="80" t="str">
        <f t="shared" si="5"/>
        <v>Solaray</v>
      </c>
    </row>
    <row r="96" spans="1:13" ht="26.1" customHeight="1" x14ac:dyDescent="0.3">
      <c r="A96" s="75" t="str">
        <f>"7923"</f>
        <v>7923</v>
      </c>
      <c r="B96" s="76">
        <v>24</v>
      </c>
      <c r="C96" s="76" t="str">
        <f>"Spektro Multi-Vita-Min"</f>
        <v>Spektro Multi-Vita-Min</v>
      </c>
      <c r="D96" s="75" t="s">
        <v>474</v>
      </c>
      <c r="E96" s="75">
        <v>6</v>
      </c>
      <c r="F96" s="153">
        <v>105.5</v>
      </c>
      <c r="G96" s="77"/>
      <c r="H96" s="77" t="s">
        <v>48</v>
      </c>
      <c r="I96" s="78">
        <v>0.2</v>
      </c>
      <c r="J96" s="153">
        <v>199.95</v>
      </c>
      <c r="K96" s="79">
        <f t="shared" si="3"/>
        <v>0.2</v>
      </c>
      <c r="L96" s="76" t="str">
        <f t="shared" si="4"/>
        <v>455</v>
      </c>
      <c r="M96" s="80" t="str">
        <f t="shared" si="5"/>
        <v>Solaray</v>
      </c>
    </row>
    <row r="97" spans="1:13" ht="26.1" customHeight="1" x14ac:dyDescent="0.3">
      <c r="A97" s="75" t="str">
        <f>"7641"</f>
        <v>7641</v>
      </c>
      <c r="B97" s="76"/>
      <c r="C97" s="76" t="str">
        <f>"Spektro Multi-Vita-Min "</f>
        <v>Spektro Multi-Vita-Min </v>
      </c>
      <c r="D97" s="75" t="s">
        <v>508</v>
      </c>
      <c r="E97" s="75">
        <v>6</v>
      </c>
      <c r="F97" s="153">
        <v>200.61</v>
      </c>
      <c r="G97" s="77"/>
      <c r="H97" s="77" t="s">
        <v>48</v>
      </c>
      <c r="I97" s="78">
        <v>0.2</v>
      </c>
      <c r="J97" s="153">
        <v>379.95</v>
      </c>
      <c r="K97" s="79">
        <f t="shared" si="3"/>
        <v>0.2</v>
      </c>
      <c r="L97" s="76" t="str">
        <f t="shared" si="4"/>
        <v>455</v>
      </c>
      <c r="M97" s="80" t="str">
        <f t="shared" si="5"/>
        <v>Solaray</v>
      </c>
    </row>
    <row r="98" spans="1:13" ht="26.1" customHeight="1" x14ac:dyDescent="0.3">
      <c r="A98" s="75" t="str">
        <f>"7645"</f>
        <v>7645</v>
      </c>
      <c r="B98" s="76">
        <v>12</v>
      </c>
      <c r="C98" s="76" t="str">
        <f>"Spektro Multi-Vita-Min "</f>
        <v>Spektro Multi-Vita-Min </v>
      </c>
      <c r="D98" s="75" t="s">
        <v>507</v>
      </c>
      <c r="E98" s="75">
        <v>6</v>
      </c>
      <c r="F98" s="153">
        <v>274.52999999999997</v>
      </c>
      <c r="G98" s="77"/>
      <c r="H98" s="77" t="s">
        <v>48</v>
      </c>
      <c r="I98" s="78">
        <v>0.2</v>
      </c>
      <c r="J98" s="153">
        <v>519.95000000000005</v>
      </c>
      <c r="K98" s="79">
        <f t="shared" si="3"/>
        <v>0.2</v>
      </c>
      <c r="L98" s="76" t="str">
        <f t="shared" si="4"/>
        <v>455</v>
      </c>
      <c r="M98" s="80" t="str">
        <f t="shared" si="5"/>
        <v>Solaray</v>
      </c>
    </row>
    <row r="99" spans="1:13" ht="26.1" customHeight="1" x14ac:dyDescent="0.3">
      <c r="A99" s="75" t="str">
        <f>"7659"</f>
        <v>7659</v>
      </c>
      <c r="B99" s="76">
        <v>12</v>
      </c>
      <c r="C99" s="76" t="str">
        <f>"Spektro VEG"</f>
        <v>Spektro VEG</v>
      </c>
      <c r="D99" s="75" t="s">
        <v>475</v>
      </c>
      <c r="E99" s="75">
        <v>6</v>
      </c>
      <c r="F99" s="153">
        <v>119.57</v>
      </c>
      <c r="G99" s="77"/>
      <c r="H99" s="77" t="s">
        <v>48</v>
      </c>
      <c r="I99" s="78">
        <v>0.2</v>
      </c>
      <c r="J99" s="153">
        <v>229.95</v>
      </c>
      <c r="K99" s="79">
        <f t="shared" si="3"/>
        <v>0.2</v>
      </c>
      <c r="L99" s="76" t="str">
        <f t="shared" si="4"/>
        <v>455</v>
      </c>
      <c r="M99" s="80" t="str">
        <f t="shared" si="5"/>
        <v>Solaray</v>
      </c>
    </row>
    <row r="100" spans="1:13" ht="26.1" customHeight="1" x14ac:dyDescent="0.3">
      <c r="A100" s="75" t="str">
        <f>"9254"</f>
        <v>9254</v>
      </c>
      <c r="B100" s="76"/>
      <c r="C100" s="76" t="str">
        <f>"Spektro2 u. jern og vit K "</f>
        <v>Spektro2 u. jern og vit K </v>
      </c>
      <c r="D100" s="75" t="s">
        <v>474</v>
      </c>
      <c r="E100" s="75">
        <v>6</v>
      </c>
      <c r="F100" s="153">
        <v>137.25</v>
      </c>
      <c r="G100" s="77"/>
      <c r="H100" s="77" t="s">
        <v>48</v>
      </c>
      <c r="I100" s="78">
        <v>0.2</v>
      </c>
      <c r="J100" s="153">
        <v>259.95</v>
      </c>
      <c r="K100" s="79">
        <f t="shared" si="3"/>
        <v>0.2</v>
      </c>
      <c r="L100" s="76" t="str">
        <f t="shared" si="4"/>
        <v>455</v>
      </c>
      <c r="M100" s="80" t="str">
        <f t="shared" si="5"/>
        <v>Solaray</v>
      </c>
    </row>
    <row r="101" spans="1:13" ht="26.1" customHeight="1" x14ac:dyDescent="0.3">
      <c r="A101" s="75" t="str">
        <f>"15199"</f>
        <v>15199</v>
      </c>
      <c r="B101" s="76">
        <v>6</v>
      </c>
      <c r="C101" s="76" t="str">
        <f>"Tarm i Form "</f>
        <v xml:space="preserve">Tarm i Form </v>
      </c>
      <c r="D101" s="75" t="s">
        <v>474</v>
      </c>
      <c r="E101" s="75">
        <v>6</v>
      </c>
      <c r="F101" s="153">
        <v>89.26</v>
      </c>
      <c r="G101" s="77"/>
      <c r="H101" s="77" t="s">
        <v>48</v>
      </c>
      <c r="I101" s="78">
        <v>0.2</v>
      </c>
      <c r="J101" s="153">
        <v>169.95</v>
      </c>
      <c r="K101" s="79">
        <f t="shared" si="3"/>
        <v>0.2</v>
      </c>
      <c r="L101" s="76" t="str">
        <f t="shared" si="4"/>
        <v>455</v>
      </c>
      <c r="M101" s="80" t="str">
        <f t="shared" si="5"/>
        <v>Solaray</v>
      </c>
    </row>
    <row r="102" spans="1:13" ht="26.1" customHeight="1" x14ac:dyDescent="0.3">
      <c r="A102" s="75" t="str">
        <f>"7932"</f>
        <v>7932</v>
      </c>
      <c r="B102" s="76"/>
      <c r="C102" s="76" t="str">
        <f>"TetraCleanse "</f>
        <v>TetraCleanse </v>
      </c>
      <c r="D102" s="75" t="s">
        <v>458</v>
      </c>
      <c r="E102" s="75">
        <v>6</v>
      </c>
      <c r="F102" s="153">
        <v>94.51</v>
      </c>
      <c r="G102" s="77"/>
      <c r="H102" s="77" t="s">
        <v>48</v>
      </c>
      <c r="I102" s="78">
        <v>0.2</v>
      </c>
      <c r="J102" s="153">
        <v>179.95</v>
      </c>
      <c r="K102" s="79">
        <f t="shared" si="3"/>
        <v>0.2</v>
      </c>
      <c r="L102" s="76" t="str">
        <f t="shared" si="4"/>
        <v>455</v>
      </c>
      <c r="M102" s="80" t="str">
        <f t="shared" si="5"/>
        <v>Solaray</v>
      </c>
    </row>
    <row r="103" spans="1:13" ht="26.1" customHeight="1" x14ac:dyDescent="0.3">
      <c r="A103" s="75" t="str">
        <f>"9245"</f>
        <v>9245</v>
      </c>
      <c r="B103" s="76">
        <v>12</v>
      </c>
      <c r="C103" s="76" t="str">
        <f>"Turmeric Fermenteret"</f>
        <v>Turmeric Fermenteret</v>
      </c>
      <c r="D103" s="75" t="s">
        <v>474</v>
      </c>
      <c r="E103" s="75">
        <v>6</v>
      </c>
      <c r="F103" s="153">
        <v>131.97</v>
      </c>
      <c r="G103" s="77"/>
      <c r="H103" s="77" t="s">
        <v>48</v>
      </c>
      <c r="I103" s="78">
        <v>0.2</v>
      </c>
      <c r="J103" s="153">
        <v>249.95</v>
      </c>
      <c r="K103" s="79">
        <f t="shared" si="3"/>
        <v>0.2</v>
      </c>
      <c r="L103" s="76" t="str">
        <f t="shared" si="4"/>
        <v>455</v>
      </c>
      <c r="M103" s="80" t="str">
        <f t="shared" si="5"/>
        <v>Solaray</v>
      </c>
    </row>
    <row r="104" spans="1:13" ht="26.1" customHeight="1" x14ac:dyDescent="0.3">
      <c r="A104" s="75" t="str">
        <f>"7925"</f>
        <v>7925</v>
      </c>
      <c r="B104" s="76">
        <v>12</v>
      </c>
      <c r="C104" s="76" t="str">
        <f>"Vitex 400 mg"</f>
        <v>Vitex 400 mg</v>
      </c>
      <c r="D104" s="75" t="s">
        <v>474</v>
      </c>
      <c r="E104" s="75">
        <v>12</v>
      </c>
      <c r="F104" s="153">
        <v>78.75</v>
      </c>
      <c r="G104" s="77"/>
      <c r="H104" s="77" t="s">
        <v>48</v>
      </c>
      <c r="I104" s="78">
        <v>0.2</v>
      </c>
      <c r="J104" s="153">
        <v>149.94999999999999</v>
      </c>
      <c r="K104" s="79">
        <f t="shared" si="3"/>
        <v>0.2</v>
      </c>
      <c r="L104" s="76" t="str">
        <f t="shared" si="4"/>
        <v>455</v>
      </c>
      <c r="M104" s="80" t="str">
        <f t="shared" si="5"/>
        <v>Solaray</v>
      </c>
    </row>
    <row r="105" spans="1:13" ht="26.1" customHeight="1" x14ac:dyDescent="0.3">
      <c r="A105" s="75" t="str">
        <f>"17817"</f>
        <v>17817</v>
      </c>
      <c r="B105" s="76"/>
      <c r="C105" s="76" t="str">
        <f>"Wild Yam Root 400 mg"</f>
        <v>Wild Yam Root 400 mg</v>
      </c>
      <c r="D105" s="75" t="s">
        <v>474</v>
      </c>
      <c r="E105" s="75">
        <v>6</v>
      </c>
      <c r="F105" s="153">
        <v>83.44</v>
      </c>
      <c r="G105" s="77"/>
      <c r="H105" s="77" t="s">
        <v>48</v>
      </c>
      <c r="I105" s="78">
        <v>0.2</v>
      </c>
      <c r="J105" s="153">
        <v>159</v>
      </c>
      <c r="K105" s="79">
        <f t="shared" si="3"/>
        <v>0.2</v>
      </c>
      <c r="L105" s="76" t="str">
        <f t="shared" si="4"/>
        <v>455</v>
      </c>
      <c r="M105" s="80" t="str">
        <f t="shared" si="5"/>
        <v>Solaray</v>
      </c>
    </row>
    <row r="106" spans="1:13" ht="26.1" customHeight="1" x14ac:dyDescent="0.3">
      <c r="A106" s="81" t="str">
        <f>"9249"</f>
        <v>9249</v>
      </c>
      <c r="B106" s="82"/>
      <c r="C106" s="82" t="str">
        <f>"Zink Citrat 20 mg"</f>
        <v>Zink Citrat 20 mg</v>
      </c>
      <c r="D106" s="81" t="s">
        <v>458</v>
      </c>
      <c r="E106" s="81">
        <v>12</v>
      </c>
      <c r="F106" s="171">
        <v>52.5</v>
      </c>
      <c r="G106" s="83"/>
      <c r="H106" s="83" t="s">
        <v>48</v>
      </c>
      <c r="I106" s="84">
        <v>0.2</v>
      </c>
      <c r="J106" s="171">
        <v>99.95</v>
      </c>
      <c r="K106" s="85">
        <f t="shared" si="3"/>
        <v>0.2</v>
      </c>
      <c r="L106" s="82" t="str">
        <f t="shared" si="4"/>
        <v>455</v>
      </c>
      <c r="M106" s="86" t="str">
        <f t="shared" si="5"/>
        <v>Solaray</v>
      </c>
    </row>
    <row r="107" spans="1:13" ht="26.1" customHeight="1" x14ac:dyDescent="0.3">
      <c r="A107" s="174"/>
      <c r="B107" s="88"/>
      <c r="C107" s="88"/>
      <c r="D107" s="87"/>
      <c r="E107" s="87"/>
      <c r="F107" s="172"/>
      <c r="G107" s="89"/>
      <c r="H107" s="89"/>
      <c r="I107" s="90"/>
      <c r="J107" s="172"/>
      <c r="K107" s="91"/>
      <c r="L107" s="88"/>
      <c r="M107" s="92"/>
    </row>
    <row r="108" spans="1:13" ht="26.1" customHeight="1" x14ac:dyDescent="0.3">
      <c r="A108" s="93" t="str">
        <f>"7917"</f>
        <v>7917</v>
      </c>
      <c r="B108" s="94">
        <v>12</v>
      </c>
      <c r="C108" s="94" t="str">
        <f>"B12 Methylcobalamin"</f>
        <v>B12 Methylcobalamin</v>
      </c>
      <c r="D108" s="93" t="s">
        <v>418</v>
      </c>
      <c r="E108" s="93">
        <v>12</v>
      </c>
      <c r="F108" s="173">
        <v>100.29</v>
      </c>
      <c r="G108" s="95"/>
      <c r="H108" s="95" t="s">
        <v>48</v>
      </c>
      <c r="I108" s="96">
        <v>0.2</v>
      </c>
      <c r="J108" s="173">
        <v>189.95</v>
      </c>
      <c r="K108" s="97">
        <f t="shared" si="3"/>
        <v>0.2</v>
      </c>
      <c r="L108" s="94" t="str">
        <f t="shared" ref="L108:L122" si="6">"678"</f>
        <v>678</v>
      </c>
      <c r="M108" s="98" t="str">
        <f t="shared" ref="M108:M122" si="7">"Kal"</f>
        <v>Kal</v>
      </c>
    </row>
    <row r="109" spans="1:13" ht="26.1" customHeight="1" x14ac:dyDescent="0.3">
      <c r="A109" s="75" t="str">
        <f>"25491"</f>
        <v>25491</v>
      </c>
      <c r="B109" s="76">
        <v>6</v>
      </c>
      <c r="C109" s="76" t="str">
        <f>"Beyond Wellness"</f>
        <v>Beyond Wellness</v>
      </c>
      <c r="D109" s="75" t="s">
        <v>422</v>
      </c>
      <c r="E109" s="75">
        <v>12</v>
      </c>
      <c r="F109" s="153">
        <v>131.97</v>
      </c>
      <c r="G109" s="77"/>
      <c r="H109" s="77" t="s">
        <v>48</v>
      </c>
      <c r="I109" s="78">
        <v>0.2</v>
      </c>
      <c r="J109" s="153">
        <v>249.95</v>
      </c>
      <c r="K109" s="79">
        <f t="shared" si="3"/>
        <v>0.2</v>
      </c>
      <c r="L109" s="76" t="str">
        <f t="shared" si="6"/>
        <v>678</v>
      </c>
      <c r="M109" s="80" t="str">
        <f t="shared" si="7"/>
        <v>Kal</v>
      </c>
    </row>
    <row r="110" spans="1:13" ht="26.1" customHeight="1" x14ac:dyDescent="0.3">
      <c r="A110" s="75" t="str">
        <f>"25493"</f>
        <v>25493</v>
      </c>
      <c r="B110" s="76"/>
      <c r="C110" s="76" t="str">
        <f>"Bone Defense"</f>
        <v>Bone Defense</v>
      </c>
      <c r="D110" s="75" t="s">
        <v>457</v>
      </c>
      <c r="E110" s="75">
        <v>12</v>
      </c>
      <c r="F110" s="153">
        <v>105.57</v>
      </c>
      <c r="G110" s="77"/>
      <c r="H110" s="77" t="s">
        <v>48</v>
      </c>
      <c r="I110" s="78">
        <v>0.2</v>
      </c>
      <c r="J110" s="153">
        <v>199.95</v>
      </c>
      <c r="K110" s="79">
        <f t="shared" si="3"/>
        <v>0.2</v>
      </c>
      <c r="L110" s="76" t="str">
        <f t="shared" si="6"/>
        <v>678</v>
      </c>
      <c r="M110" s="80" t="str">
        <f t="shared" si="7"/>
        <v>Kal</v>
      </c>
    </row>
    <row r="111" spans="1:13" ht="26.1" customHeight="1" x14ac:dyDescent="0.3">
      <c r="A111" s="75">
        <v>24497</v>
      </c>
      <c r="B111" s="76"/>
      <c r="C111" s="76" t="s">
        <v>235</v>
      </c>
      <c r="D111" s="75" t="s">
        <v>458</v>
      </c>
      <c r="E111" s="75">
        <v>6</v>
      </c>
      <c r="F111" s="153">
        <v>131.94</v>
      </c>
      <c r="G111" s="77"/>
      <c r="H111" s="77"/>
      <c r="I111" s="78"/>
      <c r="J111" s="153">
        <v>249.95</v>
      </c>
      <c r="K111" s="79">
        <v>0.2</v>
      </c>
      <c r="L111" s="76"/>
      <c r="M111" s="80" t="s">
        <v>236</v>
      </c>
    </row>
    <row r="112" spans="1:13" ht="26.1" customHeight="1" x14ac:dyDescent="0.3">
      <c r="A112" s="75" t="str">
        <f>"9247"</f>
        <v>9247</v>
      </c>
      <c r="B112" s="76"/>
      <c r="C112" s="76" t="str">
        <f>"DinoSaurs Echinacea tygge børn"</f>
        <v>DinoSaurs Echinacea tygge børn</v>
      </c>
      <c r="D112" s="75" t="s">
        <v>419</v>
      </c>
      <c r="E112" s="75">
        <v>12</v>
      </c>
      <c r="F112" s="153">
        <v>68.41</v>
      </c>
      <c r="G112" s="77"/>
      <c r="H112" s="77" t="s">
        <v>48</v>
      </c>
      <c r="I112" s="78">
        <v>0.2</v>
      </c>
      <c r="J112" s="153">
        <v>129.94999999999999</v>
      </c>
      <c r="K112" s="79">
        <f t="shared" si="3"/>
        <v>0.2</v>
      </c>
      <c r="L112" s="76" t="str">
        <f t="shared" si="6"/>
        <v>678</v>
      </c>
      <c r="M112" s="80" t="str">
        <f t="shared" si="7"/>
        <v>Kal</v>
      </c>
    </row>
    <row r="113" spans="1:13" ht="26.1" customHeight="1" x14ac:dyDescent="0.3">
      <c r="A113" s="75" t="str">
        <f>"9248"</f>
        <v>9248</v>
      </c>
      <c r="B113" s="76"/>
      <c r="C113" s="76" t="str">
        <f>"DinoSaurs vit. C-rex tygge "</f>
        <v>DinoSaurs vit. C-rex tygge </v>
      </c>
      <c r="D113" s="75" t="s">
        <v>502</v>
      </c>
      <c r="E113" s="75">
        <v>6</v>
      </c>
      <c r="F113" s="153">
        <v>68.41</v>
      </c>
      <c r="G113" s="77"/>
      <c r="H113" s="77" t="s">
        <v>48</v>
      </c>
      <c r="I113" s="78">
        <v>0.2</v>
      </c>
      <c r="J113" s="153">
        <v>129.94999999999999</v>
      </c>
      <c r="K113" s="79">
        <f t="shared" si="3"/>
        <v>0.2</v>
      </c>
      <c r="L113" s="76" t="str">
        <f t="shared" si="6"/>
        <v>678</v>
      </c>
      <c r="M113" s="80" t="str">
        <f t="shared" si="7"/>
        <v>Kal</v>
      </c>
    </row>
    <row r="114" spans="1:13" ht="26.1" customHeight="1" x14ac:dyDescent="0.3">
      <c r="A114" s="75" t="str">
        <f>"7919"</f>
        <v>7919</v>
      </c>
      <c r="B114" s="76"/>
      <c r="C114" s="76" t="str">
        <f>"D-vitamin 25 mcg"</f>
        <v>D-vitamin 25 mcg</v>
      </c>
      <c r="D114" s="75" t="s">
        <v>474</v>
      </c>
      <c r="E114" s="75">
        <v>6</v>
      </c>
      <c r="F114" s="153">
        <v>46.05</v>
      </c>
      <c r="G114" s="77"/>
      <c r="H114" s="77" t="s">
        <v>48</v>
      </c>
      <c r="I114" s="78">
        <v>0.2</v>
      </c>
      <c r="J114" s="153">
        <v>89.95</v>
      </c>
      <c r="K114" s="79">
        <f t="shared" si="3"/>
        <v>0.2</v>
      </c>
      <c r="L114" s="76" t="str">
        <f t="shared" si="6"/>
        <v>678</v>
      </c>
      <c r="M114" s="80" t="str">
        <f t="shared" si="7"/>
        <v>Kal</v>
      </c>
    </row>
    <row r="115" spans="1:13" ht="26.1" customHeight="1" x14ac:dyDescent="0.3">
      <c r="A115" s="75" t="str">
        <f>"25495"</f>
        <v>25495</v>
      </c>
      <c r="B115" s="76"/>
      <c r="C115" s="76" t="str">
        <f>"Eye Formula Plus"</f>
        <v>Eye Formula Plus</v>
      </c>
      <c r="D115" s="75" t="s">
        <v>422</v>
      </c>
      <c r="E115" s="75">
        <v>6</v>
      </c>
      <c r="F115" s="153">
        <v>263.97000000000003</v>
      </c>
      <c r="G115" s="77"/>
      <c r="H115" s="77" t="s">
        <v>48</v>
      </c>
      <c r="I115" s="78">
        <v>0.2</v>
      </c>
      <c r="J115" s="153">
        <v>499.95</v>
      </c>
      <c r="K115" s="79">
        <f t="shared" si="3"/>
        <v>0.2</v>
      </c>
      <c r="L115" s="76" t="str">
        <f t="shared" si="6"/>
        <v>678</v>
      </c>
      <c r="M115" s="80" t="str">
        <f t="shared" si="7"/>
        <v>Kal</v>
      </c>
    </row>
    <row r="116" spans="1:13" ht="26.1" customHeight="1" x14ac:dyDescent="0.3">
      <c r="A116" s="75" t="str">
        <f>"25492"</f>
        <v>25492</v>
      </c>
      <c r="B116" s="76"/>
      <c r="C116" s="76" t="str">
        <f>"Hair Force"</f>
        <v>Hair Force</v>
      </c>
      <c r="D116" s="75" t="s">
        <v>458</v>
      </c>
      <c r="E116" s="75">
        <v>6</v>
      </c>
      <c r="F116" s="153">
        <v>105.57</v>
      </c>
      <c r="G116" s="77"/>
      <c r="H116" s="77" t="s">
        <v>48</v>
      </c>
      <c r="I116" s="78">
        <v>0.2</v>
      </c>
      <c r="J116" s="153">
        <v>199.95</v>
      </c>
      <c r="K116" s="79">
        <f t="shared" si="3"/>
        <v>0.2</v>
      </c>
      <c r="L116" s="76" t="str">
        <f t="shared" si="6"/>
        <v>678</v>
      </c>
      <c r="M116" s="80" t="str">
        <f t="shared" si="7"/>
        <v>Kal</v>
      </c>
    </row>
    <row r="117" spans="1:13" ht="26.1" customHeight="1" x14ac:dyDescent="0.3">
      <c r="A117" s="75" t="str">
        <f>"7260"</f>
        <v>7260</v>
      </c>
      <c r="B117" s="76"/>
      <c r="C117" s="76" t="str">
        <f>"Kelp indeh. 225 mcg jod fra "</f>
        <v>Kelp indeh. 225 mcg jod fra </v>
      </c>
      <c r="D117" s="75" t="s">
        <v>509</v>
      </c>
      <c r="E117" s="75">
        <v>6</v>
      </c>
      <c r="F117" s="153">
        <v>82.79</v>
      </c>
      <c r="G117" s="77"/>
      <c r="H117" s="77" t="s">
        <v>48</v>
      </c>
      <c r="I117" s="78">
        <v>0.2</v>
      </c>
      <c r="J117" s="153">
        <v>155.94999999999999</v>
      </c>
      <c r="K117" s="79">
        <f t="shared" si="3"/>
        <v>0.2</v>
      </c>
      <c r="L117" s="76" t="str">
        <f t="shared" si="6"/>
        <v>678</v>
      </c>
      <c r="M117" s="80" t="str">
        <f t="shared" si="7"/>
        <v>Kal</v>
      </c>
    </row>
    <row r="118" spans="1:13" ht="26.1" customHeight="1" x14ac:dyDescent="0.3">
      <c r="A118" s="75" t="str">
        <f>"7264"</f>
        <v>7264</v>
      </c>
      <c r="B118" s="76">
        <v>12</v>
      </c>
      <c r="C118" s="76" t="str">
        <f>"Silica Plus"</f>
        <v>Silica Plus</v>
      </c>
      <c r="D118" s="75" t="s">
        <v>418</v>
      </c>
      <c r="E118" s="75">
        <v>6</v>
      </c>
      <c r="F118" s="153">
        <v>105</v>
      </c>
      <c r="G118" s="77"/>
      <c r="H118" s="77" t="s">
        <v>48</v>
      </c>
      <c r="I118" s="78">
        <v>0.2</v>
      </c>
      <c r="J118" s="153">
        <v>199.95</v>
      </c>
      <c r="K118" s="79">
        <f t="shared" si="3"/>
        <v>0.2</v>
      </c>
      <c r="L118" s="76" t="str">
        <f t="shared" si="6"/>
        <v>678</v>
      </c>
      <c r="M118" s="80" t="str">
        <f t="shared" si="7"/>
        <v>Kal</v>
      </c>
    </row>
    <row r="119" spans="1:13" ht="26.1" customHeight="1" x14ac:dyDescent="0.3">
      <c r="A119" s="75" t="str">
        <f>"25494"</f>
        <v>25494</v>
      </c>
      <c r="B119" s="76"/>
      <c r="C119" s="76" t="str">
        <f>"Ultra Lysin"</f>
        <v>Ultra Lysin</v>
      </c>
      <c r="D119" s="75" t="s">
        <v>422</v>
      </c>
      <c r="E119" s="75">
        <v>12</v>
      </c>
      <c r="F119" s="153">
        <v>131.97</v>
      </c>
      <c r="G119" s="77"/>
      <c r="H119" s="77" t="s">
        <v>48</v>
      </c>
      <c r="I119" s="78">
        <v>0.2</v>
      </c>
      <c r="J119" s="153">
        <v>249.95</v>
      </c>
      <c r="K119" s="79">
        <f t="shared" si="3"/>
        <v>0.2</v>
      </c>
      <c r="L119" s="76" t="str">
        <f t="shared" si="6"/>
        <v>678</v>
      </c>
      <c r="M119" s="80" t="str">
        <f t="shared" si="7"/>
        <v>Kal</v>
      </c>
    </row>
    <row r="120" spans="1:13" ht="26.1" customHeight="1" x14ac:dyDescent="0.3">
      <c r="A120" s="75" t="str">
        <f>"7956"</f>
        <v>7956</v>
      </c>
      <c r="B120" s="76"/>
      <c r="C120" s="76" t="str">
        <f>"Ultra Omega 3-6-9"</f>
        <v>Ultra Omega 3-6-9</v>
      </c>
      <c r="D120" s="75" t="s">
        <v>508</v>
      </c>
      <c r="E120" s="75">
        <v>6</v>
      </c>
      <c r="F120" s="153">
        <v>214.37</v>
      </c>
      <c r="G120" s="77"/>
      <c r="H120" s="77" t="s">
        <v>48</v>
      </c>
      <c r="I120" s="78">
        <v>0.2</v>
      </c>
      <c r="J120" s="153">
        <v>399.95</v>
      </c>
      <c r="K120" s="79">
        <f t="shared" si="3"/>
        <v>0.2</v>
      </c>
      <c r="L120" s="76" t="str">
        <f t="shared" si="6"/>
        <v>678</v>
      </c>
      <c r="M120" s="80" t="str">
        <f t="shared" si="7"/>
        <v>Kal</v>
      </c>
    </row>
    <row r="121" spans="1:13" ht="26.1" customHeight="1" x14ac:dyDescent="0.3">
      <c r="A121" s="75" t="str">
        <f>"17848"</f>
        <v>17848</v>
      </c>
      <c r="B121" s="76"/>
      <c r="C121" s="76" t="str">
        <f>"Ultra Omega 3-6-9"</f>
        <v>Ultra Omega 3-6-9</v>
      </c>
      <c r="D121" s="75" t="s">
        <v>474</v>
      </c>
      <c r="E121" s="75">
        <v>6</v>
      </c>
      <c r="F121" s="153">
        <v>126.25</v>
      </c>
      <c r="G121" s="77"/>
      <c r="H121" s="77" t="s">
        <v>48</v>
      </c>
      <c r="I121" s="78">
        <v>0.2</v>
      </c>
      <c r="J121" s="153">
        <v>239.95</v>
      </c>
      <c r="K121" s="79">
        <f t="shared" si="3"/>
        <v>0.2</v>
      </c>
      <c r="L121" s="76" t="str">
        <f t="shared" si="6"/>
        <v>678</v>
      </c>
      <c r="M121" s="80" t="str">
        <f t="shared" si="7"/>
        <v>Kal</v>
      </c>
    </row>
    <row r="122" spans="1:13" ht="26.1" customHeight="1" x14ac:dyDescent="0.3">
      <c r="A122" s="81" t="str">
        <f>"7938"</f>
        <v>7938</v>
      </c>
      <c r="B122" s="82"/>
      <c r="C122" s="82" t="str">
        <f>"Zink 5 mg"</f>
        <v>Zink 5 mg</v>
      </c>
      <c r="D122" s="81" t="s">
        <v>422</v>
      </c>
      <c r="E122" s="81">
        <v>12</v>
      </c>
      <c r="F122" s="171">
        <v>47.47</v>
      </c>
      <c r="G122" s="83"/>
      <c r="H122" s="83" t="s">
        <v>48</v>
      </c>
      <c r="I122" s="84">
        <v>0.2</v>
      </c>
      <c r="J122" s="171">
        <v>89.95</v>
      </c>
      <c r="K122" s="85">
        <f t="shared" si="3"/>
        <v>0.2</v>
      </c>
      <c r="L122" s="82" t="str">
        <f t="shared" si="6"/>
        <v>678</v>
      </c>
      <c r="M122" s="86" t="str">
        <f t="shared" si="7"/>
        <v>Kal</v>
      </c>
    </row>
    <row r="123" spans="1:13" ht="26.1" customHeight="1" x14ac:dyDescent="0.3">
      <c r="A123" s="174"/>
      <c r="B123" s="88"/>
      <c r="C123" s="88"/>
      <c r="D123" s="87"/>
      <c r="E123" s="87"/>
      <c r="F123" s="172"/>
      <c r="G123" s="89"/>
      <c r="H123" s="89"/>
      <c r="I123" s="90"/>
      <c r="J123" s="172"/>
      <c r="K123" s="91"/>
      <c r="L123" s="88"/>
      <c r="M123" s="92"/>
    </row>
    <row r="124" spans="1:13" ht="26.1" customHeight="1" x14ac:dyDescent="0.3">
      <c r="A124" s="93" t="str">
        <f>"7279"</f>
        <v>7279</v>
      </c>
      <c r="B124" s="94"/>
      <c r="C124" s="94" t="str">
        <f>"Femiage Humleekstrakt m."</f>
        <v>Femiage Humleekstrakt m.</v>
      </c>
      <c r="D124" s="93" t="s">
        <v>422</v>
      </c>
      <c r="E124" s="93">
        <v>6</v>
      </c>
      <c r="F124" s="173">
        <v>102.25</v>
      </c>
      <c r="G124" s="95"/>
      <c r="H124" s="95" t="s">
        <v>48</v>
      </c>
      <c r="I124" s="96">
        <v>0.2</v>
      </c>
      <c r="J124" s="173">
        <v>199.95</v>
      </c>
      <c r="K124" s="97">
        <f t="shared" si="3"/>
        <v>0.2</v>
      </c>
      <c r="L124" s="94" t="str">
        <f>"876"</f>
        <v>876</v>
      </c>
      <c r="M124" s="98" t="str">
        <f>"Naturenergi"</f>
        <v>Naturenergi</v>
      </c>
    </row>
    <row r="125" spans="1:13" ht="26.1" customHeight="1" x14ac:dyDescent="0.3">
      <c r="A125" s="75" t="str">
        <f>"18000"</f>
        <v>18000</v>
      </c>
      <c r="B125" s="76"/>
      <c r="C125" s="76" t="str">
        <f>"Green Diet"</f>
        <v>Green Diet</v>
      </c>
      <c r="D125" s="75" t="s">
        <v>422</v>
      </c>
      <c r="E125" s="75">
        <v>6</v>
      </c>
      <c r="F125" s="153">
        <v>132</v>
      </c>
      <c r="G125" s="77"/>
      <c r="H125" s="77" t="s">
        <v>48</v>
      </c>
      <c r="I125" s="78">
        <v>0.2</v>
      </c>
      <c r="J125" s="153">
        <v>249.95</v>
      </c>
      <c r="K125" s="79">
        <f t="shared" si="3"/>
        <v>0.2</v>
      </c>
      <c r="L125" s="76" t="str">
        <f>"876"</f>
        <v>876</v>
      </c>
      <c r="M125" s="80" t="str">
        <f>"Naturenergi"</f>
        <v>Naturenergi</v>
      </c>
    </row>
    <row r="126" spans="1:13" ht="26.1" customHeight="1" x14ac:dyDescent="0.3">
      <c r="A126" s="75" t="str">
        <f>"7268"</f>
        <v>7268</v>
      </c>
      <c r="B126" s="76"/>
      <c r="C126" s="76" t="str">
        <f>"Krillivita Unik omega 3"</f>
        <v>Krillivita Unik omega 3</v>
      </c>
      <c r="D126" s="75" t="s">
        <v>458</v>
      </c>
      <c r="E126" s="75">
        <v>6</v>
      </c>
      <c r="F126" s="153">
        <v>112.61</v>
      </c>
      <c r="G126" s="77"/>
      <c r="H126" s="77" t="s">
        <v>48</v>
      </c>
      <c r="I126" s="78">
        <v>0.2</v>
      </c>
      <c r="J126" s="153">
        <v>219.95</v>
      </c>
      <c r="K126" s="79">
        <f t="shared" si="3"/>
        <v>0.2</v>
      </c>
      <c r="L126" s="76" t="str">
        <f>"876"</f>
        <v>876</v>
      </c>
      <c r="M126" s="80" t="str">
        <f>"Naturenergi"</f>
        <v>Naturenergi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4">
    <pageSetUpPr fitToPage="1"/>
  </sheetPr>
  <dimension ref="A1:M44"/>
  <sheetViews>
    <sheetView view="pageBreakPreview" zoomScale="60" zoomScaleNormal="100" workbookViewId="0">
      <selection activeCell="S37" sqref="S37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425781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30.28515625" bestFit="1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230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185" t="str">
        <f>"26439"</f>
        <v>26439</v>
      </c>
      <c r="B20" s="82"/>
      <c r="C20" s="82" t="str">
        <f>"Super Hvidløg"</f>
        <v>Super Hvidløg</v>
      </c>
      <c r="D20" s="81" t="s">
        <v>505</v>
      </c>
      <c r="E20" s="81">
        <v>6</v>
      </c>
      <c r="F20" s="171">
        <v>50.82</v>
      </c>
      <c r="G20" s="83"/>
      <c r="H20" s="83" t="s">
        <v>48</v>
      </c>
      <c r="I20" s="84">
        <v>0.15</v>
      </c>
      <c r="J20" s="171">
        <v>78.5</v>
      </c>
      <c r="K20" s="85">
        <f>I20</f>
        <v>0.15</v>
      </c>
      <c r="L20" s="82" t="str">
        <f>"000"</f>
        <v>000</v>
      </c>
      <c r="M20" s="86"/>
    </row>
    <row r="21" spans="1:13" ht="26.1" customHeight="1" x14ac:dyDescent="0.3">
      <c r="A21" s="174"/>
      <c r="B21" s="88"/>
      <c r="C21" s="88"/>
      <c r="D21" s="87"/>
      <c r="E21" s="87"/>
      <c r="F21" s="172"/>
      <c r="G21" s="89"/>
      <c r="H21" s="89"/>
      <c r="I21" s="90"/>
      <c r="J21" s="172"/>
      <c r="K21" s="91"/>
      <c r="L21" s="88"/>
      <c r="M21" s="92"/>
    </row>
    <row r="22" spans="1:13" ht="26.1" customHeight="1" x14ac:dyDescent="0.3">
      <c r="A22" s="93" t="str">
        <f>"26444"</f>
        <v>26444</v>
      </c>
      <c r="B22" s="94"/>
      <c r="C22" s="94" t="str">
        <f>"Baldrian, Humle, Citronmelisse"</f>
        <v>Baldrian, Humle, Citronmelisse</v>
      </c>
      <c r="D22" s="93" t="s">
        <v>508</v>
      </c>
      <c r="E22" s="93">
        <v>6</v>
      </c>
      <c r="F22" s="173">
        <v>77.760000000000005</v>
      </c>
      <c r="G22" s="95"/>
      <c r="H22" s="95" t="s">
        <v>48</v>
      </c>
      <c r="I22" s="96">
        <v>0.15</v>
      </c>
      <c r="J22" s="173">
        <v>159.94999999999999</v>
      </c>
      <c r="K22" s="97">
        <f t="shared" ref="K22:K41" si="0">I22</f>
        <v>0.15</v>
      </c>
      <c r="L22" s="94" t="str">
        <f t="shared" ref="L22:L41" si="1">"205"</f>
        <v>205</v>
      </c>
      <c r="M22" s="98" t="str">
        <f t="shared" ref="M22:M41" si="2">"Fitness Pharma"</f>
        <v>Fitness Pharma</v>
      </c>
    </row>
    <row r="23" spans="1:13" ht="26.1" customHeight="1" x14ac:dyDescent="0.3">
      <c r="A23" s="75" t="str">
        <f>"6667"</f>
        <v>6667</v>
      </c>
      <c r="B23" s="76"/>
      <c r="C23" s="76" t="str">
        <f>"Blåbær Fitness Pharma"</f>
        <v>Blåbær Fitness Pharma</v>
      </c>
      <c r="D23" s="75" t="s">
        <v>457</v>
      </c>
      <c r="E23" s="75">
        <v>6</v>
      </c>
      <c r="F23" s="153">
        <v>50.82</v>
      </c>
      <c r="G23" s="77"/>
      <c r="H23" s="77" t="s">
        <v>48</v>
      </c>
      <c r="I23" s="78">
        <v>0.15</v>
      </c>
      <c r="J23" s="153">
        <v>99.95</v>
      </c>
      <c r="K23" s="79">
        <f t="shared" si="0"/>
        <v>0.15</v>
      </c>
      <c r="L23" s="76" t="str">
        <f t="shared" si="1"/>
        <v>205</v>
      </c>
      <c r="M23" s="80" t="str">
        <f t="shared" si="2"/>
        <v>Fitness Pharma</v>
      </c>
    </row>
    <row r="24" spans="1:13" ht="26.1" customHeight="1" x14ac:dyDescent="0.3">
      <c r="A24" s="75" t="str">
        <f>"9011"</f>
        <v>9011</v>
      </c>
      <c r="B24" s="76"/>
      <c r="C24" s="76" t="str">
        <f>"Fisk m. ingefær Fitness Pharma"</f>
        <v>Fisk m. ingefær Fitness Pharma</v>
      </c>
      <c r="D24" s="75" t="s">
        <v>472</v>
      </c>
      <c r="E24" s="75">
        <v>6</v>
      </c>
      <c r="F24" s="153">
        <v>77.760000000000005</v>
      </c>
      <c r="G24" s="77"/>
      <c r="H24" s="77" t="s">
        <v>48</v>
      </c>
      <c r="I24" s="78">
        <v>0.15</v>
      </c>
      <c r="J24" s="153">
        <v>159.94999999999999</v>
      </c>
      <c r="K24" s="79">
        <f t="shared" si="0"/>
        <v>0.15</v>
      </c>
      <c r="L24" s="76" t="str">
        <f t="shared" si="1"/>
        <v>205</v>
      </c>
      <c r="M24" s="80" t="str">
        <f t="shared" si="2"/>
        <v>Fitness Pharma</v>
      </c>
    </row>
    <row r="25" spans="1:13" ht="26.1" customHeight="1" x14ac:dyDescent="0.3">
      <c r="A25" s="75" t="str">
        <f>"9009"</f>
        <v>9009</v>
      </c>
      <c r="B25" s="76"/>
      <c r="C25" s="76" t="str">
        <f>"Fiskeolie 500 mg"</f>
        <v>Fiskeolie 500 mg</v>
      </c>
      <c r="D25" s="75" t="s">
        <v>471</v>
      </c>
      <c r="E25" s="75">
        <v>6</v>
      </c>
      <c r="F25" s="153">
        <v>66</v>
      </c>
      <c r="G25" s="77"/>
      <c r="H25" s="77" t="s">
        <v>48</v>
      </c>
      <c r="I25" s="78">
        <v>0.15</v>
      </c>
      <c r="J25" s="153">
        <v>139.94999999999999</v>
      </c>
      <c r="K25" s="79">
        <f t="shared" si="0"/>
        <v>0.15</v>
      </c>
      <c r="L25" s="76" t="str">
        <f t="shared" si="1"/>
        <v>205</v>
      </c>
      <c r="M25" s="80" t="str">
        <f t="shared" si="2"/>
        <v>Fitness Pharma</v>
      </c>
    </row>
    <row r="26" spans="1:13" ht="26.1" customHeight="1" x14ac:dyDescent="0.3">
      <c r="A26" s="75" t="str">
        <f>"9005"</f>
        <v>9005</v>
      </c>
      <c r="B26" s="76"/>
      <c r="C26" s="76" t="str">
        <f>"Fiskeolie Fitness Pharma"</f>
        <v>Fiskeolie Fitness Pharma</v>
      </c>
      <c r="D26" s="75" t="s">
        <v>508</v>
      </c>
      <c r="E26" s="75">
        <v>6</v>
      </c>
      <c r="F26" s="153">
        <v>66</v>
      </c>
      <c r="G26" s="77"/>
      <c r="H26" s="77" t="s">
        <v>48</v>
      </c>
      <c r="I26" s="78">
        <v>0.15</v>
      </c>
      <c r="J26" s="153">
        <v>139.94999999999999</v>
      </c>
      <c r="K26" s="79">
        <f t="shared" si="0"/>
        <v>0.15</v>
      </c>
      <c r="L26" s="76" t="str">
        <f t="shared" si="1"/>
        <v>205</v>
      </c>
      <c r="M26" s="80" t="str">
        <f t="shared" si="2"/>
        <v>Fitness Pharma</v>
      </c>
    </row>
    <row r="27" spans="1:13" ht="26.1" customHeight="1" x14ac:dyDescent="0.3">
      <c r="A27" s="75" t="str">
        <f>"26446"</f>
        <v>26446</v>
      </c>
      <c r="B27" s="76"/>
      <c r="C27" s="76" t="str">
        <f>"Gurkemeje &amp; Sort Peber"</f>
        <v>Gurkemeje &amp; Sort Peber</v>
      </c>
      <c r="D27" s="75" t="s">
        <v>508</v>
      </c>
      <c r="E27" s="75">
        <v>6</v>
      </c>
      <c r="F27" s="153">
        <v>77.760000000000005</v>
      </c>
      <c r="G27" s="77"/>
      <c r="H27" s="77" t="s">
        <v>48</v>
      </c>
      <c r="I27" s="78">
        <v>0.15</v>
      </c>
      <c r="J27" s="153">
        <v>159.94999999999999</v>
      </c>
      <c r="K27" s="79">
        <f t="shared" si="0"/>
        <v>0.15</v>
      </c>
      <c r="L27" s="76" t="str">
        <f t="shared" si="1"/>
        <v>205</v>
      </c>
      <c r="M27" s="80" t="str">
        <f t="shared" si="2"/>
        <v>Fitness Pharma</v>
      </c>
    </row>
    <row r="28" spans="1:13" ht="26.1" customHeight="1" x14ac:dyDescent="0.3">
      <c r="A28" s="75" t="str">
        <f>"9159"</f>
        <v>9159</v>
      </c>
      <c r="B28" s="76"/>
      <c r="C28" s="76" t="str">
        <f>"Hyben kapsler - Fitness Pharma"</f>
        <v>Hyben kapsler - Fitness Pharma</v>
      </c>
      <c r="D28" s="75" t="s">
        <v>505</v>
      </c>
      <c r="E28" s="75">
        <v>6</v>
      </c>
      <c r="F28" s="153">
        <v>55</v>
      </c>
      <c r="G28" s="77"/>
      <c r="H28" s="77" t="s">
        <v>48</v>
      </c>
      <c r="I28" s="78">
        <v>0.15</v>
      </c>
      <c r="J28" s="153">
        <v>119</v>
      </c>
      <c r="K28" s="79">
        <f t="shared" si="0"/>
        <v>0.15</v>
      </c>
      <c r="L28" s="76" t="str">
        <f t="shared" si="1"/>
        <v>205</v>
      </c>
      <c r="M28" s="80" t="str">
        <f t="shared" si="2"/>
        <v>Fitness Pharma</v>
      </c>
    </row>
    <row r="29" spans="1:13" ht="26.1" customHeight="1" x14ac:dyDescent="0.3">
      <c r="A29" s="75" t="str">
        <f>"9158"</f>
        <v>9158</v>
      </c>
      <c r="B29" s="76"/>
      <c r="C29" s="76" t="str">
        <f>"Hybenpulver - Fitness Pharma"</f>
        <v>Hybenpulver - Fitness Pharma</v>
      </c>
      <c r="D29" s="75" t="s">
        <v>387</v>
      </c>
      <c r="E29" s="75">
        <v>6</v>
      </c>
      <c r="F29" s="153">
        <v>40.590000000000003</v>
      </c>
      <c r="G29" s="77"/>
      <c r="H29" s="77" t="s">
        <v>48</v>
      </c>
      <c r="I29" s="78">
        <v>0.15</v>
      </c>
      <c r="J29" s="153">
        <v>89</v>
      </c>
      <c r="K29" s="79">
        <f t="shared" si="0"/>
        <v>0.15</v>
      </c>
      <c r="L29" s="76" t="str">
        <f t="shared" si="1"/>
        <v>205</v>
      </c>
      <c r="M29" s="80" t="str">
        <f t="shared" si="2"/>
        <v>Fitness Pharma</v>
      </c>
    </row>
    <row r="30" spans="1:13" ht="26.1" customHeight="1" x14ac:dyDescent="0.3">
      <c r="A30" s="75" t="str">
        <f>"9012"</f>
        <v>9012</v>
      </c>
      <c r="B30" s="76"/>
      <c r="C30" s="76" t="str">
        <f>"Ingefær m. gurkemeje"</f>
        <v>Ingefær m. gurkemeje</v>
      </c>
      <c r="D30" s="75" t="s">
        <v>510</v>
      </c>
      <c r="E30" s="75">
        <v>6</v>
      </c>
      <c r="F30" s="153">
        <v>66</v>
      </c>
      <c r="G30" s="77"/>
      <c r="H30" s="77" t="s">
        <v>48</v>
      </c>
      <c r="I30" s="78">
        <v>0.15</v>
      </c>
      <c r="J30" s="153">
        <v>139.94999999999999</v>
      </c>
      <c r="K30" s="79">
        <f t="shared" si="0"/>
        <v>0.15</v>
      </c>
      <c r="L30" s="76" t="str">
        <f t="shared" si="1"/>
        <v>205</v>
      </c>
      <c r="M30" s="80" t="str">
        <f t="shared" si="2"/>
        <v>Fitness Pharma</v>
      </c>
    </row>
    <row r="31" spans="1:13" ht="26.1" customHeight="1" x14ac:dyDescent="0.3">
      <c r="A31" s="75" t="str">
        <f>"26442"</f>
        <v>26442</v>
      </c>
      <c r="B31" s="76"/>
      <c r="C31" s="76" t="str">
        <f>"Kalk m. magnesium og "</f>
        <v xml:space="preserve">Kalk m. magnesium og </v>
      </c>
      <c r="D31" s="75" t="s">
        <v>511</v>
      </c>
      <c r="E31" s="75">
        <v>6</v>
      </c>
      <c r="F31" s="153">
        <v>66</v>
      </c>
      <c r="G31" s="77"/>
      <c r="H31" s="77" t="s">
        <v>48</v>
      </c>
      <c r="I31" s="78">
        <v>0.15</v>
      </c>
      <c r="J31" s="153">
        <v>139.94999999999999</v>
      </c>
      <c r="K31" s="79">
        <f t="shared" si="0"/>
        <v>0.15</v>
      </c>
      <c r="L31" s="76" t="str">
        <f t="shared" si="1"/>
        <v>205</v>
      </c>
      <c r="M31" s="80" t="str">
        <f t="shared" si="2"/>
        <v>Fitness Pharma</v>
      </c>
    </row>
    <row r="32" spans="1:13" ht="26.1" customHeight="1" x14ac:dyDescent="0.3">
      <c r="A32" s="75" t="str">
        <f>"42125"</f>
        <v>42125</v>
      </c>
      <c r="B32" s="76"/>
      <c r="C32" s="76" t="str">
        <f>"Loppefrøskaller Psyllium"</f>
        <v>Loppefrøskaller Psyllium</v>
      </c>
      <c r="D32" s="75" t="s">
        <v>391</v>
      </c>
      <c r="E32" s="75">
        <v>4</v>
      </c>
      <c r="F32" s="153">
        <v>64.709999999999994</v>
      </c>
      <c r="G32" s="77"/>
      <c r="H32" s="77" t="s">
        <v>48</v>
      </c>
      <c r="I32" s="78">
        <v>0.15</v>
      </c>
      <c r="J32" s="153">
        <v>129.94999999999999</v>
      </c>
      <c r="K32" s="79">
        <f t="shared" si="0"/>
        <v>0.15</v>
      </c>
      <c r="L32" s="76" t="str">
        <f t="shared" si="1"/>
        <v>205</v>
      </c>
      <c r="M32" s="80" t="str">
        <f t="shared" si="2"/>
        <v>Fitness Pharma</v>
      </c>
    </row>
    <row r="33" spans="1:13" ht="26.1" customHeight="1" x14ac:dyDescent="0.3">
      <c r="A33" s="75" t="str">
        <f>"26443"</f>
        <v>26443</v>
      </c>
      <c r="B33" s="76"/>
      <c r="C33" s="76" t="str">
        <f>"Loppefrøskaller Psyllium  "</f>
        <v xml:space="preserve">Loppefrøskaller Psyllium  </v>
      </c>
      <c r="D33" s="75" t="s">
        <v>512</v>
      </c>
      <c r="E33" s="75">
        <v>6</v>
      </c>
      <c r="F33" s="153">
        <v>64.709999999999994</v>
      </c>
      <c r="G33" s="77"/>
      <c r="H33" s="77" t="s">
        <v>48</v>
      </c>
      <c r="I33" s="78">
        <v>0.15</v>
      </c>
      <c r="J33" s="153">
        <v>109.95</v>
      </c>
      <c r="K33" s="79">
        <f t="shared" si="0"/>
        <v>0.15</v>
      </c>
      <c r="L33" s="76" t="str">
        <f t="shared" si="1"/>
        <v>205</v>
      </c>
      <c r="M33" s="80" t="str">
        <f t="shared" si="2"/>
        <v>Fitness Pharma</v>
      </c>
    </row>
    <row r="34" spans="1:13" ht="26.1" customHeight="1" x14ac:dyDescent="0.3">
      <c r="A34" s="75" t="str">
        <f>"26440"</f>
        <v>26440</v>
      </c>
      <c r="B34" s="76"/>
      <c r="C34" s="76" t="str">
        <f>"MagnesiumCitrat Fitness Pharma"</f>
        <v>MagnesiumCitrat Fitness Pharma</v>
      </c>
      <c r="D34" s="75" t="s">
        <v>508</v>
      </c>
      <c r="E34" s="75">
        <v>6</v>
      </c>
      <c r="F34" s="153">
        <v>77.760000000000005</v>
      </c>
      <c r="G34" s="77"/>
      <c r="H34" s="77" t="s">
        <v>48</v>
      </c>
      <c r="I34" s="78">
        <v>0.15</v>
      </c>
      <c r="J34" s="153">
        <v>159.94999999999999</v>
      </c>
      <c r="K34" s="79">
        <f t="shared" si="0"/>
        <v>0.15</v>
      </c>
      <c r="L34" s="76" t="str">
        <f t="shared" si="1"/>
        <v>205</v>
      </c>
      <c r="M34" s="80" t="str">
        <f t="shared" si="2"/>
        <v>Fitness Pharma</v>
      </c>
    </row>
    <row r="35" spans="1:13" ht="26.1" customHeight="1" x14ac:dyDescent="0.3">
      <c r="A35" s="75" t="str">
        <f>"26445"</f>
        <v>26445</v>
      </c>
      <c r="B35" s="76"/>
      <c r="C35" s="76" t="str">
        <f>"Mega B Complex Fitness Pharma "</f>
        <v xml:space="preserve">Mega B Complex Fitness Pharma </v>
      </c>
      <c r="D35" s="75" t="s">
        <v>508</v>
      </c>
      <c r="E35" s="75">
        <v>6</v>
      </c>
      <c r="F35" s="153">
        <v>77.760000000000005</v>
      </c>
      <c r="G35" s="77"/>
      <c r="H35" s="77" t="s">
        <v>48</v>
      </c>
      <c r="I35" s="78">
        <v>0.15</v>
      </c>
      <c r="J35" s="153">
        <v>159.94999999999999</v>
      </c>
      <c r="K35" s="79">
        <f t="shared" si="0"/>
        <v>0.15</v>
      </c>
      <c r="L35" s="76" t="str">
        <f t="shared" si="1"/>
        <v>205</v>
      </c>
      <c r="M35" s="80" t="str">
        <f t="shared" si="2"/>
        <v>Fitness Pharma</v>
      </c>
    </row>
    <row r="36" spans="1:13" ht="26.1" customHeight="1" x14ac:dyDescent="0.3">
      <c r="A36" s="75" t="str">
        <f>"9006"</f>
        <v>9006</v>
      </c>
      <c r="B36" s="76"/>
      <c r="C36" s="76" t="str">
        <f>"Omega 3-6-9 Fitness Pharma"</f>
        <v>Omega 3-6-9 Fitness Pharma</v>
      </c>
      <c r="D36" s="75" t="s">
        <v>475</v>
      </c>
      <c r="E36" s="75">
        <v>6</v>
      </c>
      <c r="F36" s="153">
        <v>50.82</v>
      </c>
      <c r="G36" s="77"/>
      <c r="H36" s="77" t="s">
        <v>48</v>
      </c>
      <c r="I36" s="78">
        <v>0.15</v>
      </c>
      <c r="J36" s="153">
        <v>99.95</v>
      </c>
      <c r="K36" s="79">
        <f t="shared" si="0"/>
        <v>0.15</v>
      </c>
      <c r="L36" s="76" t="str">
        <f t="shared" si="1"/>
        <v>205</v>
      </c>
      <c r="M36" s="80" t="str">
        <f t="shared" si="2"/>
        <v>Fitness Pharma</v>
      </c>
    </row>
    <row r="37" spans="1:13" ht="26.1" customHeight="1" x14ac:dyDescent="0.3">
      <c r="A37" s="75" t="str">
        <f>"9010"</f>
        <v>9010</v>
      </c>
      <c r="B37" s="76"/>
      <c r="C37" s="76" t="str">
        <f>"Omega 3-6-9 m. ADEK vit."</f>
        <v>Omega 3-6-9 m. ADEK vit.</v>
      </c>
      <c r="D37" s="75" t="s">
        <v>472</v>
      </c>
      <c r="E37" s="75">
        <v>6</v>
      </c>
      <c r="F37" s="153">
        <v>77.760000000000005</v>
      </c>
      <c r="G37" s="77"/>
      <c r="H37" s="77" t="s">
        <v>48</v>
      </c>
      <c r="I37" s="78">
        <v>0.15</v>
      </c>
      <c r="J37" s="153">
        <v>159.94999999999999</v>
      </c>
      <c r="K37" s="79">
        <f t="shared" si="0"/>
        <v>0.15</v>
      </c>
      <c r="L37" s="76" t="str">
        <f t="shared" si="1"/>
        <v>205</v>
      </c>
      <c r="M37" s="80" t="str">
        <f t="shared" si="2"/>
        <v>Fitness Pharma</v>
      </c>
    </row>
    <row r="38" spans="1:13" ht="26.1" customHeight="1" x14ac:dyDescent="0.3">
      <c r="A38" s="75" t="str">
        <f>"6669"</f>
        <v>6669</v>
      </c>
      <c r="B38" s="76"/>
      <c r="C38" s="76" t="str">
        <f>"Q10 100 mg Fitness Pharma"</f>
        <v>Q10 100 mg Fitness Pharma</v>
      </c>
      <c r="D38" s="75" t="s">
        <v>458</v>
      </c>
      <c r="E38" s="75">
        <v>10</v>
      </c>
      <c r="F38" s="153">
        <v>66</v>
      </c>
      <c r="G38" s="77"/>
      <c r="H38" s="77" t="s">
        <v>48</v>
      </c>
      <c r="I38" s="78">
        <v>0.15</v>
      </c>
      <c r="J38" s="153">
        <v>139.94999999999999</v>
      </c>
      <c r="K38" s="79">
        <f t="shared" si="0"/>
        <v>0.15</v>
      </c>
      <c r="L38" s="76" t="str">
        <f t="shared" si="1"/>
        <v>205</v>
      </c>
      <c r="M38" s="80" t="str">
        <f t="shared" si="2"/>
        <v>Fitness Pharma</v>
      </c>
    </row>
    <row r="39" spans="1:13" ht="26.1" customHeight="1" x14ac:dyDescent="0.3">
      <c r="A39" s="75" t="str">
        <f>"6670"</f>
        <v>6670</v>
      </c>
      <c r="B39" s="76"/>
      <c r="C39" s="76" t="str">
        <f>"Q10 m. fiskeolie "</f>
        <v xml:space="preserve">Q10 m. fiskeolie </v>
      </c>
      <c r="D39" s="75" t="s">
        <v>504</v>
      </c>
      <c r="E39" s="75">
        <v>6</v>
      </c>
      <c r="F39" s="153">
        <v>77.760000000000005</v>
      </c>
      <c r="G39" s="77"/>
      <c r="H39" s="77" t="s">
        <v>48</v>
      </c>
      <c r="I39" s="78">
        <v>0.15</v>
      </c>
      <c r="J39" s="153">
        <v>159.94999999999999</v>
      </c>
      <c r="K39" s="79">
        <f t="shared" si="0"/>
        <v>0.15</v>
      </c>
      <c r="L39" s="76" t="str">
        <f t="shared" si="1"/>
        <v>205</v>
      </c>
      <c r="M39" s="80" t="str">
        <f t="shared" si="2"/>
        <v>Fitness Pharma</v>
      </c>
    </row>
    <row r="40" spans="1:13" ht="26.1" customHeight="1" x14ac:dyDescent="0.3">
      <c r="A40" s="75" t="str">
        <f>"26441"</f>
        <v>26441</v>
      </c>
      <c r="B40" s="76"/>
      <c r="C40" s="76" t="str">
        <f>"Stærk D3 vitamin "</f>
        <v xml:space="preserve">Stærk D3 vitamin </v>
      </c>
      <c r="D40" s="75" t="s">
        <v>507</v>
      </c>
      <c r="E40" s="75">
        <v>6</v>
      </c>
      <c r="F40" s="153">
        <v>77.760000000000005</v>
      </c>
      <c r="G40" s="77"/>
      <c r="H40" s="77" t="s">
        <v>48</v>
      </c>
      <c r="I40" s="78">
        <v>0.15</v>
      </c>
      <c r="J40" s="153">
        <v>159.94999999999999</v>
      </c>
      <c r="K40" s="79">
        <f t="shared" si="0"/>
        <v>0.15</v>
      </c>
      <c r="L40" s="76" t="str">
        <f t="shared" si="1"/>
        <v>205</v>
      </c>
      <c r="M40" s="80" t="str">
        <f t="shared" si="2"/>
        <v>Fitness Pharma</v>
      </c>
    </row>
    <row r="41" spans="1:13" ht="26.1" customHeight="1" x14ac:dyDescent="0.3">
      <c r="A41" s="81" t="str">
        <f>"6671"</f>
        <v>6671</v>
      </c>
      <c r="B41" s="82"/>
      <c r="C41" s="82" t="str">
        <f>"Tranebærkapsler Fitness Pharma"</f>
        <v>Tranebærkapsler Fitness Pharma</v>
      </c>
      <c r="D41" s="81" t="s">
        <v>474</v>
      </c>
      <c r="E41" s="81">
        <v>6</v>
      </c>
      <c r="F41" s="171">
        <v>50.82</v>
      </c>
      <c r="G41" s="83"/>
      <c r="H41" s="83" t="s">
        <v>48</v>
      </c>
      <c r="I41" s="84">
        <v>0.15</v>
      </c>
      <c r="J41" s="171">
        <v>99.95</v>
      </c>
      <c r="K41" s="85">
        <f t="shared" si="0"/>
        <v>0.15</v>
      </c>
      <c r="L41" s="82" t="str">
        <f t="shared" si="1"/>
        <v>205</v>
      </c>
      <c r="M41" s="86" t="str">
        <f t="shared" si="2"/>
        <v>Fitness Pharma</v>
      </c>
    </row>
    <row r="42" spans="1:13" ht="26.1" customHeight="1" x14ac:dyDescent="0.3">
      <c r="A42" s="174"/>
      <c r="B42" s="88"/>
      <c r="C42" s="88"/>
      <c r="D42" s="87"/>
      <c r="E42" s="87"/>
      <c r="F42" s="172"/>
      <c r="G42" s="89"/>
      <c r="H42" s="89"/>
      <c r="I42" s="90"/>
      <c r="J42" s="172"/>
      <c r="K42" s="91"/>
      <c r="L42" s="88"/>
      <c r="M42" s="92"/>
    </row>
    <row r="43" spans="1:13" ht="26.1" customHeight="1" x14ac:dyDescent="0.3">
      <c r="A43" s="93" t="str">
        <f>"9013"</f>
        <v>9013</v>
      </c>
      <c r="B43" s="94">
        <v>24</v>
      </c>
      <c r="C43" s="94" t="str">
        <f>"Prosan halsmikstur stærk"</f>
        <v>Prosan halsmikstur stærk</v>
      </c>
      <c r="D43" s="93" t="s">
        <v>357</v>
      </c>
      <c r="E43" s="93">
        <v>6</v>
      </c>
      <c r="F43" s="173">
        <v>30.89</v>
      </c>
      <c r="G43" s="95"/>
      <c r="H43" s="95" t="s">
        <v>48</v>
      </c>
      <c r="I43" s="96">
        <v>0.15</v>
      </c>
      <c r="J43" s="173">
        <v>59</v>
      </c>
      <c r="K43" s="97">
        <v>0.2</v>
      </c>
      <c r="L43" s="94" t="str">
        <f>"399"</f>
        <v>399</v>
      </c>
      <c r="M43" s="98" t="str">
        <f>"Prosan  Propolis - serien"</f>
        <v>Prosan  Propolis - serien</v>
      </c>
    </row>
    <row r="44" spans="1:13" ht="26.1" customHeight="1" x14ac:dyDescent="0.3">
      <c r="A44" s="75" t="str">
        <f>"8986"</f>
        <v>8986</v>
      </c>
      <c r="B44" s="76"/>
      <c r="C44" s="76" t="str">
        <f>"Prosan propolis tab."</f>
        <v>Prosan propolis tab.</v>
      </c>
      <c r="D44" s="75" t="s">
        <v>451</v>
      </c>
      <c r="E44" s="75">
        <v>6</v>
      </c>
      <c r="F44" s="153">
        <v>82.49</v>
      </c>
      <c r="G44" s="77"/>
      <c r="H44" s="77" t="s">
        <v>48</v>
      </c>
      <c r="I44" s="78">
        <v>0.15</v>
      </c>
      <c r="J44" s="153">
        <v>169</v>
      </c>
      <c r="K44" s="79">
        <v>0.2</v>
      </c>
      <c r="L44" s="76" t="str">
        <f>"399"</f>
        <v>399</v>
      </c>
      <c r="M44" s="80" t="str">
        <f>"Prosan  Propolis - serien"</f>
        <v>Prosan  Propolis - serien</v>
      </c>
    </row>
  </sheetData>
  <pageMargins left="0.59055118110236204" right="0.29527559055118102" top="0.74803149606299202" bottom="0.74803149606299202" header="0.31496062992126" footer="0.31496062992126"/>
  <pageSetup paperSize="9" scale="65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5">
    <pageSetUpPr fitToPage="1"/>
  </sheetPr>
  <dimension ref="A1:M52"/>
  <sheetViews>
    <sheetView view="pageBreakPreview" topLeftCell="A10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228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"23214"</f>
        <v>23214</v>
      </c>
      <c r="B20" s="76"/>
      <c r="C20" s="76" t="str">
        <f>"Acerola C-vitamin Nani"</f>
        <v>Acerola C-vitamin Nani</v>
      </c>
      <c r="D20" s="75" t="s">
        <v>457</v>
      </c>
      <c r="E20" s="75">
        <v>6</v>
      </c>
      <c r="F20" s="153">
        <v>149</v>
      </c>
      <c r="G20" s="77"/>
      <c r="H20" s="77" t="s">
        <v>48</v>
      </c>
      <c r="I20" s="78">
        <v>0.1</v>
      </c>
      <c r="J20" s="153">
        <v>298</v>
      </c>
      <c r="K20" s="79">
        <f>I20</f>
        <v>0.1</v>
      </c>
      <c r="L20" s="76" t="str">
        <f t="shared" ref="L20:L51" si="0">"958"</f>
        <v>958</v>
      </c>
      <c r="M20" s="80" t="str">
        <f t="shared" ref="M20:M52" si="1">"Nani"</f>
        <v>Nani</v>
      </c>
    </row>
    <row r="21" spans="1:13" ht="26.1" customHeight="1" x14ac:dyDescent="0.3">
      <c r="A21" s="75" t="str">
        <f>"23197"</f>
        <v>23197</v>
      </c>
      <c r="B21" s="76"/>
      <c r="C21" s="76" t="str">
        <f>"Aller-Fri helsepakke Nani"</f>
        <v>Aller-Fri helsepakke Nani</v>
      </c>
      <c r="D21" s="75" t="s">
        <v>513</v>
      </c>
      <c r="E21" s="75">
        <v>1</v>
      </c>
      <c r="F21" s="153">
        <v>299</v>
      </c>
      <c r="G21" s="77"/>
      <c r="H21" s="77" t="s">
        <v>48</v>
      </c>
      <c r="I21" s="78">
        <v>0.1</v>
      </c>
      <c r="J21" s="153">
        <v>598</v>
      </c>
      <c r="K21" s="79">
        <f t="shared" ref="K21:K51" si="2">I21</f>
        <v>0.1</v>
      </c>
      <c r="L21" s="76" t="str">
        <f t="shared" si="0"/>
        <v>958</v>
      </c>
      <c r="M21" s="80" t="str">
        <f t="shared" si="1"/>
        <v>Nani</v>
      </c>
    </row>
    <row r="22" spans="1:13" ht="26.1" customHeight="1" x14ac:dyDescent="0.3">
      <c r="A22" s="75" t="str">
        <f>"23203"</f>
        <v>23203</v>
      </c>
      <c r="B22" s="76"/>
      <c r="C22" s="76" t="str">
        <f>"B12 vitamin Nani"</f>
        <v>B12 vitamin Nani</v>
      </c>
      <c r="D22" s="75" t="s">
        <v>418</v>
      </c>
      <c r="E22" s="75">
        <v>6</v>
      </c>
      <c r="F22" s="153">
        <v>94</v>
      </c>
      <c r="G22" s="77"/>
      <c r="H22" s="77" t="s">
        <v>48</v>
      </c>
      <c r="I22" s="78">
        <v>0.15</v>
      </c>
      <c r="J22" s="153">
        <v>188</v>
      </c>
      <c r="K22" s="79">
        <f t="shared" si="2"/>
        <v>0.15</v>
      </c>
      <c r="L22" s="76" t="str">
        <f t="shared" si="0"/>
        <v>958</v>
      </c>
      <c r="M22" s="80" t="str">
        <f t="shared" si="1"/>
        <v>Nani</v>
      </c>
    </row>
    <row r="23" spans="1:13" ht="26.1" customHeight="1" x14ac:dyDescent="0.3">
      <c r="A23" s="75" t="str">
        <f>"23201"</f>
        <v>23201</v>
      </c>
      <c r="B23" s="76"/>
      <c r="C23" s="76" t="str">
        <f>"Blæretang Nani"</f>
        <v>Blæretang Nani</v>
      </c>
      <c r="D23" s="75" t="s">
        <v>457</v>
      </c>
      <c r="E23" s="75">
        <v>6</v>
      </c>
      <c r="F23" s="153">
        <v>94</v>
      </c>
      <c r="G23" s="77"/>
      <c r="H23" s="77" t="s">
        <v>48</v>
      </c>
      <c r="I23" s="78">
        <v>0.1</v>
      </c>
      <c r="J23" s="153">
        <v>188</v>
      </c>
      <c r="K23" s="79">
        <f t="shared" si="2"/>
        <v>0.1</v>
      </c>
      <c r="L23" s="76" t="str">
        <f t="shared" si="0"/>
        <v>958</v>
      </c>
      <c r="M23" s="80" t="str">
        <f t="shared" si="1"/>
        <v>Nani</v>
      </c>
    </row>
    <row r="24" spans="1:13" ht="26.1" customHeight="1" x14ac:dyDescent="0.3">
      <c r="A24" s="75" t="str">
        <f>"23200"</f>
        <v>23200</v>
      </c>
      <c r="B24" s="76"/>
      <c r="C24" s="76" t="str">
        <f>"Calcium Nani"</f>
        <v>Calcium Nani</v>
      </c>
      <c r="D24" s="75" t="s">
        <v>457</v>
      </c>
      <c r="E24" s="75">
        <v>6</v>
      </c>
      <c r="F24" s="153">
        <v>89</v>
      </c>
      <c r="G24" s="77"/>
      <c r="H24" s="77" t="s">
        <v>48</v>
      </c>
      <c r="I24" s="78">
        <v>0.15</v>
      </c>
      <c r="J24" s="153">
        <v>178</v>
      </c>
      <c r="K24" s="79">
        <f t="shared" si="2"/>
        <v>0.15</v>
      </c>
      <c r="L24" s="76" t="str">
        <f t="shared" si="0"/>
        <v>958</v>
      </c>
      <c r="M24" s="80" t="str">
        <f t="shared" si="1"/>
        <v>Nani</v>
      </c>
    </row>
    <row r="25" spans="1:13" ht="26.1" customHeight="1" x14ac:dyDescent="0.3">
      <c r="A25" s="75" t="str">
        <f>"23198"</f>
        <v>23198</v>
      </c>
      <c r="B25" s="76"/>
      <c r="C25" s="76" t="str">
        <f>"Energi/mental ydeevne "</f>
        <v xml:space="preserve">Energi/mental ydeevne </v>
      </c>
      <c r="D25" s="75" t="s">
        <v>513</v>
      </c>
      <c r="E25" s="75">
        <v>1</v>
      </c>
      <c r="F25" s="153">
        <v>249</v>
      </c>
      <c r="G25" s="77"/>
      <c r="H25" s="77" t="s">
        <v>48</v>
      </c>
      <c r="I25" s="78">
        <v>0.15</v>
      </c>
      <c r="J25" s="153">
        <v>498</v>
      </c>
      <c r="K25" s="79">
        <f t="shared" si="2"/>
        <v>0.15</v>
      </c>
      <c r="L25" s="76" t="str">
        <f t="shared" si="0"/>
        <v>958</v>
      </c>
      <c r="M25" s="80" t="str">
        <f t="shared" si="1"/>
        <v>Nani</v>
      </c>
    </row>
    <row r="26" spans="1:13" ht="26.1" customHeight="1" x14ac:dyDescent="0.3">
      <c r="A26" s="75" t="str">
        <f>"23359"</f>
        <v>23359</v>
      </c>
      <c r="B26" s="76"/>
      <c r="C26" s="76" t="str">
        <f>"E-vitamin Food State - Nani"</f>
        <v>E-vitamin Food State - Nani</v>
      </c>
      <c r="D26" s="75" t="s">
        <v>458</v>
      </c>
      <c r="E26" s="75">
        <v>6</v>
      </c>
      <c r="F26" s="153">
        <v>109</v>
      </c>
      <c r="G26" s="77"/>
      <c r="H26" s="77" t="s">
        <v>48</v>
      </c>
      <c r="I26" s="78">
        <v>0.1</v>
      </c>
      <c r="J26" s="153">
        <v>218</v>
      </c>
      <c r="K26" s="79">
        <f t="shared" si="2"/>
        <v>0.1</v>
      </c>
      <c r="L26" s="76" t="str">
        <f t="shared" si="0"/>
        <v>958</v>
      </c>
      <c r="M26" s="80" t="str">
        <f t="shared" si="1"/>
        <v>Nani</v>
      </c>
    </row>
    <row r="27" spans="1:13" ht="26.1" customHeight="1" x14ac:dyDescent="0.3">
      <c r="A27" s="75" t="str">
        <f>"23194"</f>
        <v>23194</v>
      </c>
      <c r="B27" s="76"/>
      <c r="C27" s="76" t="str">
        <f>"Fordøjelse helsepakke Nani"</f>
        <v>Fordøjelse helsepakke Nani</v>
      </c>
      <c r="D27" s="75" t="s">
        <v>513</v>
      </c>
      <c r="E27" s="75">
        <v>1</v>
      </c>
      <c r="F27" s="153">
        <v>184</v>
      </c>
      <c r="G27" s="77"/>
      <c r="H27" s="77" t="s">
        <v>48</v>
      </c>
      <c r="I27" s="78">
        <v>0.15</v>
      </c>
      <c r="J27" s="153">
        <v>368</v>
      </c>
      <c r="K27" s="79">
        <f t="shared" si="2"/>
        <v>0.15</v>
      </c>
      <c r="L27" s="76" t="str">
        <f t="shared" si="0"/>
        <v>958</v>
      </c>
      <c r="M27" s="80" t="str">
        <f t="shared" si="1"/>
        <v>Nani</v>
      </c>
    </row>
    <row r="28" spans="1:13" ht="26.1" customHeight="1" x14ac:dyDescent="0.3">
      <c r="A28" s="75" t="str">
        <f>"23191"</f>
        <v>23191</v>
      </c>
      <c r="B28" s="76"/>
      <c r="C28" s="76" t="str">
        <f>"Hjerte-kar helsepakke Nani"</f>
        <v>Hjerte-kar helsepakke Nani</v>
      </c>
      <c r="D28" s="75" t="s">
        <v>513</v>
      </c>
      <c r="E28" s="75">
        <v>1</v>
      </c>
      <c r="F28" s="153">
        <v>249</v>
      </c>
      <c r="G28" s="77"/>
      <c r="H28" s="77" t="s">
        <v>48</v>
      </c>
      <c r="I28" s="78">
        <v>0.1</v>
      </c>
      <c r="J28" s="153">
        <v>498</v>
      </c>
      <c r="K28" s="79">
        <f t="shared" si="2"/>
        <v>0.1</v>
      </c>
      <c r="L28" s="76" t="str">
        <f t="shared" si="0"/>
        <v>958</v>
      </c>
      <c r="M28" s="80" t="str">
        <f t="shared" si="1"/>
        <v>Nani</v>
      </c>
    </row>
    <row r="29" spans="1:13" ht="26.1" customHeight="1" x14ac:dyDescent="0.3">
      <c r="A29" s="75" t="str">
        <f>"23195"</f>
        <v>23195</v>
      </c>
      <c r="B29" s="76"/>
      <c r="C29" s="76" t="str">
        <f>"Hud helsepakke Nani"</f>
        <v>Hud helsepakke Nani</v>
      </c>
      <c r="D29" s="75" t="s">
        <v>513</v>
      </c>
      <c r="E29" s="75">
        <v>1</v>
      </c>
      <c r="F29" s="153">
        <v>239</v>
      </c>
      <c r="G29" s="77"/>
      <c r="H29" s="77" t="s">
        <v>48</v>
      </c>
      <c r="I29" s="78">
        <v>0.1</v>
      </c>
      <c r="J29" s="153">
        <v>478</v>
      </c>
      <c r="K29" s="79">
        <f t="shared" si="2"/>
        <v>0.1</v>
      </c>
      <c r="L29" s="76" t="str">
        <f t="shared" si="0"/>
        <v>958</v>
      </c>
      <c r="M29" s="80" t="str">
        <f t="shared" si="1"/>
        <v>Nani</v>
      </c>
    </row>
    <row r="30" spans="1:13" ht="26.1" customHeight="1" x14ac:dyDescent="0.3">
      <c r="A30" s="75" t="str">
        <f>"23188"</f>
        <v>23188</v>
      </c>
      <c r="B30" s="76"/>
      <c r="C30" s="76" t="str">
        <f>"Immunforsvar helsepakke Nani"</f>
        <v>Immunforsvar helsepakke Nani</v>
      </c>
      <c r="D30" s="75" t="s">
        <v>513</v>
      </c>
      <c r="E30" s="75">
        <v>1</v>
      </c>
      <c r="F30" s="153">
        <v>239</v>
      </c>
      <c r="G30" s="77"/>
      <c r="H30" s="77" t="s">
        <v>48</v>
      </c>
      <c r="I30" s="78">
        <v>0.1</v>
      </c>
      <c r="J30" s="153">
        <v>478</v>
      </c>
      <c r="K30" s="79">
        <f t="shared" si="2"/>
        <v>0.1</v>
      </c>
      <c r="L30" s="76" t="str">
        <f t="shared" si="0"/>
        <v>958</v>
      </c>
      <c r="M30" s="80" t="str">
        <f t="shared" si="1"/>
        <v>Nani</v>
      </c>
    </row>
    <row r="31" spans="1:13" ht="26.1" customHeight="1" x14ac:dyDescent="0.3">
      <c r="A31" s="75" t="str">
        <f>"23204"</f>
        <v>23204</v>
      </c>
      <c r="B31" s="76"/>
      <c r="C31" s="76" t="str">
        <f>"Ingefær Nani"</f>
        <v>Ingefær Nani</v>
      </c>
      <c r="D31" s="75" t="s">
        <v>457</v>
      </c>
      <c r="E31" s="75">
        <v>6</v>
      </c>
      <c r="F31" s="153">
        <v>94</v>
      </c>
      <c r="G31" s="77"/>
      <c r="H31" s="77" t="s">
        <v>48</v>
      </c>
      <c r="I31" s="78">
        <v>0.1</v>
      </c>
      <c r="J31" s="153">
        <v>188</v>
      </c>
      <c r="K31" s="79">
        <f t="shared" si="2"/>
        <v>0.1</v>
      </c>
      <c r="L31" s="76" t="str">
        <f t="shared" si="0"/>
        <v>958</v>
      </c>
      <c r="M31" s="80" t="str">
        <f t="shared" si="1"/>
        <v>Nani</v>
      </c>
    </row>
    <row r="32" spans="1:13" ht="26.1" customHeight="1" x14ac:dyDescent="0.3">
      <c r="A32" s="75" t="str">
        <f>"24217"</f>
        <v>24217</v>
      </c>
      <c r="B32" s="76"/>
      <c r="C32" s="76" t="str">
        <f>"Jern på planteform Nani"</f>
        <v>Jern på planteform Nani</v>
      </c>
      <c r="D32" s="75" t="s">
        <v>458</v>
      </c>
      <c r="E32" s="75">
        <v>6</v>
      </c>
      <c r="F32" s="153">
        <v>99</v>
      </c>
      <c r="G32" s="77"/>
      <c r="H32" s="77" t="s">
        <v>48</v>
      </c>
      <c r="I32" s="78">
        <v>0.1</v>
      </c>
      <c r="J32" s="153">
        <v>198</v>
      </c>
      <c r="K32" s="79">
        <f t="shared" si="2"/>
        <v>0.1</v>
      </c>
      <c r="L32" s="76" t="str">
        <f t="shared" si="0"/>
        <v>958</v>
      </c>
      <c r="M32" s="80" t="str">
        <f t="shared" si="1"/>
        <v>Nani</v>
      </c>
    </row>
    <row r="33" spans="1:13" ht="26.1" customHeight="1" x14ac:dyDescent="0.3">
      <c r="A33" s="75" t="str">
        <f>"23187"</f>
        <v>23187</v>
      </c>
      <c r="B33" s="76"/>
      <c r="C33" s="76" t="str">
        <f>"Knogler helsepakke Nani"</f>
        <v>Knogler helsepakke Nani</v>
      </c>
      <c r="D33" s="75" t="s">
        <v>513</v>
      </c>
      <c r="E33" s="75">
        <v>1</v>
      </c>
      <c r="F33" s="153">
        <v>199</v>
      </c>
      <c r="G33" s="77"/>
      <c r="H33" s="77" t="s">
        <v>48</v>
      </c>
      <c r="I33" s="78">
        <v>0.1</v>
      </c>
      <c r="J33" s="153">
        <v>398</v>
      </c>
      <c r="K33" s="79">
        <f t="shared" si="2"/>
        <v>0.1</v>
      </c>
      <c r="L33" s="76" t="str">
        <f t="shared" si="0"/>
        <v>958</v>
      </c>
      <c r="M33" s="80" t="str">
        <f t="shared" si="1"/>
        <v>Nani</v>
      </c>
    </row>
    <row r="34" spans="1:13" ht="26.1" customHeight="1" x14ac:dyDescent="0.3">
      <c r="A34" s="75" t="str">
        <f>"23192"</f>
        <v>23192</v>
      </c>
      <c r="B34" s="76"/>
      <c r="C34" s="76" t="str">
        <f>"Kvinde 45+ helsepakke Nani"</f>
        <v>Kvinde 45+ helsepakke Nani</v>
      </c>
      <c r="D34" s="75" t="s">
        <v>513</v>
      </c>
      <c r="E34" s="75">
        <v>1</v>
      </c>
      <c r="F34" s="153">
        <v>244</v>
      </c>
      <c r="G34" s="77"/>
      <c r="H34" s="77" t="s">
        <v>48</v>
      </c>
      <c r="I34" s="78">
        <v>0.1</v>
      </c>
      <c r="J34" s="153">
        <v>488</v>
      </c>
      <c r="K34" s="79">
        <f t="shared" si="2"/>
        <v>0.1</v>
      </c>
      <c r="L34" s="76" t="str">
        <f t="shared" si="0"/>
        <v>958</v>
      </c>
      <c r="M34" s="80" t="str">
        <f t="shared" si="1"/>
        <v>Nani</v>
      </c>
    </row>
    <row r="35" spans="1:13" ht="26.1" customHeight="1" x14ac:dyDescent="0.3">
      <c r="A35" s="75" t="str">
        <f>"23299"</f>
        <v>23299</v>
      </c>
      <c r="B35" s="76"/>
      <c r="C35" s="76" t="str">
        <f>"Magnesium Food State - Nani"</f>
        <v>Magnesium Food State - Nani</v>
      </c>
      <c r="D35" s="75" t="s">
        <v>422</v>
      </c>
      <c r="E35" s="75">
        <v>6</v>
      </c>
      <c r="F35" s="153">
        <v>124</v>
      </c>
      <c r="G35" s="77"/>
      <c r="H35" s="77" t="s">
        <v>48</v>
      </c>
      <c r="I35" s="78">
        <v>0.15</v>
      </c>
      <c r="J35" s="153">
        <v>248</v>
      </c>
      <c r="K35" s="79">
        <f t="shared" si="2"/>
        <v>0.15</v>
      </c>
      <c r="L35" s="76" t="str">
        <f t="shared" si="0"/>
        <v>958</v>
      </c>
      <c r="M35" s="80" t="str">
        <f t="shared" si="1"/>
        <v>Nani</v>
      </c>
    </row>
    <row r="36" spans="1:13" ht="26.1" customHeight="1" x14ac:dyDescent="0.3">
      <c r="A36" s="75" t="str">
        <f>"23190"</f>
        <v>23190</v>
      </c>
      <c r="B36" s="76"/>
      <c r="C36" s="76" t="str">
        <f>"Mand 45+ helsepakke Nani"</f>
        <v>Mand 45+ helsepakke Nani</v>
      </c>
      <c r="D36" s="75" t="s">
        <v>513</v>
      </c>
      <c r="E36" s="75">
        <v>1</v>
      </c>
      <c r="F36" s="153">
        <v>244</v>
      </c>
      <c r="G36" s="77"/>
      <c r="H36" s="77" t="s">
        <v>48</v>
      </c>
      <c r="I36" s="78">
        <v>0.1</v>
      </c>
      <c r="J36" s="153">
        <v>488</v>
      </c>
      <c r="K36" s="79">
        <f t="shared" si="2"/>
        <v>0.1</v>
      </c>
      <c r="L36" s="76" t="str">
        <f t="shared" si="0"/>
        <v>958</v>
      </c>
      <c r="M36" s="80" t="str">
        <f t="shared" si="1"/>
        <v>Nani</v>
      </c>
    </row>
    <row r="37" spans="1:13" ht="26.1" customHeight="1" x14ac:dyDescent="0.3">
      <c r="A37" s="75" t="str">
        <f>"24218"</f>
        <v>24218</v>
      </c>
      <c r="B37" s="76"/>
      <c r="C37" s="76" t="str">
        <f>"Multi B kompleks Nani"</f>
        <v>Multi B kompleks Nani</v>
      </c>
      <c r="D37" s="75" t="s">
        <v>422</v>
      </c>
      <c r="E37" s="75">
        <v>6</v>
      </c>
      <c r="F37" s="153">
        <v>119</v>
      </c>
      <c r="G37" s="77"/>
      <c r="H37" s="77" t="s">
        <v>48</v>
      </c>
      <c r="I37" s="78">
        <v>0.1</v>
      </c>
      <c r="J37" s="153">
        <v>238</v>
      </c>
      <c r="K37" s="79">
        <f t="shared" si="2"/>
        <v>0.1</v>
      </c>
      <c r="L37" s="76" t="str">
        <f t="shared" si="0"/>
        <v>958</v>
      </c>
      <c r="M37" s="80" t="str">
        <f t="shared" si="1"/>
        <v>Nani</v>
      </c>
    </row>
    <row r="38" spans="1:13" ht="26.1" customHeight="1" x14ac:dyDescent="0.3">
      <c r="A38" s="75" t="str">
        <f>"23211"</f>
        <v>23211</v>
      </c>
      <c r="B38" s="76"/>
      <c r="C38" s="76" t="str">
        <f>"Multivitamin food state Nani"</f>
        <v>Multivitamin food state Nani</v>
      </c>
      <c r="D38" s="75" t="s">
        <v>458</v>
      </c>
      <c r="E38" s="75">
        <v>6</v>
      </c>
      <c r="F38" s="153">
        <v>114</v>
      </c>
      <c r="G38" s="77"/>
      <c r="H38" s="77" t="s">
        <v>48</v>
      </c>
      <c r="I38" s="78">
        <v>0.15</v>
      </c>
      <c r="J38" s="153">
        <v>228</v>
      </c>
      <c r="K38" s="79">
        <f t="shared" si="2"/>
        <v>0.15</v>
      </c>
      <c r="L38" s="76" t="str">
        <f t="shared" si="0"/>
        <v>958</v>
      </c>
      <c r="M38" s="80" t="str">
        <f t="shared" si="1"/>
        <v>Nani</v>
      </c>
    </row>
    <row r="39" spans="1:13" ht="26.1" customHeight="1" x14ac:dyDescent="0.3">
      <c r="A39" s="75" t="str">
        <f>"23212"</f>
        <v>23212</v>
      </c>
      <c r="B39" s="76"/>
      <c r="C39" s="76" t="str">
        <f>"Multivitamin food state Nani"</f>
        <v>Multivitamin food state Nani</v>
      </c>
      <c r="D39" s="75" t="s">
        <v>504</v>
      </c>
      <c r="E39" s="75">
        <v>6</v>
      </c>
      <c r="F39" s="153">
        <v>249</v>
      </c>
      <c r="G39" s="77"/>
      <c r="H39" s="77" t="s">
        <v>48</v>
      </c>
      <c r="I39" s="78">
        <v>0.15</v>
      </c>
      <c r="J39" s="153">
        <v>498</v>
      </c>
      <c r="K39" s="79">
        <f t="shared" si="2"/>
        <v>0.15</v>
      </c>
      <c r="L39" s="76" t="str">
        <f t="shared" si="0"/>
        <v>958</v>
      </c>
      <c r="M39" s="80" t="str">
        <f t="shared" si="1"/>
        <v>Nani</v>
      </c>
    </row>
    <row r="40" spans="1:13" ht="26.1" customHeight="1" x14ac:dyDescent="0.3">
      <c r="A40" s="75" t="str">
        <f>"23213"</f>
        <v>23213</v>
      </c>
      <c r="B40" s="76"/>
      <c r="C40" s="76" t="str">
        <f>"Multivitamin til børn Nani"</f>
        <v>Multivitamin til børn Nani</v>
      </c>
      <c r="D40" s="75" t="s">
        <v>418</v>
      </c>
      <c r="E40" s="75">
        <v>6</v>
      </c>
      <c r="F40" s="153">
        <v>199</v>
      </c>
      <c r="G40" s="77"/>
      <c r="H40" s="77" t="s">
        <v>48</v>
      </c>
      <c r="I40" s="78">
        <v>0.15</v>
      </c>
      <c r="J40" s="153">
        <v>398</v>
      </c>
      <c r="K40" s="79">
        <f t="shared" si="2"/>
        <v>0.15</v>
      </c>
      <c r="L40" s="76" t="str">
        <f t="shared" si="0"/>
        <v>958</v>
      </c>
      <c r="M40" s="80" t="str">
        <f t="shared" si="1"/>
        <v>Nani</v>
      </c>
    </row>
    <row r="41" spans="1:13" ht="26.1" customHeight="1" x14ac:dyDescent="0.3">
      <c r="A41" s="75" t="str">
        <f>"23189"</f>
        <v>23189</v>
      </c>
      <c r="B41" s="76"/>
      <c r="C41" s="76" t="str">
        <f>"Muskler og led helsepakke Nani"</f>
        <v>Muskler og led helsepakke Nani</v>
      </c>
      <c r="D41" s="75" t="s">
        <v>513</v>
      </c>
      <c r="E41" s="75">
        <v>1</v>
      </c>
      <c r="F41" s="153">
        <v>199</v>
      </c>
      <c r="G41" s="77"/>
      <c r="H41" s="77" t="s">
        <v>48</v>
      </c>
      <c r="I41" s="78">
        <v>0.1</v>
      </c>
      <c r="J41" s="153">
        <v>398</v>
      </c>
      <c r="K41" s="79">
        <f t="shared" si="2"/>
        <v>0.1</v>
      </c>
      <c r="L41" s="76" t="str">
        <f t="shared" si="0"/>
        <v>958</v>
      </c>
      <c r="M41" s="80" t="str">
        <f t="shared" si="1"/>
        <v>Nani</v>
      </c>
    </row>
    <row r="42" spans="1:13" ht="26.1" customHeight="1" x14ac:dyDescent="0.3">
      <c r="A42" s="75" t="str">
        <f>"23209"</f>
        <v>23209</v>
      </c>
      <c r="B42" s="76"/>
      <c r="C42" s="76" t="str">
        <f>"Omega 3 alaska vildlaks Nani"</f>
        <v>Omega 3 alaska vildlaks Nani</v>
      </c>
      <c r="D42" s="75" t="s">
        <v>472</v>
      </c>
      <c r="E42" s="75">
        <v>6</v>
      </c>
      <c r="F42" s="153">
        <v>224</v>
      </c>
      <c r="G42" s="77"/>
      <c r="H42" s="77" t="s">
        <v>48</v>
      </c>
      <c r="I42" s="78">
        <v>0.1</v>
      </c>
      <c r="J42" s="153">
        <v>448</v>
      </c>
      <c r="K42" s="79">
        <f t="shared" si="2"/>
        <v>0.1</v>
      </c>
      <c r="L42" s="76" t="str">
        <f t="shared" si="0"/>
        <v>958</v>
      </c>
      <c r="M42" s="80" t="str">
        <f t="shared" si="1"/>
        <v>Nani</v>
      </c>
    </row>
    <row r="43" spans="1:13" ht="26.1" customHeight="1" x14ac:dyDescent="0.3">
      <c r="A43" s="75" t="str">
        <f>"23210"</f>
        <v>23210</v>
      </c>
      <c r="B43" s="76"/>
      <c r="C43" s="76" t="str">
        <f>"Omega 3 alaska vildlaks Nani"</f>
        <v>Omega 3 alaska vildlaks Nani</v>
      </c>
      <c r="D43" s="75" t="s">
        <v>457</v>
      </c>
      <c r="E43" s="75">
        <v>6</v>
      </c>
      <c r="F43" s="153">
        <v>124</v>
      </c>
      <c r="G43" s="77"/>
      <c r="H43" s="77" t="s">
        <v>48</v>
      </c>
      <c r="I43" s="78">
        <v>0.1</v>
      </c>
      <c r="J43" s="153">
        <v>248</v>
      </c>
      <c r="K43" s="79">
        <f t="shared" si="2"/>
        <v>0.1</v>
      </c>
      <c r="L43" s="76" t="str">
        <f t="shared" si="0"/>
        <v>958</v>
      </c>
      <c r="M43" s="80" t="str">
        <f t="shared" si="1"/>
        <v>Nani</v>
      </c>
    </row>
    <row r="44" spans="1:13" ht="26.1" customHeight="1" x14ac:dyDescent="0.3">
      <c r="A44" s="75" t="str">
        <f>"23216"</f>
        <v>23216</v>
      </c>
      <c r="B44" s="76"/>
      <c r="C44" s="76" t="str">
        <f>"Omega 3 alaska vildlaks Nani"</f>
        <v>Omega 3 alaska vildlaks Nani</v>
      </c>
      <c r="D44" s="75" t="s">
        <v>514</v>
      </c>
      <c r="E44" s="75">
        <v>6</v>
      </c>
      <c r="F44" s="153">
        <v>244</v>
      </c>
      <c r="G44" s="77"/>
      <c r="H44" s="77" t="s">
        <v>48</v>
      </c>
      <c r="I44" s="78">
        <v>0.1</v>
      </c>
      <c r="J44" s="153">
        <v>488</v>
      </c>
      <c r="K44" s="79">
        <f t="shared" si="2"/>
        <v>0.1</v>
      </c>
      <c r="L44" s="76" t="str">
        <f t="shared" si="0"/>
        <v>958</v>
      </c>
      <c r="M44" s="80" t="str">
        <f t="shared" si="1"/>
        <v>Nani</v>
      </c>
    </row>
    <row r="45" spans="1:13" ht="26.1" customHeight="1" x14ac:dyDescent="0.3">
      <c r="A45" s="75" t="str">
        <f>"24287"</f>
        <v>24287</v>
      </c>
      <c r="B45" s="76"/>
      <c r="C45" s="76" t="str">
        <f>"Præ + Probiotika - Nani"</f>
        <v>Præ + Probiotika - Nani</v>
      </c>
      <c r="D45" s="75" t="s">
        <v>458</v>
      </c>
      <c r="E45" s="75">
        <v>6</v>
      </c>
      <c r="F45" s="153">
        <v>144</v>
      </c>
      <c r="G45" s="77"/>
      <c r="H45" s="77" t="s">
        <v>48</v>
      </c>
      <c r="I45" s="78">
        <v>0.15</v>
      </c>
      <c r="J45" s="153">
        <v>288</v>
      </c>
      <c r="K45" s="79">
        <f t="shared" si="2"/>
        <v>0.15</v>
      </c>
      <c r="L45" s="76" t="str">
        <f t="shared" si="0"/>
        <v>958</v>
      </c>
      <c r="M45" s="80" t="str">
        <f t="shared" si="1"/>
        <v>Nani</v>
      </c>
    </row>
    <row r="46" spans="1:13" ht="26.1" customHeight="1" x14ac:dyDescent="0.3">
      <c r="A46" s="75" t="str">
        <f>"23207"</f>
        <v>23207</v>
      </c>
      <c r="B46" s="76"/>
      <c r="C46" s="76" t="str">
        <f>"Q10 Nani"</f>
        <v>Q10 Nani</v>
      </c>
      <c r="D46" s="75" t="s">
        <v>458</v>
      </c>
      <c r="E46" s="75">
        <v>6</v>
      </c>
      <c r="F46" s="153">
        <v>149</v>
      </c>
      <c r="G46" s="77"/>
      <c r="H46" s="77" t="s">
        <v>48</v>
      </c>
      <c r="I46" s="78">
        <v>0.1</v>
      </c>
      <c r="J46" s="153">
        <v>298</v>
      </c>
      <c r="K46" s="79">
        <f t="shared" si="2"/>
        <v>0.1</v>
      </c>
      <c r="L46" s="76" t="str">
        <f t="shared" si="0"/>
        <v>958</v>
      </c>
      <c r="M46" s="80" t="str">
        <f t="shared" si="1"/>
        <v>Nani</v>
      </c>
    </row>
    <row r="47" spans="1:13" ht="26.1" customHeight="1" x14ac:dyDescent="0.3">
      <c r="A47" s="75" t="str">
        <f>"23206"</f>
        <v>23206</v>
      </c>
      <c r="B47" s="76"/>
      <c r="C47" s="76" t="str">
        <f>"Russisk rod Nani"</f>
        <v>Russisk rod Nani</v>
      </c>
      <c r="D47" s="75" t="s">
        <v>457</v>
      </c>
      <c r="E47" s="75">
        <v>6</v>
      </c>
      <c r="F47" s="153">
        <v>84</v>
      </c>
      <c r="G47" s="77"/>
      <c r="H47" s="77" t="s">
        <v>48</v>
      </c>
      <c r="I47" s="78">
        <v>0.1</v>
      </c>
      <c r="J47" s="153">
        <v>168</v>
      </c>
      <c r="K47" s="79">
        <f t="shared" si="2"/>
        <v>0.1</v>
      </c>
      <c r="L47" s="76" t="str">
        <f t="shared" si="0"/>
        <v>958</v>
      </c>
      <c r="M47" s="80" t="str">
        <f t="shared" si="1"/>
        <v>Nani</v>
      </c>
    </row>
    <row r="48" spans="1:13" ht="26.1" customHeight="1" x14ac:dyDescent="0.3">
      <c r="A48" s="75" t="str">
        <f>"23208"</f>
        <v>23208</v>
      </c>
      <c r="B48" s="76"/>
      <c r="C48" s="76" t="str">
        <f>"Selen food state Nani"</f>
        <v>Selen food state Nani</v>
      </c>
      <c r="D48" s="75" t="s">
        <v>418</v>
      </c>
      <c r="E48" s="75">
        <v>6</v>
      </c>
      <c r="F48" s="153">
        <v>99</v>
      </c>
      <c r="G48" s="77"/>
      <c r="H48" s="77" t="s">
        <v>48</v>
      </c>
      <c r="I48" s="78">
        <v>0.15</v>
      </c>
      <c r="J48" s="153">
        <v>198</v>
      </c>
      <c r="K48" s="79">
        <f t="shared" si="2"/>
        <v>0.15</v>
      </c>
      <c r="L48" s="76" t="str">
        <f t="shared" si="0"/>
        <v>958</v>
      </c>
      <c r="M48" s="80" t="str">
        <f t="shared" si="1"/>
        <v>Nani</v>
      </c>
    </row>
    <row r="49" spans="1:13" ht="26.1" customHeight="1" x14ac:dyDescent="0.3">
      <c r="A49" s="75" t="str">
        <f>"24242"</f>
        <v>24242</v>
      </c>
      <c r="B49" s="76"/>
      <c r="C49" s="76" t="str">
        <f>"Vitamin D3 vegetabilsk Nani"</f>
        <v>Vitamin D3 vegetabilsk Nani</v>
      </c>
      <c r="D49" s="75" t="s">
        <v>418</v>
      </c>
      <c r="E49" s="75">
        <v>6</v>
      </c>
      <c r="F49" s="153">
        <v>69</v>
      </c>
      <c r="G49" s="77"/>
      <c r="H49" s="77" t="s">
        <v>48</v>
      </c>
      <c r="I49" s="78">
        <v>0.15</v>
      </c>
      <c r="J49" s="153">
        <v>138</v>
      </c>
      <c r="K49" s="79">
        <f t="shared" si="2"/>
        <v>0.15</v>
      </c>
      <c r="L49" s="76" t="str">
        <f t="shared" si="0"/>
        <v>958</v>
      </c>
      <c r="M49" s="80" t="str">
        <f t="shared" si="1"/>
        <v>Nani</v>
      </c>
    </row>
    <row r="50" spans="1:13" ht="26.1" customHeight="1" x14ac:dyDescent="0.3">
      <c r="A50" s="75" t="str">
        <f>"23193"</f>
        <v>23193</v>
      </c>
      <c r="B50" s="76"/>
      <c r="C50" s="76" t="str">
        <f>"Vægt helsepakke Nani"</f>
        <v>Vægt helsepakke Nani</v>
      </c>
      <c r="D50" s="75" t="s">
        <v>513</v>
      </c>
      <c r="E50" s="75">
        <v>1</v>
      </c>
      <c r="F50" s="153">
        <v>179</v>
      </c>
      <c r="G50" s="77"/>
      <c r="H50" s="77" t="s">
        <v>48</v>
      </c>
      <c r="I50" s="78">
        <v>0.15</v>
      </c>
      <c r="J50" s="153">
        <v>358</v>
      </c>
      <c r="K50" s="79">
        <f t="shared" si="2"/>
        <v>0.15</v>
      </c>
      <c r="L50" s="76" t="str">
        <f t="shared" si="0"/>
        <v>958</v>
      </c>
      <c r="M50" s="80" t="str">
        <f t="shared" si="1"/>
        <v>Nani</v>
      </c>
    </row>
    <row r="51" spans="1:13" ht="26.1" customHeight="1" x14ac:dyDescent="0.3">
      <c r="A51" s="75" t="str">
        <f>"23461"</f>
        <v>23461</v>
      </c>
      <c r="B51" s="76"/>
      <c r="C51" s="76" t="str">
        <f>"Zink Food State - Nani"</f>
        <v>Zink Food State - Nani</v>
      </c>
      <c r="D51" s="75" t="s">
        <v>458</v>
      </c>
      <c r="E51" s="75">
        <v>6</v>
      </c>
      <c r="F51" s="153">
        <v>94</v>
      </c>
      <c r="G51" s="77"/>
      <c r="H51" s="77" t="s">
        <v>48</v>
      </c>
      <c r="I51" s="78">
        <v>0.15</v>
      </c>
      <c r="J51" s="153">
        <v>188</v>
      </c>
      <c r="K51" s="79">
        <f t="shared" si="2"/>
        <v>0.15</v>
      </c>
      <c r="L51" s="76" t="str">
        <f t="shared" si="0"/>
        <v>958</v>
      </c>
      <c r="M51" s="80" t="str">
        <f t="shared" si="1"/>
        <v>Nani</v>
      </c>
    </row>
    <row r="52" spans="1:13" ht="26.1" customHeight="1" x14ac:dyDescent="0.3">
      <c r="A52" s="75">
        <v>26697</v>
      </c>
      <c r="B52" s="76"/>
      <c r="C52" s="76" t="s">
        <v>229</v>
      </c>
      <c r="D52" s="75" t="s">
        <v>458</v>
      </c>
      <c r="E52" s="75">
        <v>6</v>
      </c>
      <c r="F52" s="153">
        <v>114</v>
      </c>
      <c r="G52" s="77"/>
      <c r="H52" s="77"/>
      <c r="I52" s="78"/>
      <c r="J52" s="153">
        <v>228</v>
      </c>
      <c r="K52" s="79">
        <v>0.1</v>
      </c>
      <c r="L52" s="76"/>
      <c r="M52" s="80" t="str">
        <f t="shared" si="1"/>
        <v>Nani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36" max="12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6">
    <pageSetUpPr fitToPage="1"/>
  </sheetPr>
  <dimension ref="A1:M55"/>
  <sheetViews>
    <sheetView view="pageBreakPreview" topLeftCell="A7" zoomScale="60" zoomScaleNormal="100" workbookViewId="0">
      <selection activeCell="V29" sqref="V29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222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2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183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226" t="s">
        <v>223</v>
      </c>
      <c r="B20" s="183"/>
      <c r="C20" s="74"/>
      <c r="D20" s="74"/>
      <c r="E20" s="74"/>
      <c r="F20" s="159"/>
      <c r="G20" s="74"/>
      <c r="H20" s="74"/>
      <c r="I20" s="74"/>
      <c r="J20" s="159"/>
      <c r="K20" s="74"/>
      <c r="L20" s="1"/>
      <c r="M20" s="1"/>
    </row>
    <row r="21" spans="1:13" ht="26.1" customHeight="1" x14ac:dyDescent="0.3">
      <c r="A21" s="75" t="str">
        <f>"18702"</f>
        <v>18702</v>
      </c>
      <c r="B21" s="75"/>
      <c r="C21" s="76" t="str">
        <f>"Filterpatroner 3-pack aqua "</f>
        <v xml:space="preserve">Filterpatroner 3-pack aqua </v>
      </c>
      <c r="D21" s="75" t="s">
        <v>367</v>
      </c>
      <c r="E21" s="75">
        <v>1</v>
      </c>
      <c r="F21" s="153">
        <v>135</v>
      </c>
      <c r="G21" s="77"/>
      <c r="H21" s="77" t="s">
        <v>48</v>
      </c>
      <c r="I21" s="78">
        <v>0.25</v>
      </c>
      <c r="J21" s="153">
        <v>299</v>
      </c>
      <c r="K21" s="79">
        <f>I21</f>
        <v>0.25</v>
      </c>
      <c r="L21" s="76" t="str">
        <f t="shared" ref="L21:L39" si="0">"125"</f>
        <v>125</v>
      </c>
      <c r="M21" s="80" t="str">
        <f t="shared" ref="M21:M55" si="1">"Dafi"</f>
        <v>Dafi</v>
      </c>
    </row>
    <row r="22" spans="1:13" ht="26.1" customHeight="1" x14ac:dyDescent="0.3">
      <c r="A22" s="75" t="str">
        <f>"18014"</f>
        <v>18014</v>
      </c>
      <c r="B22" s="75"/>
      <c r="C22" s="76" t="str">
        <f>"Filterpatroner 3-pack mg Dafi"</f>
        <v>Filterpatroner 3-pack mg Dafi</v>
      </c>
      <c r="D22" s="75" t="s">
        <v>367</v>
      </c>
      <c r="E22" s="75">
        <v>1</v>
      </c>
      <c r="F22" s="153">
        <v>70.59</v>
      </c>
      <c r="G22" s="77"/>
      <c r="H22" s="77" t="s">
        <v>48</v>
      </c>
      <c r="I22" s="78">
        <v>0.25</v>
      </c>
      <c r="J22" s="153">
        <v>150</v>
      </c>
      <c r="K22" s="79">
        <f t="shared" ref="K22:K39" si="2">I22</f>
        <v>0.25</v>
      </c>
      <c r="L22" s="76" t="str">
        <f t="shared" si="0"/>
        <v>125</v>
      </c>
      <c r="M22" s="80" t="str">
        <f t="shared" si="1"/>
        <v>Dafi</v>
      </c>
    </row>
    <row r="23" spans="1:13" ht="26.1" customHeight="1" x14ac:dyDescent="0.3">
      <c r="A23" s="75" t="str">
        <f>"18519"</f>
        <v>18519</v>
      </c>
      <c r="B23" s="75"/>
      <c r="C23" s="76" t="str">
        <f>"Filterpatroner 2-pack Dafi"</f>
        <v>Filterpatroner 2-pack Dafi</v>
      </c>
      <c r="D23" s="75" t="s">
        <v>628</v>
      </c>
      <c r="E23" s="75">
        <v>1</v>
      </c>
      <c r="F23" s="153">
        <v>43.53</v>
      </c>
      <c r="G23" s="77"/>
      <c r="H23" s="77" t="s">
        <v>48</v>
      </c>
      <c r="I23" s="78">
        <v>0.25</v>
      </c>
      <c r="J23" s="153">
        <v>99</v>
      </c>
      <c r="K23" s="79">
        <f t="shared" si="2"/>
        <v>0.25</v>
      </c>
      <c r="L23" s="76" t="str">
        <f t="shared" si="0"/>
        <v>125</v>
      </c>
      <c r="M23" s="80" t="str">
        <f t="shared" si="1"/>
        <v>Dafi</v>
      </c>
    </row>
    <row r="24" spans="1:13" ht="26.1" customHeight="1" x14ac:dyDescent="0.3">
      <c r="A24" s="75" t="str">
        <f>"18502"</f>
        <v>18502</v>
      </c>
      <c r="B24" s="75">
        <v>48</v>
      </c>
      <c r="C24" s="76" t="str">
        <f>"Filterpatroner 3-pack Dafi"</f>
        <v>Filterpatroner 3-pack Dafi</v>
      </c>
      <c r="D24" s="75" t="s">
        <v>367</v>
      </c>
      <c r="E24" s="75">
        <v>1</v>
      </c>
      <c r="F24" s="153">
        <v>58.83</v>
      </c>
      <c r="G24" s="77"/>
      <c r="H24" s="77" t="s">
        <v>48</v>
      </c>
      <c r="I24" s="78">
        <v>0.25</v>
      </c>
      <c r="J24" s="153">
        <v>129</v>
      </c>
      <c r="K24" s="79">
        <f t="shared" si="2"/>
        <v>0.25</v>
      </c>
      <c r="L24" s="76" t="str">
        <f t="shared" si="0"/>
        <v>125</v>
      </c>
      <c r="M24" s="80" t="str">
        <f t="shared" si="1"/>
        <v>Dafi</v>
      </c>
    </row>
    <row r="25" spans="1:13" ht="26.1" customHeight="1" x14ac:dyDescent="0.3">
      <c r="A25" s="75" t="str">
        <f>"18503"</f>
        <v>18503</v>
      </c>
      <c r="B25" s="75"/>
      <c r="C25" s="76" t="str">
        <f>"Filterpatroner 6-pack Dafi"</f>
        <v>Filterpatroner 6-pack Dafi</v>
      </c>
      <c r="D25" s="75" t="s">
        <v>628</v>
      </c>
      <c r="E25" s="75">
        <v>1</v>
      </c>
      <c r="F25" s="153">
        <v>114.12</v>
      </c>
      <c r="G25" s="77"/>
      <c r="H25" s="77" t="s">
        <v>48</v>
      </c>
      <c r="I25" s="78">
        <v>0.25</v>
      </c>
      <c r="J25" s="153">
        <v>255</v>
      </c>
      <c r="K25" s="79">
        <f t="shared" si="2"/>
        <v>0.25</v>
      </c>
      <c r="L25" s="76" t="str">
        <f t="shared" si="0"/>
        <v>125</v>
      </c>
      <c r="M25" s="80" t="str">
        <f t="shared" si="1"/>
        <v>Dafi</v>
      </c>
    </row>
    <row r="26" spans="1:13" ht="26.1" customHeight="1" x14ac:dyDescent="0.3">
      <c r="A26" s="197" t="s">
        <v>224</v>
      </c>
      <c r="B26" s="75"/>
      <c r="C26" s="76"/>
      <c r="D26" s="75"/>
      <c r="E26" s="75"/>
      <c r="F26" s="153"/>
      <c r="G26" s="77"/>
      <c r="H26" s="77"/>
      <c r="I26" s="78"/>
      <c r="J26" s="153"/>
      <c r="K26" s="79"/>
      <c r="L26" s="76"/>
      <c r="M26" s="80"/>
    </row>
    <row r="27" spans="1:13" ht="26.1" customHeight="1" x14ac:dyDescent="0.3">
      <c r="A27" s="75" t="str">
        <f>"25837"</f>
        <v>25837</v>
      </c>
      <c r="B27" s="75"/>
      <c r="C27" s="76" t="str">
        <f>"Glaskande 2,0 L antracitgrå "</f>
        <v xml:space="preserve">Glaskande 2,0 L antracitgrå </v>
      </c>
      <c r="D27" s="75" t="s">
        <v>628</v>
      </c>
      <c r="E27" s="75">
        <v>6</v>
      </c>
      <c r="F27" s="153">
        <v>135</v>
      </c>
      <c r="G27" s="77"/>
      <c r="H27" s="77" t="s">
        <v>48</v>
      </c>
      <c r="I27" s="78">
        <v>0.25</v>
      </c>
      <c r="J27" s="153">
        <v>299</v>
      </c>
      <c r="K27" s="79">
        <f t="shared" si="2"/>
        <v>0.25</v>
      </c>
      <c r="L27" s="76" t="str">
        <f t="shared" si="0"/>
        <v>125</v>
      </c>
      <c r="M27" s="80" t="str">
        <f t="shared" si="1"/>
        <v>Dafi</v>
      </c>
    </row>
    <row r="28" spans="1:13" ht="26.1" customHeight="1" x14ac:dyDescent="0.3">
      <c r="A28" s="75" t="str">
        <f>"18701"</f>
        <v>18701</v>
      </c>
      <c r="B28" s="75"/>
      <c r="C28" s="76" t="str">
        <f>"Glaskande 2,0 l Hvid Dafi"</f>
        <v>Glaskande 2,0 l Hvid Dafi</v>
      </c>
      <c r="D28" s="75" t="s">
        <v>628</v>
      </c>
      <c r="E28" s="75">
        <v>1</v>
      </c>
      <c r="F28" s="153">
        <v>135</v>
      </c>
      <c r="G28" s="77"/>
      <c r="H28" s="77" t="s">
        <v>48</v>
      </c>
      <c r="I28" s="78">
        <v>0.25</v>
      </c>
      <c r="J28" s="153">
        <v>299</v>
      </c>
      <c r="K28" s="79">
        <f t="shared" si="2"/>
        <v>0.25</v>
      </c>
      <c r="L28" s="76" t="str">
        <f t="shared" si="0"/>
        <v>125</v>
      </c>
      <c r="M28" s="80" t="str">
        <f t="shared" si="1"/>
        <v>Dafi</v>
      </c>
    </row>
    <row r="29" spans="1:13" ht="26.1" customHeight="1" x14ac:dyDescent="0.3">
      <c r="A29" s="75" t="str">
        <f>"25832"</f>
        <v>25832</v>
      </c>
      <c r="B29" s="75"/>
      <c r="C29" s="76" t="str">
        <f>"Glaskande 2,0 l rød Dafi"</f>
        <v>Glaskande 2,0 l rød Dafi</v>
      </c>
      <c r="D29" s="75" t="s">
        <v>628</v>
      </c>
      <c r="E29" s="75">
        <v>6</v>
      </c>
      <c r="F29" s="153">
        <v>135</v>
      </c>
      <c r="G29" s="77"/>
      <c r="H29" s="77" t="s">
        <v>48</v>
      </c>
      <c r="I29" s="78">
        <v>0.25</v>
      </c>
      <c r="J29" s="153">
        <v>299</v>
      </c>
      <c r="K29" s="79">
        <f t="shared" si="2"/>
        <v>0.25</v>
      </c>
      <c r="L29" s="76" t="str">
        <f t="shared" si="0"/>
        <v>125</v>
      </c>
      <c r="M29" s="80" t="str">
        <f t="shared" si="1"/>
        <v>Dafi</v>
      </c>
    </row>
    <row r="30" spans="1:13" ht="26.1" customHeight="1" x14ac:dyDescent="0.3">
      <c r="A30" s="75" t="str">
        <f>"18513"</f>
        <v>18513</v>
      </c>
      <c r="B30" s="75">
        <v>6</v>
      </c>
      <c r="C30" s="76" t="str">
        <f>"Kande 2,4 l Antracitgrå Dafi"</f>
        <v>Kande 2,4 l Antracitgrå Dafi</v>
      </c>
      <c r="D30" s="75" t="s">
        <v>628</v>
      </c>
      <c r="E30" s="75">
        <v>1</v>
      </c>
      <c r="F30" s="153">
        <v>70.59</v>
      </c>
      <c r="G30" s="77"/>
      <c r="H30" s="77" t="s">
        <v>48</v>
      </c>
      <c r="I30" s="78">
        <v>0.4</v>
      </c>
      <c r="J30" s="153">
        <v>150</v>
      </c>
      <c r="K30" s="79">
        <f t="shared" si="2"/>
        <v>0.4</v>
      </c>
      <c r="L30" s="76" t="str">
        <f t="shared" si="0"/>
        <v>125</v>
      </c>
      <c r="M30" s="80" t="str">
        <f t="shared" si="1"/>
        <v>Dafi</v>
      </c>
    </row>
    <row r="31" spans="1:13" ht="26.1" customHeight="1" x14ac:dyDescent="0.3">
      <c r="A31" s="75" t="str">
        <f>"25834"</f>
        <v>25834</v>
      </c>
      <c r="B31" s="75">
        <v>6</v>
      </c>
      <c r="C31" s="76" t="str">
        <f>"Kande 2,4 l blå Dafi"</f>
        <v>Kande 2,4 l blå Dafi</v>
      </c>
      <c r="D31" s="75" t="s">
        <v>628</v>
      </c>
      <c r="E31" s="75">
        <v>10</v>
      </c>
      <c r="F31" s="153">
        <v>70.59</v>
      </c>
      <c r="G31" s="77"/>
      <c r="H31" s="77" t="s">
        <v>48</v>
      </c>
      <c r="I31" s="78">
        <v>0.4</v>
      </c>
      <c r="J31" s="153">
        <v>150</v>
      </c>
      <c r="K31" s="79">
        <f t="shared" si="2"/>
        <v>0.4</v>
      </c>
      <c r="L31" s="76" t="str">
        <f t="shared" si="0"/>
        <v>125</v>
      </c>
      <c r="M31" s="80" t="str">
        <f t="shared" si="1"/>
        <v>Dafi</v>
      </c>
    </row>
    <row r="32" spans="1:13" ht="26.1" customHeight="1" x14ac:dyDescent="0.3">
      <c r="A32" s="75" t="str">
        <f>"25833"</f>
        <v>25833</v>
      </c>
      <c r="B32" s="75">
        <v>2</v>
      </c>
      <c r="C32" s="76" t="str">
        <f>"Kande 2,4 l grøn Dafi"</f>
        <v>Kande 2,4 l grøn Dafi</v>
      </c>
      <c r="D32" s="75" t="s">
        <v>628</v>
      </c>
      <c r="E32" s="75">
        <v>10</v>
      </c>
      <c r="F32" s="153">
        <v>70.59</v>
      </c>
      <c r="G32" s="77"/>
      <c r="H32" s="77" t="s">
        <v>48</v>
      </c>
      <c r="I32" s="78">
        <v>0.4</v>
      </c>
      <c r="J32" s="153">
        <v>150</v>
      </c>
      <c r="K32" s="79">
        <f t="shared" si="2"/>
        <v>0.4</v>
      </c>
      <c r="L32" s="76" t="str">
        <f t="shared" si="0"/>
        <v>125</v>
      </c>
      <c r="M32" s="80" t="str">
        <f t="shared" si="1"/>
        <v>Dafi</v>
      </c>
    </row>
    <row r="33" spans="1:13" ht="26.1" customHeight="1" x14ac:dyDescent="0.3">
      <c r="A33" s="75" t="str">
        <f>"25836"</f>
        <v>25836</v>
      </c>
      <c r="B33" s="75"/>
      <c r="C33" s="76" t="str">
        <f>"Kande 2,4 l lilla Dafi"</f>
        <v>Kande 2,4 l lilla Dafi</v>
      </c>
      <c r="D33" s="75" t="s">
        <v>628</v>
      </c>
      <c r="E33" s="75">
        <v>10</v>
      </c>
      <c r="F33" s="153">
        <v>70.59</v>
      </c>
      <c r="G33" s="77"/>
      <c r="H33" s="77" t="s">
        <v>48</v>
      </c>
      <c r="I33" s="78">
        <v>0.4</v>
      </c>
      <c r="J33" s="153">
        <v>150</v>
      </c>
      <c r="K33" s="79">
        <f t="shared" si="2"/>
        <v>0.4</v>
      </c>
      <c r="L33" s="76" t="str">
        <f t="shared" si="0"/>
        <v>125</v>
      </c>
      <c r="M33" s="80" t="str">
        <f t="shared" si="1"/>
        <v>Dafi</v>
      </c>
    </row>
    <row r="34" spans="1:13" ht="26.1" customHeight="1" x14ac:dyDescent="0.3">
      <c r="A34" s="75" t="str">
        <f>"25835"</f>
        <v>25835</v>
      </c>
      <c r="B34" s="75">
        <v>2</v>
      </c>
      <c r="C34" s="76" t="str">
        <f>"Kande 2,4 l rød Dafi"</f>
        <v>Kande 2,4 l rød Dafi</v>
      </c>
      <c r="D34" s="75" t="s">
        <v>628</v>
      </c>
      <c r="E34" s="75">
        <v>10</v>
      </c>
      <c r="F34" s="153">
        <v>70.59</v>
      </c>
      <c r="G34" s="77"/>
      <c r="H34" s="77" t="s">
        <v>48</v>
      </c>
      <c r="I34" s="78">
        <v>0.4</v>
      </c>
      <c r="J34" s="153">
        <v>150</v>
      </c>
      <c r="K34" s="79">
        <f t="shared" si="2"/>
        <v>0.4</v>
      </c>
      <c r="L34" s="76" t="str">
        <f t="shared" si="0"/>
        <v>125</v>
      </c>
      <c r="M34" s="80" t="str">
        <f t="shared" si="1"/>
        <v>Dafi</v>
      </c>
    </row>
    <row r="35" spans="1:13" ht="26.1" customHeight="1" x14ac:dyDescent="0.3">
      <c r="A35" s="75" t="str">
        <f>"25479"</f>
        <v>25479</v>
      </c>
      <c r="B35" s="75"/>
      <c r="C35" s="76" t="str">
        <f>"Kande 3,0 l Rød Dafi"</f>
        <v>Kande 3,0 l Rød Dafi</v>
      </c>
      <c r="D35" s="75" t="s">
        <v>628</v>
      </c>
      <c r="E35" s="75">
        <v>10</v>
      </c>
      <c r="F35" s="153">
        <v>76.47</v>
      </c>
      <c r="G35" s="77"/>
      <c r="H35" s="77" t="s">
        <v>48</v>
      </c>
      <c r="I35" s="78">
        <v>0.4</v>
      </c>
      <c r="J35" s="153">
        <v>162</v>
      </c>
      <c r="K35" s="79">
        <f t="shared" si="2"/>
        <v>0.4</v>
      </c>
      <c r="L35" s="76" t="str">
        <f t="shared" si="0"/>
        <v>125</v>
      </c>
      <c r="M35" s="80" t="str">
        <f t="shared" si="1"/>
        <v>Dafi</v>
      </c>
    </row>
    <row r="36" spans="1:13" ht="26.1" customHeight="1" x14ac:dyDescent="0.3">
      <c r="A36" s="75" t="str">
        <f>"18518"</f>
        <v>18518</v>
      </c>
      <c r="B36" s="75">
        <v>6</v>
      </c>
      <c r="C36" s="76" t="str">
        <f>"Kande 2,4 l Hvid Dafi"</f>
        <v>Kande 2,4 l Hvid Dafi</v>
      </c>
      <c r="D36" s="75" t="s">
        <v>628</v>
      </c>
      <c r="E36" s="75">
        <v>1</v>
      </c>
      <c r="F36" s="153">
        <v>70.59</v>
      </c>
      <c r="G36" s="77"/>
      <c r="H36" s="77" t="s">
        <v>48</v>
      </c>
      <c r="I36" s="78">
        <v>0.4</v>
      </c>
      <c r="J36" s="153">
        <v>150</v>
      </c>
      <c r="K36" s="79">
        <f t="shared" si="2"/>
        <v>0.4</v>
      </c>
      <c r="L36" s="76" t="str">
        <f t="shared" si="0"/>
        <v>125</v>
      </c>
      <c r="M36" s="80" t="str">
        <f t="shared" si="1"/>
        <v>Dafi</v>
      </c>
    </row>
    <row r="37" spans="1:13" ht="26.1" customHeight="1" x14ac:dyDescent="0.3">
      <c r="A37" s="75" t="str">
        <f>"45972"</f>
        <v>45972</v>
      </c>
      <c r="B37" s="75"/>
      <c r="C37" s="76" t="str">
        <f>"Kande 3,0 l Blå Dafi"</f>
        <v>Kande 3,0 l Blå Dafi</v>
      </c>
      <c r="D37" s="75" t="s">
        <v>628</v>
      </c>
      <c r="E37" s="75">
        <v>1</v>
      </c>
      <c r="F37" s="153">
        <v>76.47</v>
      </c>
      <c r="G37" s="77"/>
      <c r="H37" s="77" t="s">
        <v>48</v>
      </c>
      <c r="I37" s="78">
        <v>0.4</v>
      </c>
      <c r="J37" s="153">
        <v>162</v>
      </c>
      <c r="K37" s="79">
        <f t="shared" si="2"/>
        <v>0.4</v>
      </c>
      <c r="L37" s="76" t="str">
        <f t="shared" si="0"/>
        <v>125</v>
      </c>
      <c r="M37" s="80" t="str">
        <f t="shared" si="1"/>
        <v>Dafi</v>
      </c>
    </row>
    <row r="38" spans="1:13" ht="26.1" customHeight="1" x14ac:dyDescent="0.3">
      <c r="A38" s="75" t="str">
        <f>"18516"</f>
        <v>18516</v>
      </c>
      <c r="B38" s="75"/>
      <c r="C38" s="76" t="str">
        <f>"Kande 3,0 l Hvid Dafi"</f>
        <v>Kande 3,0 l Hvid Dafi</v>
      </c>
      <c r="D38" s="75" t="s">
        <v>628</v>
      </c>
      <c r="E38" s="75">
        <v>1</v>
      </c>
      <c r="F38" s="153">
        <v>76.47</v>
      </c>
      <c r="G38" s="77"/>
      <c r="H38" s="77" t="s">
        <v>48</v>
      </c>
      <c r="I38" s="78">
        <v>0.4</v>
      </c>
      <c r="J38" s="153">
        <v>162</v>
      </c>
      <c r="K38" s="79">
        <f t="shared" si="2"/>
        <v>0.4</v>
      </c>
      <c r="L38" s="76" t="str">
        <f t="shared" si="0"/>
        <v>125</v>
      </c>
      <c r="M38" s="80" t="str">
        <f t="shared" si="1"/>
        <v>Dafi</v>
      </c>
    </row>
    <row r="39" spans="1:13" ht="26.1" customHeight="1" x14ac:dyDescent="0.3">
      <c r="A39" s="75" t="str">
        <f>"45994"</f>
        <v>45994</v>
      </c>
      <c r="B39" s="75"/>
      <c r="C39" s="76" t="str">
        <f>"Kande Lysgrøn 2,4L Dafi"</f>
        <v>Kande Lysgrøn 2,4L Dafi</v>
      </c>
      <c r="D39" s="75" t="s">
        <v>628</v>
      </c>
      <c r="E39" s="75">
        <v>1</v>
      </c>
      <c r="F39" s="153">
        <v>70.59</v>
      </c>
      <c r="G39" s="77"/>
      <c r="H39" s="77" t="s">
        <v>48</v>
      </c>
      <c r="I39" s="78">
        <v>0.4</v>
      </c>
      <c r="J39" s="153">
        <v>150</v>
      </c>
      <c r="K39" s="79">
        <f t="shared" si="2"/>
        <v>0.4</v>
      </c>
      <c r="L39" s="76" t="str">
        <f t="shared" si="0"/>
        <v>125</v>
      </c>
      <c r="M39" s="80" t="str">
        <f t="shared" si="1"/>
        <v>Dafi</v>
      </c>
    </row>
    <row r="40" spans="1:13" ht="26.1" customHeight="1" x14ac:dyDescent="0.3">
      <c r="A40" s="181" t="s">
        <v>225</v>
      </c>
      <c r="B40" s="196"/>
      <c r="C40" s="122"/>
      <c r="D40" s="75"/>
      <c r="E40" s="75"/>
      <c r="F40" s="153"/>
      <c r="G40" s="77"/>
      <c r="H40" s="77"/>
      <c r="I40" s="78"/>
      <c r="J40" s="153"/>
      <c r="K40" s="79"/>
      <c r="L40" s="76"/>
      <c r="M40" s="80"/>
    </row>
    <row r="41" spans="1:13" ht="26.1" customHeight="1" x14ac:dyDescent="0.3">
      <c r="A41" s="123" t="s">
        <v>226</v>
      </c>
      <c r="B41" s="195"/>
      <c r="C41" s="125" t="str">
        <f>"Dafi Filterflaske 0,5l Grøn"</f>
        <v>Dafi Filterflaske 0,5l Grøn</v>
      </c>
      <c r="D41" s="75" t="s">
        <v>628</v>
      </c>
      <c r="E41" s="75">
        <v>1</v>
      </c>
      <c r="F41" s="194">
        <v>52</v>
      </c>
      <c r="G41" s="126">
        <v>109</v>
      </c>
      <c r="H41" s="127"/>
      <c r="I41" s="127"/>
      <c r="J41" s="194">
        <v>109</v>
      </c>
      <c r="K41" s="128">
        <v>0.25</v>
      </c>
      <c r="L41" s="124"/>
      <c r="M41" s="80" t="str">
        <f t="shared" si="1"/>
        <v>Dafi</v>
      </c>
    </row>
    <row r="42" spans="1:13" ht="26.1" customHeight="1" x14ac:dyDescent="0.3">
      <c r="A42" s="123" t="str">
        <f>"18706"</f>
        <v>18706</v>
      </c>
      <c r="B42" s="195"/>
      <c r="C42" s="125" t="str">
        <f>"Dafi Filterflaske 0,5l"</f>
        <v>Dafi Filterflaske 0,5l</v>
      </c>
      <c r="D42" s="75" t="s">
        <v>628</v>
      </c>
      <c r="E42" s="75">
        <v>1</v>
      </c>
      <c r="F42" s="194">
        <v>52</v>
      </c>
      <c r="G42" s="126">
        <v>109</v>
      </c>
      <c r="H42" s="127"/>
      <c r="I42" s="127"/>
      <c r="J42" s="194">
        <v>109</v>
      </c>
      <c r="K42" s="128">
        <v>0.25</v>
      </c>
      <c r="L42" s="124"/>
      <c r="M42" s="80" t="str">
        <f t="shared" si="1"/>
        <v>Dafi</v>
      </c>
    </row>
    <row r="43" spans="1:13" ht="26.1" customHeight="1" x14ac:dyDescent="0.3">
      <c r="A43" s="123" t="str">
        <f>"18707"</f>
        <v>18707</v>
      </c>
      <c r="B43" s="195"/>
      <c r="C43" s="125" t="str">
        <f>"Dafi Filterflaske 0,5l Blå"</f>
        <v>Dafi Filterflaske 0,5l Blå</v>
      </c>
      <c r="D43" s="75" t="s">
        <v>628</v>
      </c>
      <c r="E43" s="75">
        <v>1</v>
      </c>
      <c r="F43" s="194">
        <v>52</v>
      </c>
      <c r="G43" s="126">
        <v>109</v>
      </c>
      <c r="H43" s="127"/>
      <c r="I43" s="127"/>
      <c r="J43" s="194">
        <v>109</v>
      </c>
      <c r="K43" s="128">
        <v>0.25</v>
      </c>
      <c r="L43" s="124"/>
      <c r="M43" s="80" t="str">
        <f t="shared" si="1"/>
        <v>Dafi</v>
      </c>
    </row>
    <row r="44" spans="1:13" ht="26.1" customHeight="1" x14ac:dyDescent="0.3">
      <c r="A44" s="123" t="str">
        <f>"18709"</f>
        <v>18709</v>
      </c>
      <c r="B44" s="195"/>
      <c r="C44" s="125" t="str">
        <f>"Dafi Filterflaske 0,5l Gul"</f>
        <v>Dafi Filterflaske 0,5l Gul</v>
      </c>
      <c r="D44" s="75" t="s">
        <v>628</v>
      </c>
      <c r="E44" s="75">
        <v>1</v>
      </c>
      <c r="F44" s="194">
        <v>52</v>
      </c>
      <c r="G44" s="126">
        <v>109</v>
      </c>
      <c r="H44" s="127"/>
      <c r="I44" s="127"/>
      <c r="J44" s="194">
        <v>109</v>
      </c>
      <c r="K44" s="128">
        <v>0.25</v>
      </c>
      <c r="L44" s="124"/>
      <c r="M44" s="80" t="str">
        <f t="shared" si="1"/>
        <v>Dafi</v>
      </c>
    </row>
    <row r="45" spans="1:13" ht="26.1" customHeight="1" x14ac:dyDescent="0.3">
      <c r="A45" s="123" t="str">
        <f>"18715"</f>
        <v>18715</v>
      </c>
      <c r="B45" s="195"/>
      <c r="C45" s="125" t="str">
        <f>"Dafi Filterflaske 0,5l Orange"</f>
        <v>Dafi Filterflaske 0,5l Orange</v>
      </c>
      <c r="D45" s="75" t="s">
        <v>628</v>
      </c>
      <c r="E45" s="75">
        <v>1</v>
      </c>
      <c r="F45" s="194">
        <v>52</v>
      </c>
      <c r="G45" s="126">
        <v>109</v>
      </c>
      <c r="H45" s="127"/>
      <c r="I45" s="127"/>
      <c r="J45" s="194">
        <v>109</v>
      </c>
      <c r="K45" s="128">
        <v>0.25</v>
      </c>
      <c r="L45" s="124"/>
      <c r="M45" s="80" t="str">
        <f t="shared" si="1"/>
        <v>Dafi</v>
      </c>
    </row>
    <row r="46" spans="1:13" ht="26.1" customHeight="1" x14ac:dyDescent="0.3">
      <c r="A46" s="123" t="str">
        <f>"18722"</f>
        <v>18722</v>
      </c>
      <c r="B46" s="195"/>
      <c r="C46" s="125" t="str">
        <f>"Dafi Filterflaske 0,5l Rød"</f>
        <v>Dafi Filterflaske 0,5l Rød</v>
      </c>
      <c r="D46" s="75" t="s">
        <v>628</v>
      </c>
      <c r="E46" s="75">
        <v>1</v>
      </c>
      <c r="F46" s="194">
        <v>52</v>
      </c>
      <c r="G46" s="126">
        <v>109</v>
      </c>
      <c r="H46" s="127"/>
      <c r="I46" s="127"/>
      <c r="J46" s="194">
        <v>109</v>
      </c>
      <c r="K46" s="128">
        <v>0.25</v>
      </c>
      <c r="L46" s="124"/>
      <c r="M46" s="80" t="str">
        <f t="shared" si="1"/>
        <v>Dafi</v>
      </c>
    </row>
    <row r="47" spans="1:13" ht="26.1" customHeight="1" x14ac:dyDescent="0.3">
      <c r="A47" s="123" t="str">
        <f>"18725"</f>
        <v>18725</v>
      </c>
      <c r="B47" s="195"/>
      <c r="C47" s="125" t="str">
        <f>"Dafi Filterflaske 0,5l Vinrød"</f>
        <v>Dafi Filterflaske 0,5l Vinrød</v>
      </c>
      <c r="D47" s="75" t="s">
        <v>628</v>
      </c>
      <c r="E47" s="75">
        <v>1</v>
      </c>
      <c r="F47" s="194">
        <v>52</v>
      </c>
      <c r="G47" s="126">
        <v>109</v>
      </c>
      <c r="H47" s="127"/>
      <c r="I47" s="127"/>
      <c r="J47" s="194">
        <v>109</v>
      </c>
      <c r="K47" s="128">
        <v>0.25</v>
      </c>
      <c r="L47" s="124"/>
      <c r="M47" s="80" t="str">
        <f t="shared" si="1"/>
        <v>Dafi</v>
      </c>
    </row>
    <row r="48" spans="1:13" ht="26.1" customHeight="1" x14ac:dyDescent="0.3">
      <c r="A48" s="198" t="s">
        <v>227</v>
      </c>
      <c r="B48" s="195"/>
      <c r="C48" s="125"/>
      <c r="D48" s="75"/>
      <c r="E48" s="75"/>
      <c r="F48" s="194"/>
      <c r="G48" s="126"/>
      <c r="H48" s="127"/>
      <c r="I48" s="127"/>
      <c r="J48" s="194"/>
      <c r="K48" s="128"/>
      <c r="L48" s="124"/>
      <c r="M48" s="80"/>
    </row>
    <row r="49" spans="1:13" ht="26.1" customHeight="1" x14ac:dyDescent="0.3">
      <c r="A49" s="123" t="str">
        <f>"19323"</f>
        <v>19323</v>
      </c>
      <c r="B49" s="195"/>
      <c r="C49" s="125" t="str">
        <f>"Refiller filterflaske Orange"</f>
        <v>Refiller filterflaske Orange</v>
      </c>
      <c r="D49" s="75" t="s">
        <v>628</v>
      </c>
      <c r="E49" s="75">
        <v>1</v>
      </c>
      <c r="F49" s="194">
        <v>52</v>
      </c>
      <c r="G49" s="126">
        <v>109</v>
      </c>
      <c r="H49" s="127"/>
      <c r="I49" s="127"/>
      <c r="J49" s="194">
        <v>109</v>
      </c>
      <c r="K49" s="128">
        <v>0.25</v>
      </c>
      <c r="L49" s="124"/>
      <c r="M49" s="80" t="str">
        <f t="shared" si="1"/>
        <v>Dafi</v>
      </c>
    </row>
    <row r="50" spans="1:13" ht="26.1" customHeight="1" x14ac:dyDescent="0.3">
      <c r="A50" s="123" t="str">
        <f>"19373"</f>
        <v>19373</v>
      </c>
      <c r="B50" s="195"/>
      <c r="C50" s="125" t="str">
        <f>"Refiller filterflaske Rød"</f>
        <v>Refiller filterflaske Rød</v>
      </c>
      <c r="D50" s="75" t="s">
        <v>628</v>
      </c>
      <c r="E50" s="75">
        <v>1</v>
      </c>
      <c r="F50" s="194">
        <v>52</v>
      </c>
      <c r="G50" s="126">
        <v>109</v>
      </c>
      <c r="H50" s="127"/>
      <c r="I50" s="127"/>
      <c r="J50" s="194">
        <v>109</v>
      </c>
      <c r="K50" s="128">
        <v>0.25</v>
      </c>
      <c r="L50" s="124"/>
      <c r="M50" s="80" t="str">
        <f t="shared" si="1"/>
        <v>Dafi</v>
      </c>
    </row>
    <row r="51" spans="1:13" ht="26.1" customHeight="1" x14ac:dyDescent="0.3">
      <c r="A51" s="123" t="str">
        <f>"19374"</f>
        <v>19374</v>
      </c>
      <c r="B51" s="195"/>
      <c r="C51" s="125" t="str">
        <f>"Refiller filterflaske Vinrød"</f>
        <v>Refiller filterflaske Vinrød</v>
      </c>
      <c r="D51" s="75" t="s">
        <v>628</v>
      </c>
      <c r="E51" s="75">
        <v>1</v>
      </c>
      <c r="F51" s="194">
        <v>52</v>
      </c>
      <c r="G51" s="126">
        <v>109</v>
      </c>
      <c r="H51" s="127"/>
      <c r="I51" s="127"/>
      <c r="J51" s="194">
        <v>109</v>
      </c>
      <c r="K51" s="128">
        <v>0.25</v>
      </c>
      <c r="L51" s="124"/>
      <c r="M51" s="80" t="str">
        <f t="shared" si="1"/>
        <v>Dafi</v>
      </c>
    </row>
    <row r="52" spans="1:13" ht="26.1" customHeight="1" x14ac:dyDescent="0.3">
      <c r="A52" s="123" t="str">
        <f>"19375"</f>
        <v>19375</v>
      </c>
      <c r="B52" s="195"/>
      <c r="C52" s="125" t="str">
        <f>"Refiller filterflaske Gul"</f>
        <v>Refiller filterflaske Gul</v>
      </c>
      <c r="D52" s="75" t="s">
        <v>628</v>
      </c>
      <c r="E52" s="75">
        <v>1</v>
      </c>
      <c r="F52" s="194">
        <v>52</v>
      </c>
      <c r="G52" s="126">
        <v>109</v>
      </c>
      <c r="H52" s="127"/>
      <c r="I52" s="127"/>
      <c r="J52" s="194">
        <v>109</v>
      </c>
      <c r="K52" s="128">
        <v>0.25</v>
      </c>
      <c r="L52" s="124"/>
      <c r="M52" s="80" t="str">
        <f t="shared" si="1"/>
        <v>Dafi</v>
      </c>
    </row>
    <row r="53" spans="1:13" ht="26.1" customHeight="1" x14ac:dyDescent="0.3">
      <c r="A53" s="123" t="str">
        <f>"19376"</f>
        <v>19376</v>
      </c>
      <c r="B53" s="195"/>
      <c r="C53" s="125" t="str">
        <f>"Refiller filterflaske Grøn"</f>
        <v>Refiller filterflaske Grøn</v>
      </c>
      <c r="D53" s="75" t="s">
        <v>628</v>
      </c>
      <c r="E53" s="75">
        <v>1</v>
      </c>
      <c r="F53" s="194">
        <v>52</v>
      </c>
      <c r="G53" s="126">
        <v>109</v>
      </c>
      <c r="H53" s="127"/>
      <c r="I53" s="127"/>
      <c r="J53" s="194">
        <v>109</v>
      </c>
      <c r="K53" s="128">
        <v>0.25</v>
      </c>
      <c r="L53" s="124"/>
      <c r="M53" s="80" t="str">
        <f t="shared" si="1"/>
        <v>Dafi</v>
      </c>
    </row>
    <row r="54" spans="1:13" ht="26.1" customHeight="1" x14ac:dyDescent="0.3">
      <c r="A54" s="123" t="str">
        <f>"19377"</f>
        <v>19377</v>
      </c>
      <c r="B54" s="195"/>
      <c r="C54" s="125" t="str">
        <f>"Refiller filterflaske Blå"</f>
        <v>Refiller filterflaske Blå</v>
      </c>
      <c r="D54" s="75" t="s">
        <v>628</v>
      </c>
      <c r="E54" s="75">
        <v>1</v>
      </c>
      <c r="F54" s="194">
        <v>52</v>
      </c>
      <c r="G54" s="126">
        <v>109</v>
      </c>
      <c r="H54" s="127"/>
      <c r="I54" s="127"/>
      <c r="J54" s="194">
        <v>109</v>
      </c>
      <c r="K54" s="128">
        <v>0.25</v>
      </c>
      <c r="L54" s="124"/>
      <c r="M54" s="80" t="str">
        <f t="shared" si="1"/>
        <v>Dafi</v>
      </c>
    </row>
    <row r="55" spans="1:13" ht="26.1" customHeight="1" x14ac:dyDescent="0.3">
      <c r="A55" s="123" t="str">
        <f>"19378"</f>
        <v>19378</v>
      </c>
      <c r="B55" s="195"/>
      <c r="C55" s="125" t="str">
        <f>"Refiller filterflaske Antracit"</f>
        <v>Refiller filterflaske Antracit</v>
      </c>
      <c r="D55" s="75" t="s">
        <v>628</v>
      </c>
      <c r="E55" s="75">
        <v>1</v>
      </c>
      <c r="F55" s="194">
        <v>52</v>
      </c>
      <c r="G55" s="126">
        <v>109</v>
      </c>
      <c r="H55" s="127"/>
      <c r="I55" s="127"/>
      <c r="J55" s="194">
        <v>109</v>
      </c>
      <c r="K55" s="128">
        <v>0.25</v>
      </c>
      <c r="L55" s="124"/>
      <c r="M55" s="80" t="str">
        <f t="shared" si="1"/>
        <v>Dafi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39" max="12" man="1"/>
  </row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7">
    <pageSetUpPr fitToPage="1"/>
  </sheetPr>
  <dimension ref="A1:M50"/>
  <sheetViews>
    <sheetView view="pageBreakPreview" topLeftCell="A16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220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"80059"</f>
        <v>80059</v>
      </c>
      <c r="B20" s="76"/>
      <c r="C20" s="76" t="str">
        <f>"Chokolade knapper mørk Ø "</f>
        <v>Chokolade knapper mørk Ø </v>
      </c>
      <c r="D20" s="75" t="s">
        <v>374</v>
      </c>
      <c r="E20" s="75">
        <v>24</v>
      </c>
      <c r="F20" s="153">
        <v>17.52</v>
      </c>
      <c r="G20" s="77"/>
      <c r="H20" s="77" t="s">
        <v>48</v>
      </c>
      <c r="I20" s="78">
        <v>0.05</v>
      </c>
      <c r="J20" s="153">
        <v>35</v>
      </c>
      <c r="K20" s="79">
        <f>I20</f>
        <v>0.05</v>
      </c>
      <c r="L20" s="76" t="str">
        <f t="shared" ref="L20:L27" si="0">"000"</f>
        <v>000</v>
      </c>
      <c r="M20" s="80"/>
    </row>
    <row r="21" spans="1:13" ht="26.1" customHeight="1" x14ac:dyDescent="0.3">
      <c r="A21" s="75" t="str">
        <f>"80021"</f>
        <v>80021</v>
      </c>
      <c r="B21" s="76"/>
      <c r="C21" s="76" t="str">
        <f>"Chokoladekalender refil 24 "</f>
        <v>Chokoladekalender refil 24 </v>
      </c>
      <c r="D21" s="75" t="s">
        <v>491</v>
      </c>
      <c r="E21" s="75">
        <v>1</v>
      </c>
      <c r="F21" s="153">
        <v>103.18</v>
      </c>
      <c r="G21" s="77"/>
      <c r="H21" s="77" t="s">
        <v>48</v>
      </c>
      <c r="I21" s="78">
        <v>0.05</v>
      </c>
      <c r="J21" s="153">
        <v>200</v>
      </c>
      <c r="K21" s="79">
        <f t="shared" ref="K21:K50" si="1">I21</f>
        <v>0.05</v>
      </c>
      <c r="L21" s="76" t="str">
        <f t="shared" si="0"/>
        <v>000</v>
      </c>
      <c r="M21" s="80"/>
    </row>
    <row r="22" spans="1:13" ht="26.1" customHeight="1" x14ac:dyDescent="0.3">
      <c r="A22" s="75" t="str">
        <f>"80020"</f>
        <v>80020</v>
      </c>
      <c r="B22" s="76"/>
      <c r="C22" s="76" t="str">
        <f>"Chokoladekalender Ø"</f>
        <v>Chokoladekalender Ø</v>
      </c>
      <c r="D22" s="75" t="s">
        <v>491</v>
      </c>
      <c r="E22" s="75">
        <v>1</v>
      </c>
      <c r="F22" s="153">
        <v>222.06</v>
      </c>
      <c r="G22" s="77"/>
      <c r="H22" s="77" t="s">
        <v>48</v>
      </c>
      <c r="I22" s="78">
        <v>0.05</v>
      </c>
      <c r="J22" s="153">
        <v>435</v>
      </c>
      <c r="K22" s="79">
        <f t="shared" si="1"/>
        <v>0.05</v>
      </c>
      <c r="L22" s="76" t="str">
        <f t="shared" si="0"/>
        <v>000</v>
      </c>
      <c r="M22" s="80"/>
    </row>
    <row r="23" spans="1:13" ht="26.1" customHeight="1" x14ac:dyDescent="0.3">
      <c r="A23" s="75">
        <v>80109</v>
      </c>
      <c r="B23" s="76"/>
      <c r="C23" s="76" t="s">
        <v>221</v>
      </c>
      <c r="D23" s="75" t="s">
        <v>515</v>
      </c>
      <c r="E23" s="75">
        <v>1</v>
      </c>
      <c r="F23" s="153">
        <v>61.61</v>
      </c>
      <c r="G23" s="77"/>
      <c r="H23" s="77"/>
      <c r="I23" s="78"/>
      <c r="J23" s="153">
        <v>119.95</v>
      </c>
      <c r="K23" s="79">
        <v>0.05</v>
      </c>
      <c r="L23" s="76"/>
      <c r="M23" s="80"/>
    </row>
    <row r="24" spans="1:13" ht="26.1" customHeight="1" x14ac:dyDescent="0.3">
      <c r="A24" s="75" t="str">
        <f>"80035"</f>
        <v>80035</v>
      </c>
      <c r="B24" s="76"/>
      <c r="C24" s="76" t="str">
        <f>"Julebox marcipan,chok./nougat"</f>
        <v>Julebox marcipan,chok./nougat</v>
      </c>
      <c r="D24" s="75" t="s">
        <v>386</v>
      </c>
      <c r="E24" s="75">
        <v>1</v>
      </c>
      <c r="F24" s="153">
        <v>172.04</v>
      </c>
      <c r="G24" s="77"/>
      <c r="H24" s="77" t="s">
        <v>48</v>
      </c>
      <c r="I24" s="78">
        <v>0.05</v>
      </c>
      <c r="J24" s="153">
        <v>340</v>
      </c>
      <c r="K24" s="79">
        <f t="shared" si="1"/>
        <v>0.05</v>
      </c>
      <c r="L24" s="76" t="str">
        <f t="shared" si="0"/>
        <v>000</v>
      </c>
      <c r="M24" s="80"/>
    </row>
    <row r="25" spans="1:13" ht="26.1" customHeight="1" x14ac:dyDescent="0.3">
      <c r="A25" s="75" t="str">
        <f>"80044"</f>
        <v>80044</v>
      </c>
      <c r="B25" s="76"/>
      <c r="C25" s="76" t="str">
        <f>"Marcipan 60% mandel, sukker Ø"</f>
        <v>Marcipan 60% mandel, sukker Ø</v>
      </c>
      <c r="D25" s="75" t="s">
        <v>386</v>
      </c>
      <c r="E25" s="75">
        <v>10</v>
      </c>
      <c r="F25" s="153">
        <v>154.19999999999999</v>
      </c>
      <c r="G25" s="77"/>
      <c r="H25" s="77" t="s">
        <v>48</v>
      </c>
      <c r="I25" s="78">
        <v>0.05</v>
      </c>
      <c r="J25" s="153">
        <v>300</v>
      </c>
      <c r="K25" s="79">
        <f t="shared" si="1"/>
        <v>0.05</v>
      </c>
      <c r="L25" s="76" t="str">
        <f t="shared" si="0"/>
        <v>000</v>
      </c>
      <c r="M25" s="80"/>
    </row>
    <row r="26" spans="1:13" ht="26.1" customHeight="1" x14ac:dyDescent="0.3">
      <c r="A26" s="75" t="str">
        <f>"80097"</f>
        <v>80097</v>
      </c>
      <c r="B26" s="76"/>
      <c r="C26" s="76" t="str">
        <f>"Overtrækschokolade hvid "</f>
        <v>Overtrækschokolade hvid </v>
      </c>
      <c r="D26" s="75" t="s">
        <v>434</v>
      </c>
      <c r="E26" s="75">
        <v>24</v>
      </c>
      <c r="F26" s="153">
        <v>17.52</v>
      </c>
      <c r="G26" s="77"/>
      <c r="H26" s="77" t="s">
        <v>48</v>
      </c>
      <c r="I26" s="78">
        <v>0.05</v>
      </c>
      <c r="J26" s="153">
        <v>35</v>
      </c>
      <c r="K26" s="79">
        <f t="shared" si="1"/>
        <v>0.05</v>
      </c>
      <c r="L26" s="76" t="str">
        <f t="shared" si="0"/>
        <v>000</v>
      </c>
      <c r="M26" s="80"/>
    </row>
    <row r="27" spans="1:13" ht="26.1" customHeight="1" x14ac:dyDescent="0.3">
      <c r="A27" s="75" t="str">
        <f>"8748"</f>
        <v>8748</v>
      </c>
      <c r="B27" s="76"/>
      <c r="C27" s="76" t="str">
        <f>"Raw Cacao Nibs chokolade Ø"</f>
        <v>Raw Cacao Nibs chokolade Ø</v>
      </c>
      <c r="D27" s="75" t="s">
        <v>407</v>
      </c>
      <c r="E27" s="75">
        <v>24</v>
      </c>
      <c r="F27" s="153">
        <v>14.2</v>
      </c>
      <c r="G27" s="77"/>
      <c r="H27" s="77" t="s">
        <v>48</v>
      </c>
      <c r="I27" s="78">
        <v>0.05</v>
      </c>
      <c r="J27" s="153">
        <v>29.95</v>
      </c>
      <c r="K27" s="79">
        <f t="shared" si="1"/>
        <v>0.05</v>
      </c>
      <c r="L27" s="76" t="str">
        <f t="shared" si="0"/>
        <v>000</v>
      </c>
      <c r="M27" s="80"/>
    </row>
    <row r="28" spans="1:13" ht="26.1" customHeight="1" x14ac:dyDescent="0.3">
      <c r="A28" s="174"/>
      <c r="B28" s="88"/>
      <c r="C28" s="88"/>
      <c r="D28" s="87"/>
      <c r="E28" s="87"/>
      <c r="F28" s="172"/>
      <c r="G28" s="89"/>
      <c r="H28" s="89"/>
      <c r="I28" s="90"/>
      <c r="J28" s="172"/>
      <c r="K28" s="91"/>
      <c r="L28" s="88"/>
      <c r="M28" s="92"/>
    </row>
    <row r="29" spans="1:13" ht="26.1" customHeight="1" x14ac:dyDescent="0.3">
      <c r="A29" s="75" t="str">
        <f>"81009"</f>
        <v>81009</v>
      </c>
      <c r="B29" s="76"/>
      <c r="C29" s="76" t="str">
        <f>"Brunkager Ø"</f>
        <v>Brunkager Ø</v>
      </c>
      <c r="D29" s="75" t="s">
        <v>388</v>
      </c>
      <c r="E29" s="75">
        <v>7</v>
      </c>
      <c r="F29" s="153">
        <v>14.17</v>
      </c>
      <c r="G29" s="77"/>
      <c r="H29" s="77" t="s">
        <v>48</v>
      </c>
      <c r="I29" s="78">
        <v>0.05</v>
      </c>
      <c r="J29" s="153">
        <v>29.5</v>
      </c>
      <c r="K29" s="79">
        <f t="shared" si="1"/>
        <v>0.05</v>
      </c>
      <c r="L29" s="76" t="str">
        <f t="shared" ref="L29:L49" si="2">"115"</f>
        <v>115</v>
      </c>
      <c r="M29" s="80" t="str">
        <f t="shared" ref="M29:M49" si="3">"Mols Organic"</f>
        <v>Mols Organic</v>
      </c>
    </row>
    <row r="30" spans="1:13" ht="26.1" customHeight="1" x14ac:dyDescent="0.3">
      <c r="A30" s="75" t="str">
        <f>"81007"</f>
        <v>81007</v>
      </c>
      <c r="B30" s="76"/>
      <c r="C30" s="76" t="str">
        <f>"Cookie chokolade triple Ø"</f>
        <v>Cookie chokolade triple Ø</v>
      </c>
      <c r="D30" s="75" t="s">
        <v>516</v>
      </c>
      <c r="E30" s="75">
        <v>20</v>
      </c>
      <c r="F30" s="153">
        <v>6.72</v>
      </c>
      <c r="G30" s="77"/>
      <c r="H30" s="77" t="s">
        <v>48</v>
      </c>
      <c r="I30" s="78">
        <v>0.05</v>
      </c>
      <c r="J30" s="153">
        <v>12</v>
      </c>
      <c r="K30" s="79">
        <f t="shared" si="1"/>
        <v>0.05</v>
      </c>
      <c r="L30" s="76" t="str">
        <f t="shared" si="2"/>
        <v>115</v>
      </c>
      <c r="M30" s="80" t="str">
        <f t="shared" si="3"/>
        <v>Mols Organic</v>
      </c>
    </row>
    <row r="31" spans="1:13" ht="26.1" customHeight="1" x14ac:dyDescent="0.3">
      <c r="A31" s="75" t="str">
        <f>"81002"</f>
        <v>81002</v>
      </c>
      <c r="B31" s="76"/>
      <c r="C31" s="76" t="str">
        <f>"Dragé almond/cacao Ø"</f>
        <v>Dragé almond/cacao Ø</v>
      </c>
      <c r="D31" s="75" t="s">
        <v>374</v>
      </c>
      <c r="E31" s="75">
        <v>6</v>
      </c>
      <c r="F31" s="153">
        <v>27.95</v>
      </c>
      <c r="G31" s="77"/>
      <c r="H31" s="77" t="s">
        <v>48</v>
      </c>
      <c r="I31" s="78">
        <v>0.05</v>
      </c>
      <c r="J31" s="153">
        <v>49.95</v>
      </c>
      <c r="K31" s="79">
        <f t="shared" si="1"/>
        <v>0.05</v>
      </c>
      <c r="L31" s="76" t="str">
        <f t="shared" si="2"/>
        <v>115</v>
      </c>
      <c r="M31" s="80" t="str">
        <f t="shared" si="3"/>
        <v>Mols Organic</v>
      </c>
    </row>
    <row r="32" spans="1:13" ht="26.1" customHeight="1" x14ac:dyDescent="0.3">
      <c r="A32" s="75" t="str">
        <f>"81000"</f>
        <v>81000</v>
      </c>
      <c r="B32" s="76"/>
      <c r="C32" s="76" t="str">
        <f>"Dragé almond/licorice Ø"</f>
        <v>Dragé almond/licorice Ø</v>
      </c>
      <c r="D32" s="75" t="s">
        <v>374</v>
      </c>
      <c r="E32" s="75">
        <v>6</v>
      </c>
      <c r="F32" s="153">
        <v>27.95</v>
      </c>
      <c r="G32" s="77"/>
      <c r="H32" s="77" t="s">
        <v>48</v>
      </c>
      <c r="I32" s="78">
        <v>0.05</v>
      </c>
      <c r="J32" s="153">
        <v>49.95</v>
      </c>
      <c r="K32" s="79">
        <f t="shared" si="1"/>
        <v>0.05</v>
      </c>
      <c r="L32" s="76" t="str">
        <f t="shared" si="2"/>
        <v>115</v>
      </c>
      <c r="M32" s="80" t="str">
        <f t="shared" si="3"/>
        <v>Mols Organic</v>
      </c>
    </row>
    <row r="33" spans="1:13" ht="26.1" customHeight="1" x14ac:dyDescent="0.3">
      <c r="A33" s="75" t="str">
        <f>"80999"</f>
        <v>80999</v>
      </c>
      <c r="B33" s="76"/>
      <c r="C33" s="76" t="str">
        <f>"Dragé almond/passionsfruit Ø"</f>
        <v>Dragé almond/passionsfruit Ø</v>
      </c>
      <c r="D33" s="75" t="s">
        <v>374</v>
      </c>
      <c r="E33" s="75">
        <v>6</v>
      </c>
      <c r="F33" s="153">
        <v>27.95</v>
      </c>
      <c r="G33" s="77"/>
      <c r="H33" s="77" t="s">
        <v>48</v>
      </c>
      <c r="I33" s="78">
        <v>0.05</v>
      </c>
      <c r="J33" s="153">
        <v>49.95</v>
      </c>
      <c r="K33" s="79">
        <f t="shared" si="1"/>
        <v>0.05</v>
      </c>
      <c r="L33" s="76" t="str">
        <f t="shared" si="2"/>
        <v>115</v>
      </c>
      <c r="M33" s="80" t="str">
        <f t="shared" si="3"/>
        <v>Mols Organic</v>
      </c>
    </row>
    <row r="34" spans="1:13" ht="26.1" customHeight="1" x14ac:dyDescent="0.3">
      <c r="A34" s="75" t="str">
        <f>"81001"</f>
        <v>81001</v>
      </c>
      <c r="B34" s="76"/>
      <c r="C34" s="76" t="str">
        <f>"Dragé raspberry Ø"</f>
        <v>Dragé raspberry Ø</v>
      </c>
      <c r="D34" s="75" t="s">
        <v>374</v>
      </c>
      <c r="E34" s="75">
        <v>6</v>
      </c>
      <c r="F34" s="153">
        <v>27.95</v>
      </c>
      <c r="G34" s="77"/>
      <c r="H34" s="77" t="s">
        <v>48</v>
      </c>
      <c r="I34" s="78">
        <v>0.05</v>
      </c>
      <c r="J34" s="153">
        <v>49.95</v>
      </c>
      <c r="K34" s="79">
        <f t="shared" si="1"/>
        <v>0.05</v>
      </c>
      <c r="L34" s="76" t="str">
        <f t="shared" si="2"/>
        <v>115</v>
      </c>
      <c r="M34" s="80" t="str">
        <f t="shared" si="3"/>
        <v>Mols Organic</v>
      </c>
    </row>
    <row r="35" spans="1:13" ht="26.1" customHeight="1" x14ac:dyDescent="0.3">
      <c r="A35" s="75" t="str">
        <f>"80861"</f>
        <v>80861</v>
      </c>
      <c r="B35" s="76"/>
      <c r="C35" s="76" t="str">
        <f>"Julestjerne, gaveæske m. 6"</f>
        <v>Julestjerne, gaveæske m. 6</v>
      </c>
      <c r="D35" s="75" t="s">
        <v>517</v>
      </c>
      <c r="E35" s="75">
        <v>10</v>
      </c>
      <c r="F35" s="153">
        <v>63.5</v>
      </c>
      <c r="G35" s="77"/>
      <c r="H35" s="77" t="s">
        <v>48</v>
      </c>
      <c r="I35" s="78">
        <v>0.05</v>
      </c>
      <c r="J35" s="153">
        <v>119.95</v>
      </c>
      <c r="K35" s="79">
        <f t="shared" si="1"/>
        <v>0.05</v>
      </c>
      <c r="L35" s="76" t="str">
        <f t="shared" si="2"/>
        <v>115</v>
      </c>
      <c r="M35" s="80" t="str">
        <f t="shared" si="3"/>
        <v>Mols Organic</v>
      </c>
    </row>
    <row r="36" spans="1:13" ht="26.1" customHeight="1" x14ac:dyDescent="0.3">
      <c r="A36" s="75" t="str">
        <f>"80929"</f>
        <v>80929</v>
      </c>
      <c r="B36" s="76"/>
      <c r="C36" s="76" t="str">
        <f>"Kvadratæske 8 marcipanbrød Ø"</f>
        <v>Kvadratæske 8 marcipanbrød Ø</v>
      </c>
      <c r="D36" s="75" t="s">
        <v>384</v>
      </c>
      <c r="E36" s="75">
        <v>10</v>
      </c>
      <c r="F36" s="153">
        <v>73.5</v>
      </c>
      <c r="G36" s="77"/>
      <c r="H36" s="77" t="s">
        <v>48</v>
      </c>
      <c r="I36" s="78">
        <v>0.05</v>
      </c>
      <c r="J36" s="153">
        <v>139.94999999999999</v>
      </c>
      <c r="K36" s="79">
        <f t="shared" si="1"/>
        <v>0.05</v>
      </c>
      <c r="L36" s="76" t="str">
        <f t="shared" si="2"/>
        <v>115</v>
      </c>
      <c r="M36" s="80" t="str">
        <f t="shared" si="3"/>
        <v>Mols Organic</v>
      </c>
    </row>
    <row r="37" spans="1:13" ht="26.1" customHeight="1" x14ac:dyDescent="0.3">
      <c r="A37" s="75" t="str">
        <f>"80954"</f>
        <v>80954</v>
      </c>
      <c r="B37" s="76"/>
      <c r="C37" s="76" t="str">
        <f>"Marcipan Ø"</f>
        <v>Marcipan Ø</v>
      </c>
      <c r="D37" s="75" t="s">
        <v>518</v>
      </c>
      <c r="E37" s="75">
        <v>12</v>
      </c>
      <c r="F37" s="153">
        <v>58.65</v>
      </c>
      <c r="G37" s="77"/>
      <c r="H37" s="77" t="s">
        <v>48</v>
      </c>
      <c r="I37" s="78">
        <v>0.05</v>
      </c>
      <c r="J37" s="153">
        <v>115</v>
      </c>
      <c r="K37" s="79">
        <f t="shared" si="1"/>
        <v>0.05</v>
      </c>
      <c r="L37" s="76" t="str">
        <f t="shared" si="2"/>
        <v>115</v>
      </c>
      <c r="M37" s="80" t="str">
        <f t="shared" si="3"/>
        <v>Mols Organic</v>
      </c>
    </row>
    <row r="38" spans="1:13" ht="26.1" customHeight="1" x14ac:dyDescent="0.3">
      <c r="A38" s="75" t="str">
        <f>"80957"</f>
        <v>80957</v>
      </c>
      <c r="B38" s="76"/>
      <c r="C38" s="76" t="str">
        <f>"Marcipan Ø"</f>
        <v>Marcipan Ø</v>
      </c>
      <c r="D38" s="75" t="s">
        <v>388</v>
      </c>
      <c r="E38" s="75">
        <v>16</v>
      </c>
      <c r="F38" s="153">
        <v>29.32</v>
      </c>
      <c r="G38" s="77"/>
      <c r="H38" s="77" t="s">
        <v>48</v>
      </c>
      <c r="I38" s="78">
        <v>0.05</v>
      </c>
      <c r="J38" s="153">
        <v>55</v>
      </c>
      <c r="K38" s="79">
        <f t="shared" si="1"/>
        <v>0.05</v>
      </c>
      <c r="L38" s="76" t="str">
        <f t="shared" si="2"/>
        <v>115</v>
      </c>
      <c r="M38" s="80" t="str">
        <f t="shared" si="3"/>
        <v>Mols Organic</v>
      </c>
    </row>
    <row r="39" spans="1:13" ht="26.1" customHeight="1" x14ac:dyDescent="0.3">
      <c r="A39" s="75" t="str">
        <f>"80980"</f>
        <v>80980</v>
      </c>
      <c r="B39" s="76"/>
      <c r="C39" s="76" t="str">
        <f>"Nougat lys Ø"</f>
        <v>Nougat lys Ø</v>
      </c>
      <c r="D39" s="75" t="s">
        <v>384</v>
      </c>
      <c r="E39" s="75">
        <v>10</v>
      </c>
      <c r="F39" s="153">
        <v>43.9</v>
      </c>
      <c r="G39" s="77"/>
      <c r="H39" s="77" t="s">
        <v>48</v>
      </c>
      <c r="I39" s="78">
        <v>0.05</v>
      </c>
      <c r="J39" s="153">
        <v>79.95</v>
      </c>
      <c r="K39" s="79">
        <f t="shared" si="1"/>
        <v>0.05</v>
      </c>
      <c r="L39" s="76" t="str">
        <f t="shared" si="2"/>
        <v>115</v>
      </c>
      <c r="M39" s="80" t="str">
        <f t="shared" si="3"/>
        <v>Mols Organic</v>
      </c>
    </row>
    <row r="40" spans="1:13" ht="26.1" customHeight="1" x14ac:dyDescent="0.3">
      <c r="A40" s="75" t="str">
        <f>"80979"</f>
        <v>80979</v>
      </c>
      <c r="B40" s="76"/>
      <c r="C40" s="76" t="str">
        <f>"Nougat mørk Ø"</f>
        <v>Nougat mørk Ø</v>
      </c>
      <c r="D40" s="75" t="s">
        <v>384</v>
      </c>
      <c r="E40" s="75">
        <v>10</v>
      </c>
      <c r="F40" s="153">
        <v>43.9</v>
      </c>
      <c r="G40" s="77"/>
      <c r="H40" s="77" t="s">
        <v>48</v>
      </c>
      <c r="I40" s="78">
        <v>0.05</v>
      </c>
      <c r="J40" s="153">
        <v>79.95</v>
      </c>
      <c r="K40" s="79">
        <f t="shared" si="1"/>
        <v>0.05</v>
      </c>
      <c r="L40" s="76" t="str">
        <f t="shared" si="2"/>
        <v>115</v>
      </c>
      <c r="M40" s="80" t="str">
        <f t="shared" si="3"/>
        <v>Mols Organic</v>
      </c>
    </row>
    <row r="41" spans="1:13" ht="26.1" customHeight="1" x14ac:dyDescent="0.3">
      <c r="A41" s="75" t="str">
        <f>"81008"</f>
        <v>81008</v>
      </c>
      <c r="B41" s="76"/>
      <c r="C41" s="76" t="str">
        <f>"Pebernødder Ø"</f>
        <v>Pebernødder Ø</v>
      </c>
      <c r="D41" s="75" t="s">
        <v>388</v>
      </c>
      <c r="E41" s="75">
        <v>12</v>
      </c>
      <c r="F41" s="153">
        <v>14.17</v>
      </c>
      <c r="G41" s="77"/>
      <c r="H41" s="77" t="s">
        <v>48</v>
      </c>
      <c r="I41" s="78">
        <v>0.05</v>
      </c>
      <c r="J41" s="153">
        <v>29.5</v>
      </c>
      <c r="K41" s="79">
        <f t="shared" si="1"/>
        <v>0.05</v>
      </c>
      <c r="L41" s="76" t="str">
        <f t="shared" si="2"/>
        <v>115</v>
      </c>
      <c r="M41" s="80" t="str">
        <f t="shared" si="3"/>
        <v>Mols Organic</v>
      </c>
    </row>
    <row r="42" spans="1:13" ht="26.1" customHeight="1" x14ac:dyDescent="0.3">
      <c r="A42" s="75" t="str">
        <f>"21307"</f>
        <v>21307</v>
      </c>
      <c r="B42" s="76"/>
      <c r="C42" s="76" t="str">
        <f>"Småkager choko og appelsin Ø"</f>
        <v>Småkager choko og appelsin Ø</v>
      </c>
      <c r="D42" s="75" t="s">
        <v>388</v>
      </c>
      <c r="E42" s="75">
        <v>12</v>
      </c>
      <c r="F42" s="153">
        <v>14.17</v>
      </c>
      <c r="G42" s="77"/>
      <c r="H42" s="77" t="s">
        <v>48</v>
      </c>
      <c r="I42" s="78">
        <v>0.05</v>
      </c>
      <c r="J42" s="153">
        <v>29.5</v>
      </c>
      <c r="K42" s="79">
        <f t="shared" si="1"/>
        <v>0.05</v>
      </c>
      <c r="L42" s="76" t="str">
        <f t="shared" si="2"/>
        <v>115</v>
      </c>
      <c r="M42" s="80" t="str">
        <f t="shared" si="3"/>
        <v>Mols Organic</v>
      </c>
    </row>
    <row r="43" spans="1:13" ht="26.1" customHeight="1" x14ac:dyDescent="0.3">
      <c r="A43" s="75" t="str">
        <f>"81010"</f>
        <v>81010</v>
      </c>
      <c r="B43" s="76"/>
      <c r="C43" s="76" t="str">
        <f>"Småkager m. lakridsstykker Ø"</f>
        <v>Småkager m. lakridsstykker Ø</v>
      </c>
      <c r="D43" s="75" t="s">
        <v>388</v>
      </c>
      <c r="E43" s="75">
        <v>7</v>
      </c>
      <c r="F43" s="153">
        <v>14.17</v>
      </c>
      <c r="G43" s="77"/>
      <c r="H43" s="77" t="s">
        <v>48</v>
      </c>
      <c r="I43" s="78">
        <v>0.05</v>
      </c>
      <c r="J43" s="153">
        <v>29.5</v>
      </c>
      <c r="K43" s="79">
        <f t="shared" si="1"/>
        <v>0.05</v>
      </c>
      <c r="L43" s="76" t="str">
        <f t="shared" si="2"/>
        <v>115</v>
      </c>
      <c r="M43" s="80" t="str">
        <f t="shared" si="3"/>
        <v>Mols Organic</v>
      </c>
    </row>
    <row r="44" spans="1:13" ht="26.1" customHeight="1" x14ac:dyDescent="0.3">
      <c r="A44" s="75" t="str">
        <f>"21306"</f>
        <v>21306</v>
      </c>
      <c r="B44" s="76"/>
      <c r="C44" s="76" t="str">
        <f>"Småkager med hindbær og hvid"</f>
        <v>Småkager med hindbær og hvid</v>
      </c>
      <c r="D44" s="75" t="s">
        <v>388</v>
      </c>
      <c r="E44" s="75">
        <v>7</v>
      </c>
      <c r="F44" s="153">
        <v>14.17</v>
      </c>
      <c r="G44" s="77"/>
      <c r="H44" s="77" t="s">
        <v>48</v>
      </c>
      <c r="I44" s="78">
        <v>0.05</v>
      </c>
      <c r="J44" s="153">
        <v>29.5</v>
      </c>
      <c r="K44" s="79">
        <f t="shared" si="1"/>
        <v>0.05</v>
      </c>
      <c r="L44" s="76" t="str">
        <f t="shared" si="2"/>
        <v>115</v>
      </c>
      <c r="M44" s="80" t="str">
        <f t="shared" si="3"/>
        <v>Mols Organic</v>
      </c>
    </row>
    <row r="45" spans="1:13" ht="26.1" customHeight="1" x14ac:dyDescent="0.3">
      <c r="A45" s="75" t="str">
        <f>"80978"</f>
        <v>80978</v>
      </c>
      <c r="B45" s="76"/>
      <c r="C45" s="76" t="str">
        <f>"Vanillekranse Ø"</f>
        <v>Vanillekranse Ø</v>
      </c>
      <c r="D45" s="75" t="s">
        <v>388</v>
      </c>
      <c r="E45" s="75">
        <v>7</v>
      </c>
      <c r="F45" s="153">
        <v>14.17</v>
      </c>
      <c r="G45" s="77"/>
      <c r="H45" s="77" t="s">
        <v>48</v>
      </c>
      <c r="I45" s="78">
        <v>0.05</v>
      </c>
      <c r="J45" s="153">
        <v>39.950000000000003</v>
      </c>
      <c r="K45" s="79">
        <f t="shared" si="1"/>
        <v>0.05</v>
      </c>
      <c r="L45" s="76" t="str">
        <f t="shared" si="2"/>
        <v>115</v>
      </c>
      <c r="M45" s="80" t="str">
        <f t="shared" si="3"/>
        <v>Mols Organic</v>
      </c>
    </row>
    <row r="46" spans="1:13" ht="26.1" customHeight="1" x14ac:dyDescent="0.3">
      <c r="A46" s="75" t="str">
        <f>"81004"</f>
        <v>81004</v>
      </c>
      <c r="B46" s="76"/>
      <c r="C46" s="76" t="str">
        <f>"Lakrids marcipan stamme Ø"</f>
        <v>Lakrids marcipan stamme Ø</v>
      </c>
      <c r="D46" s="75" t="s">
        <v>414</v>
      </c>
      <c r="E46" s="75">
        <v>15</v>
      </c>
      <c r="F46" s="153">
        <v>10.5</v>
      </c>
      <c r="G46" s="77"/>
      <c r="H46" s="77" t="s">
        <v>48</v>
      </c>
      <c r="I46" s="78">
        <v>0.05</v>
      </c>
      <c r="J46" s="153">
        <v>19.95</v>
      </c>
      <c r="K46" s="79">
        <f t="shared" si="1"/>
        <v>0.05</v>
      </c>
      <c r="L46" s="76" t="str">
        <f>"639"</f>
        <v>639</v>
      </c>
      <c r="M46" s="80" t="str">
        <f>"Mols Organics"</f>
        <v>Mols Organics</v>
      </c>
    </row>
    <row r="47" spans="1:13" ht="26.1" customHeight="1" x14ac:dyDescent="0.3">
      <c r="A47" s="75" t="str">
        <f>"81003"</f>
        <v>81003</v>
      </c>
      <c r="B47" s="76"/>
      <c r="C47" s="76" t="str">
        <f>"Mølle marcipan stamme Ø"</f>
        <v>Mølle marcipan stamme Ø</v>
      </c>
      <c r="D47" s="75" t="s">
        <v>414</v>
      </c>
      <c r="E47" s="75">
        <v>15</v>
      </c>
      <c r="F47" s="153">
        <v>10.5</v>
      </c>
      <c r="G47" s="77"/>
      <c r="H47" s="77" t="s">
        <v>48</v>
      </c>
      <c r="I47" s="78">
        <v>0.05</v>
      </c>
      <c r="J47" s="153">
        <v>19.95</v>
      </c>
      <c r="K47" s="79">
        <f t="shared" si="1"/>
        <v>0.05</v>
      </c>
      <c r="L47" s="76" t="str">
        <f>"639"</f>
        <v>639</v>
      </c>
      <c r="M47" s="80" t="str">
        <f>"Mols Organics"</f>
        <v>Mols Organics</v>
      </c>
    </row>
    <row r="48" spans="1:13" ht="26.1" customHeight="1" x14ac:dyDescent="0.3">
      <c r="A48" s="75" t="str">
        <f>"81005"</f>
        <v>81005</v>
      </c>
      <c r="B48" s="76"/>
      <c r="C48" s="76" t="str">
        <f>"Pistacie marcipan stamme Ø"</f>
        <v>Pistacie marcipan stamme Ø</v>
      </c>
      <c r="D48" s="75" t="s">
        <v>414</v>
      </c>
      <c r="E48" s="75">
        <v>15</v>
      </c>
      <c r="F48" s="153">
        <v>10.5</v>
      </c>
      <c r="G48" s="77"/>
      <c r="H48" s="77" t="s">
        <v>48</v>
      </c>
      <c r="I48" s="78">
        <v>0.05</v>
      </c>
      <c r="J48" s="153">
        <v>19.95</v>
      </c>
      <c r="K48" s="79">
        <f t="shared" si="1"/>
        <v>0.05</v>
      </c>
      <c r="L48" s="76" t="str">
        <f>"639"</f>
        <v>639</v>
      </c>
      <c r="M48" s="80" t="str">
        <f>"Mols Organics"</f>
        <v>Mols Organics</v>
      </c>
    </row>
    <row r="49" spans="1:13" ht="26.1" customHeight="1" x14ac:dyDescent="0.3">
      <c r="A49" s="75" t="str">
        <f>"80953"</f>
        <v>80953</v>
      </c>
      <c r="B49" s="76"/>
      <c r="C49" s="76" t="str">
        <f>"Rabarber marcipan stamme Ø"</f>
        <v>Rabarber marcipan stamme Ø</v>
      </c>
      <c r="D49" s="75" t="s">
        <v>414</v>
      </c>
      <c r="E49" s="75">
        <v>15</v>
      </c>
      <c r="F49" s="153">
        <v>10.5</v>
      </c>
      <c r="G49" s="77"/>
      <c r="H49" s="77" t="s">
        <v>48</v>
      </c>
      <c r="I49" s="78">
        <v>0.05</v>
      </c>
      <c r="J49" s="153">
        <v>19.95</v>
      </c>
      <c r="K49" s="79">
        <f>I49</f>
        <v>0.05</v>
      </c>
      <c r="L49" s="76" t="str">
        <f t="shared" si="2"/>
        <v>115</v>
      </c>
      <c r="M49" s="80" t="str">
        <f t="shared" si="3"/>
        <v>Mols Organic</v>
      </c>
    </row>
    <row r="50" spans="1:13" ht="26.1" customHeight="1" x14ac:dyDescent="0.3">
      <c r="A50" s="75" t="str">
        <f>"81006"</f>
        <v>81006</v>
      </c>
      <c r="B50" s="76"/>
      <c r="C50" s="76" t="str">
        <f>"Skatte kiste m. konfekt Ø"</f>
        <v>Skatte kiste m. konfekt Ø</v>
      </c>
      <c r="D50" s="75" t="s">
        <v>519</v>
      </c>
      <c r="E50" s="75">
        <v>5</v>
      </c>
      <c r="F50" s="153">
        <v>124.29</v>
      </c>
      <c r="G50" s="77"/>
      <c r="H50" s="77" t="s">
        <v>48</v>
      </c>
      <c r="I50" s="78">
        <v>0.05</v>
      </c>
      <c r="J50" s="153">
        <v>240</v>
      </c>
      <c r="K50" s="79">
        <f t="shared" si="1"/>
        <v>0.05</v>
      </c>
      <c r="L50" s="76" t="str">
        <f>"639"</f>
        <v>639</v>
      </c>
      <c r="M50" s="80" t="str">
        <f>"Mols Organics"</f>
        <v>Mols Organics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28" max="12" man="1"/>
  </row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8">
    <pageSetUpPr fitToPage="1"/>
  </sheetPr>
  <dimension ref="A1:M49"/>
  <sheetViews>
    <sheetView view="pageBreakPreview" topLeftCell="A16" zoomScale="60" zoomScaleNormal="100" workbookViewId="0">
      <selection activeCell="M69" sqref="M69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425781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219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"9417"</f>
        <v>9417</v>
      </c>
      <c r="B20" s="76">
        <v>12</v>
      </c>
      <c r="C20" s="76" t="str">
        <f>"Frugt &amp; Fibre tabletter"</f>
        <v>Frugt &amp; Fibre tabletter</v>
      </c>
      <c r="D20" s="75" t="s">
        <v>419</v>
      </c>
      <c r="E20" s="75">
        <v>6</v>
      </c>
      <c r="F20" s="153">
        <v>67.97</v>
      </c>
      <c r="G20" s="77"/>
      <c r="H20" s="77" t="s">
        <v>48</v>
      </c>
      <c r="I20" s="78">
        <v>0.1</v>
      </c>
      <c r="J20" s="153">
        <v>130</v>
      </c>
      <c r="K20" s="79">
        <f>I20</f>
        <v>0.1</v>
      </c>
      <c r="L20" s="76" t="str">
        <f>"000"</f>
        <v>000</v>
      </c>
      <c r="M20" s="80" t="s">
        <v>208</v>
      </c>
    </row>
    <row r="21" spans="1:13" ht="26.1" customHeight="1" x14ac:dyDescent="0.3">
      <c r="A21" s="81" t="str">
        <f>"9416"</f>
        <v>9416</v>
      </c>
      <c r="B21" s="82"/>
      <c r="C21" s="82" t="str">
        <f>"Frugt &amp; Fibre tyggeterning"</f>
        <v>Frugt &amp; Fibre tyggeterning</v>
      </c>
      <c r="D21" s="81" t="s">
        <v>637</v>
      </c>
      <c r="E21" s="81">
        <v>6</v>
      </c>
      <c r="F21" s="171">
        <v>74.48</v>
      </c>
      <c r="G21" s="83"/>
      <c r="H21" s="83" t="s">
        <v>48</v>
      </c>
      <c r="I21" s="84">
        <v>0.1</v>
      </c>
      <c r="J21" s="171">
        <v>140</v>
      </c>
      <c r="K21" s="85">
        <f t="shared" ref="K21:K49" si="0">I21</f>
        <v>0.1</v>
      </c>
      <c r="L21" s="82" t="str">
        <f>"000"</f>
        <v>000</v>
      </c>
      <c r="M21" s="86" t="s">
        <v>208</v>
      </c>
    </row>
    <row r="22" spans="1:13" ht="26.1" customHeight="1" x14ac:dyDescent="0.3">
      <c r="A22" s="174"/>
      <c r="B22" s="88"/>
      <c r="C22" s="88"/>
      <c r="D22" s="87"/>
      <c r="E22" s="87"/>
      <c r="F22" s="172"/>
      <c r="G22" s="89"/>
      <c r="H22" s="89"/>
      <c r="I22" s="90"/>
      <c r="J22" s="172"/>
      <c r="K22" s="91"/>
      <c r="L22" s="88"/>
      <c r="M22" s="92"/>
    </row>
    <row r="23" spans="1:13" ht="26.1" customHeight="1" x14ac:dyDescent="0.3">
      <c r="A23" s="93" t="str">
        <f>"8485"</f>
        <v>8485</v>
      </c>
      <c r="B23" s="94">
        <v>10</v>
      </c>
      <c r="C23" s="94" t="str">
        <f>"Arctic Root rosenrod 145 mg "</f>
        <v xml:space="preserve">Arctic Root rosenrod 145 mg </v>
      </c>
      <c r="D23" s="93" t="s">
        <v>420</v>
      </c>
      <c r="E23" s="93">
        <v>5</v>
      </c>
      <c r="F23" s="173">
        <v>168.87</v>
      </c>
      <c r="G23" s="95"/>
      <c r="H23" s="95" t="s">
        <v>48</v>
      </c>
      <c r="I23" s="96">
        <v>0.1</v>
      </c>
      <c r="J23" s="173">
        <v>318</v>
      </c>
      <c r="K23" s="97">
        <f t="shared" si="0"/>
        <v>0.1</v>
      </c>
      <c r="L23" s="94" t="str">
        <f t="shared" ref="L23:L32" si="1">"020"</f>
        <v>020</v>
      </c>
      <c r="M23" s="98" t="s">
        <v>209</v>
      </c>
    </row>
    <row r="24" spans="1:13" ht="26.1" customHeight="1" x14ac:dyDescent="0.3">
      <c r="A24" s="75" t="str">
        <f>"8487"</f>
        <v>8487</v>
      </c>
      <c r="B24" s="76"/>
      <c r="C24" s="76" t="str">
        <f>"Arctic Root rosenrod 145 mg "</f>
        <v xml:space="preserve">Arctic Root rosenrod 145 mg </v>
      </c>
      <c r="D24" s="75" t="s">
        <v>520</v>
      </c>
      <c r="E24" s="75">
        <v>10</v>
      </c>
      <c r="F24" s="153">
        <v>91.35</v>
      </c>
      <c r="G24" s="77"/>
      <c r="H24" s="77" t="s">
        <v>48</v>
      </c>
      <c r="I24" s="78">
        <v>0.1</v>
      </c>
      <c r="J24" s="153">
        <v>172</v>
      </c>
      <c r="K24" s="79">
        <f t="shared" si="0"/>
        <v>0.1</v>
      </c>
      <c r="L24" s="76" t="str">
        <f t="shared" si="1"/>
        <v>020</v>
      </c>
      <c r="M24" s="80" t="s">
        <v>209</v>
      </c>
    </row>
    <row r="25" spans="1:13" ht="26.1" customHeight="1" x14ac:dyDescent="0.3">
      <c r="A25" s="75" t="str">
        <f>"9113"</f>
        <v>9113</v>
      </c>
      <c r="B25" s="76"/>
      <c r="C25" s="76" t="str">
        <f>"Avosol "</f>
        <v xml:space="preserve">Avosol </v>
      </c>
      <c r="D25" s="75" t="s">
        <v>475</v>
      </c>
      <c r="E25" s="75">
        <v>3</v>
      </c>
      <c r="F25" s="153">
        <v>184.38</v>
      </c>
      <c r="G25" s="77"/>
      <c r="H25" s="77" t="s">
        <v>48</v>
      </c>
      <c r="I25" s="78">
        <v>0.15</v>
      </c>
      <c r="J25" s="153">
        <v>347</v>
      </c>
      <c r="K25" s="79">
        <f t="shared" si="0"/>
        <v>0.15</v>
      </c>
      <c r="L25" s="76" t="str">
        <f t="shared" si="1"/>
        <v>020</v>
      </c>
      <c r="M25" s="80" t="s">
        <v>210</v>
      </c>
    </row>
    <row r="26" spans="1:13" ht="26.1" customHeight="1" x14ac:dyDescent="0.3">
      <c r="A26" s="75" t="str">
        <f>"9114"</f>
        <v>9114</v>
      </c>
      <c r="B26" s="76"/>
      <c r="C26" s="76" t="str">
        <f>"Avosol 300 "</f>
        <v xml:space="preserve">Avosol 300 </v>
      </c>
      <c r="D26" s="75" t="s">
        <v>520</v>
      </c>
      <c r="E26" s="75">
        <v>6</v>
      </c>
      <c r="F26" s="153">
        <v>117.57</v>
      </c>
      <c r="G26" s="77"/>
      <c r="H26" s="77" t="s">
        <v>48</v>
      </c>
      <c r="I26" s="78">
        <v>0.15</v>
      </c>
      <c r="J26" s="153">
        <v>221</v>
      </c>
      <c r="K26" s="79">
        <f t="shared" si="0"/>
        <v>0.15</v>
      </c>
      <c r="L26" s="76" t="str">
        <f t="shared" si="1"/>
        <v>020</v>
      </c>
      <c r="M26" s="80" t="s">
        <v>210</v>
      </c>
    </row>
    <row r="27" spans="1:13" ht="26.1" customHeight="1" x14ac:dyDescent="0.3">
      <c r="A27" s="75" t="str">
        <f>"10535"</f>
        <v>10535</v>
      </c>
      <c r="B27" s="76"/>
      <c r="C27" s="76" t="str">
        <f>"Eye Total SBA 24"</f>
        <v>Eye Total SBA 24</v>
      </c>
      <c r="D27" s="75" t="s">
        <v>458</v>
      </c>
      <c r="E27" s="75">
        <v>6</v>
      </c>
      <c r="F27" s="153">
        <v>132.58000000000001</v>
      </c>
      <c r="G27" s="77"/>
      <c r="H27" s="77" t="s">
        <v>48</v>
      </c>
      <c r="I27" s="78">
        <v>0.1</v>
      </c>
      <c r="J27" s="153">
        <v>252</v>
      </c>
      <c r="K27" s="79">
        <f t="shared" si="0"/>
        <v>0.1</v>
      </c>
      <c r="L27" s="76" t="str">
        <f t="shared" si="1"/>
        <v>020</v>
      </c>
      <c r="M27" s="80" t="s">
        <v>211</v>
      </c>
    </row>
    <row r="28" spans="1:13" ht="26.1" customHeight="1" x14ac:dyDescent="0.3">
      <c r="A28" s="75" t="str">
        <f>"8915"</f>
        <v>8915</v>
      </c>
      <c r="B28" s="76">
        <v>12</v>
      </c>
      <c r="C28" s="76" t="str">
        <f>"Fortodol S"</f>
        <v>Fortodol S</v>
      </c>
      <c r="D28" s="75" t="s">
        <v>474</v>
      </c>
      <c r="E28" s="75">
        <v>6</v>
      </c>
      <c r="F28" s="153">
        <v>132.58000000000001</v>
      </c>
      <c r="G28" s="77"/>
      <c r="H28" s="77" t="s">
        <v>48</v>
      </c>
      <c r="I28" s="78">
        <v>0.15</v>
      </c>
      <c r="J28" s="153">
        <v>252</v>
      </c>
      <c r="K28" s="79">
        <f t="shared" si="0"/>
        <v>0.15</v>
      </c>
      <c r="L28" s="76" t="str">
        <f t="shared" si="1"/>
        <v>020</v>
      </c>
      <c r="M28" s="80"/>
    </row>
    <row r="29" spans="1:13" ht="26.1" customHeight="1" x14ac:dyDescent="0.3">
      <c r="A29" s="75" t="str">
        <f>"8495"</f>
        <v>8495</v>
      </c>
      <c r="B29" s="76"/>
      <c r="C29" s="76" t="str">
        <f>"Garpro 3 i 1"</f>
        <v>Garpro 3 i 1</v>
      </c>
      <c r="D29" s="75" t="s">
        <v>456</v>
      </c>
      <c r="E29" s="75">
        <v>6</v>
      </c>
      <c r="F29" s="153">
        <v>75.010000000000005</v>
      </c>
      <c r="G29" s="77"/>
      <c r="H29" s="77" t="s">
        <v>48</v>
      </c>
      <c r="I29" s="78">
        <v>0.15</v>
      </c>
      <c r="J29" s="153">
        <v>141</v>
      </c>
      <c r="K29" s="79">
        <f t="shared" si="0"/>
        <v>0.15</v>
      </c>
      <c r="L29" s="76" t="str">
        <f t="shared" si="1"/>
        <v>020</v>
      </c>
      <c r="M29" s="80" t="s">
        <v>212</v>
      </c>
    </row>
    <row r="30" spans="1:13" ht="26.1" customHeight="1" x14ac:dyDescent="0.3">
      <c r="A30" s="75" t="str">
        <f>"8493"</f>
        <v>8493</v>
      </c>
      <c r="B30" s="76">
        <v>20</v>
      </c>
      <c r="C30" s="76" t="str">
        <f>"Kan Jang 120 mg "</f>
        <v xml:space="preserve">Kan Jang 120 mg </v>
      </c>
      <c r="D30" s="75" t="s">
        <v>502</v>
      </c>
      <c r="E30" s="75">
        <v>10</v>
      </c>
      <c r="F30" s="153">
        <v>78.650000000000006</v>
      </c>
      <c r="G30" s="77"/>
      <c r="H30" s="77" t="s">
        <v>48</v>
      </c>
      <c r="I30" s="78">
        <v>0.15</v>
      </c>
      <c r="J30" s="153">
        <v>148</v>
      </c>
      <c r="K30" s="79">
        <f t="shared" si="0"/>
        <v>0.15</v>
      </c>
      <c r="L30" s="76" t="str">
        <f t="shared" si="1"/>
        <v>020</v>
      </c>
      <c r="M30" s="80" t="s">
        <v>213</v>
      </c>
    </row>
    <row r="31" spans="1:13" ht="26.1" customHeight="1" x14ac:dyDescent="0.3">
      <c r="A31" s="75" t="str">
        <f>"8910"</f>
        <v>8910</v>
      </c>
      <c r="B31" s="76"/>
      <c r="C31" s="76" t="str">
        <f>"Mivi Total Plus"</f>
        <v>Mivi Total Plus</v>
      </c>
      <c r="D31" s="75" t="s">
        <v>393</v>
      </c>
      <c r="E31" s="75">
        <v>1</v>
      </c>
      <c r="F31" s="153">
        <v>108.05</v>
      </c>
      <c r="G31" s="77"/>
      <c r="H31" s="77" t="s">
        <v>48</v>
      </c>
      <c r="I31" s="78">
        <v>0.1</v>
      </c>
      <c r="J31" s="153">
        <v>200.95</v>
      </c>
      <c r="K31" s="79">
        <f t="shared" si="0"/>
        <v>0.1</v>
      </c>
      <c r="L31" s="76" t="str">
        <f t="shared" si="1"/>
        <v>020</v>
      </c>
      <c r="M31" s="80" t="s">
        <v>214</v>
      </c>
    </row>
    <row r="32" spans="1:13" ht="26.1" customHeight="1" x14ac:dyDescent="0.3">
      <c r="A32" s="81" t="str">
        <f>"9408"</f>
        <v>9408</v>
      </c>
      <c r="B32" s="82"/>
      <c r="C32" s="82" t="str">
        <f>"Sinux"</f>
        <v>Sinux</v>
      </c>
      <c r="D32" s="81" t="s">
        <v>521</v>
      </c>
      <c r="E32" s="81">
        <v>6</v>
      </c>
      <c r="F32" s="171">
        <v>49.42</v>
      </c>
      <c r="G32" s="83"/>
      <c r="H32" s="83" t="s">
        <v>48</v>
      </c>
      <c r="I32" s="84">
        <v>0.1</v>
      </c>
      <c r="J32" s="171">
        <v>93</v>
      </c>
      <c r="K32" s="85">
        <f t="shared" si="0"/>
        <v>0.1</v>
      </c>
      <c r="L32" s="82" t="str">
        <f t="shared" si="1"/>
        <v>020</v>
      </c>
      <c r="M32" s="86" t="s">
        <v>215</v>
      </c>
    </row>
    <row r="33" spans="1:13" ht="26.1" customHeight="1" x14ac:dyDescent="0.3">
      <c r="A33" s="174"/>
      <c r="B33" s="88"/>
      <c r="C33" s="88"/>
      <c r="D33" s="87"/>
      <c r="E33" s="87"/>
      <c r="F33" s="172"/>
      <c r="G33" s="89"/>
      <c r="H33" s="89"/>
      <c r="I33" s="90"/>
      <c r="J33" s="172"/>
      <c r="K33" s="91"/>
      <c r="L33" s="88"/>
      <c r="M33" s="92"/>
    </row>
    <row r="34" spans="1:13" ht="26.1" customHeight="1" x14ac:dyDescent="0.3">
      <c r="A34" s="93" t="str">
        <f>"9407"</f>
        <v>9407</v>
      </c>
      <c r="B34" s="94"/>
      <c r="C34" s="94" t="str">
        <f>"Eskimo-3 Kids chew "</f>
        <v xml:space="preserve">Eskimo-3 Kids chew </v>
      </c>
      <c r="D34" s="93" t="s">
        <v>652</v>
      </c>
      <c r="E34" s="93">
        <v>8</v>
      </c>
      <c r="F34" s="173">
        <v>53.03</v>
      </c>
      <c r="G34" s="95"/>
      <c r="H34" s="95" t="s">
        <v>48</v>
      </c>
      <c r="I34" s="96">
        <v>0.15</v>
      </c>
      <c r="J34" s="173">
        <v>99.95</v>
      </c>
      <c r="K34" s="97">
        <f t="shared" si="0"/>
        <v>0.15</v>
      </c>
      <c r="L34" s="94" t="str">
        <f t="shared" ref="L34:L39" si="2">"184"</f>
        <v>184</v>
      </c>
      <c r="M34" s="98" t="s">
        <v>216</v>
      </c>
    </row>
    <row r="35" spans="1:13" ht="26.1" customHeight="1" x14ac:dyDescent="0.3">
      <c r="A35" s="75" t="str">
        <f>"8939"</f>
        <v>8939</v>
      </c>
      <c r="B35" s="76"/>
      <c r="C35" s="76" t="str">
        <f>"Eskimo-3 "</f>
        <v>Eskimo-3 </v>
      </c>
      <c r="D35" s="75" t="s">
        <v>522</v>
      </c>
      <c r="E35" s="75">
        <v>6</v>
      </c>
      <c r="F35" s="153">
        <v>59.61</v>
      </c>
      <c r="G35" s="77"/>
      <c r="H35" s="77" t="s">
        <v>48</v>
      </c>
      <c r="I35" s="78">
        <v>0.15</v>
      </c>
      <c r="J35" s="153">
        <v>111.95</v>
      </c>
      <c r="K35" s="79">
        <f t="shared" si="0"/>
        <v>0.15</v>
      </c>
      <c r="L35" s="76" t="str">
        <f t="shared" si="2"/>
        <v>184</v>
      </c>
      <c r="M35" s="98" t="s">
        <v>216</v>
      </c>
    </row>
    <row r="36" spans="1:13" ht="26.1" customHeight="1" x14ac:dyDescent="0.3">
      <c r="A36" s="75" t="str">
        <f>"8967"</f>
        <v>8967</v>
      </c>
      <c r="B36" s="76"/>
      <c r="C36" s="76" t="str">
        <f>"Eskimo-3 "</f>
        <v>Eskimo-3 </v>
      </c>
      <c r="D36" s="75" t="s">
        <v>505</v>
      </c>
      <c r="E36" s="75">
        <v>6</v>
      </c>
      <c r="F36" s="153">
        <v>130.16</v>
      </c>
      <c r="G36" s="77"/>
      <c r="H36" s="77" t="s">
        <v>48</v>
      </c>
      <c r="I36" s="78">
        <v>0.15</v>
      </c>
      <c r="J36" s="153">
        <v>244.95</v>
      </c>
      <c r="K36" s="79">
        <f t="shared" si="0"/>
        <v>0.15</v>
      </c>
      <c r="L36" s="76" t="str">
        <f t="shared" si="2"/>
        <v>184</v>
      </c>
      <c r="M36" s="98" t="s">
        <v>216</v>
      </c>
    </row>
    <row r="37" spans="1:13" ht="26.1" customHeight="1" x14ac:dyDescent="0.3">
      <c r="A37" s="75" t="str">
        <f>"8953"</f>
        <v>8953</v>
      </c>
      <c r="B37" s="76"/>
      <c r="C37" s="76" t="str">
        <f>"Eskimo-3 2x105 ml "</f>
        <v xml:space="preserve">Eskimo-3 2x105 ml </v>
      </c>
      <c r="D37" s="75" t="s">
        <v>523</v>
      </c>
      <c r="E37" s="75">
        <v>4</v>
      </c>
      <c r="F37" s="153">
        <v>107.4</v>
      </c>
      <c r="G37" s="77"/>
      <c r="H37" s="77" t="s">
        <v>48</v>
      </c>
      <c r="I37" s="78">
        <v>0.15</v>
      </c>
      <c r="J37" s="153">
        <v>201.95</v>
      </c>
      <c r="K37" s="79">
        <f t="shared" si="0"/>
        <v>0.15</v>
      </c>
      <c r="L37" s="76" t="str">
        <f t="shared" si="2"/>
        <v>184</v>
      </c>
      <c r="M37" s="98" t="s">
        <v>216</v>
      </c>
    </row>
    <row r="38" spans="1:13" ht="26.1" customHeight="1" x14ac:dyDescent="0.3">
      <c r="A38" s="75" t="str">
        <f>"8934"</f>
        <v>8934</v>
      </c>
      <c r="B38" s="76"/>
      <c r="C38" s="76" t="str">
        <f>"Eskimo-3 Kids m. appelsin smag"</f>
        <v>Eskimo-3 Kids m. appelsin smag</v>
      </c>
      <c r="D38" s="75" t="s">
        <v>523</v>
      </c>
      <c r="E38" s="75">
        <v>6</v>
      </c>
      <c r="F38" s="153">
        <v>84.07</v>
      </c>
      <c r="G38" s="77"/>
      <c r="H38" s="77" t="s">
        <v>48</v>
      </c>
      <c r="I38" s="78">
        <v>0.15</v>
      </c>
      <c r="J38" s="153">
        <v>157.94999999999999</v>
      </c>
      <c r="K38" s="79">
        <f t="shared" si="0"/>
        <v>0.15</v>
      </c>
      <c r="L38" s="76" t="str">
        <f t="shared" si="2"/>
        <v>184</v>
      </c>
      <c r="M38" s="98" t="s">
        <v>216</v>
      </c>
    </row>
    <row r="39" spans="1:13" ht="26.1" customHeight="1" x14ac:dyDescent="0.3">
      <c r="A39" s="81" t="str">
        <f>"8935"</f>
        <v>8935</v>
      </c>
      <c r="B39" s="82"/>
      <c r="C39" s="82" t="str">
        <f>"Eskimo-3 Kids m. tutti "</f>
        <v>Eskimo-3 Kids m. tutti </v>
      </c>
      <c r="D39" s="81" t="s">
        <v>523</v>
      </c>
      <c r="E39" s="81">
        <v>6</v>
      </c>
      <c r="F39" s="171">
        <v>84.07</v>
      </c>
      <c r="G39" s="83"/>
      <c r="H39" s="83" t="s">
        <v>48</v>
      </c>
      <c r="I39" s="84">
        <v>0.15</v>
      </c>
      <c r="J39" s="171">
        <v>157.94999999999999</v>
      </c>
      <c r="K39" s="85">
        <f t="shared" si="0"/>
        <v>0.15</v>
      </c>
      <c r="L39" s="82" t="str">
        <f t="shared" si="2"/>
        <v>184</v>
      </c>
      <c r="M39" s="98" t="s">
        <v>216</v>
      </c>
    </row>
    <row r="40" spans="1:13" ht="26.1" customHeight="1" x14ac:dyDescent="0.3">
      <c r="A40" s="174"/>
      <c r="B40" s="88"/>
      <c r="C40" s="88"/>
      <c r="D40" s="87"/>
      <c r="E40" s="87"/>
      <c r="F40" s="172"/>
      <c r="G40" s="89"/>
      <c r="H40" s="89"/>
      <c r="I40" s="90"/>
      <c r="J40" s="172"/>
      <c r="K40" s="91"/>
      <c r="L40" s="88"/>
      <c r="M40" s="92"/>
    </row>
    <row r="41" spans="1:13" ht="26.1" customHeight="1" x14ac:dyDescent="0.3">
      <c r="A41" s="93" t="str">
        <f>"9233"</f>
        <v>9233</v>
      </c>
      <c r="B41" s="94">
        <v>6</v>
      </c>
      <c r="C41" s="94" t="str">
        <f>"Garcin Hvidløg"</f>
        <v>Garcin Hvidløg</v>
      </c>
      <c r="D41" s="93" t="s">
        <v>524</v>
      </c>
      <c r="E41" s="93">
        <v>6</v>
      </c>
      <c r="F41" s="173">
        <v>176.82</v>
      </c>
      <c r="G41" s="95"/>
      <c r="H41" s="95" t="s">
        <v>48</v>
      </c>
      <c r="I41" s="96">
        <v>0.15</v>
      </c>
      <c r="J41" s="173">
        <v>333</v>
      </c>
      <c r="K41" s="97">
        <f t="shared" si="0"/>
        <v>0.15</v>
      </c>
      <c r="L41" s="94" t="str">
        <f>"601"</f>
        <v>601</v>
      </c>
      <c r="M41" s="98" t="s">
        <v>217</v>
      </c>
    </row>
    <row r="42" spans="1:13" ht="26.1" customHeight="1" x14ac:dyDescent="0.3">
      <c r="A42" s="81" t="str">
        <f>"8994"</f>
        <v>8994</v>
      </c>
      <c r="B42" s="82">
        <v>6</v>
      </c>
      <c r="C42" s="82" t="str">
        <f>"Garcin Hvidløg "</f>
        <v>Garcin Hvidløg </v>
      </c>
      <c r="D42" s="81" t="s">
        <v>456</v>
      </c>
      <c r="E42" s="81">
        <v>6</v>
      </c>
      <c r="F42" s="171">
        <v>72.66</v>
      </c>
      <c r="G42" s="83"/>
      <c r="H42" s="83" t="s">
        <v>48</v>
      </c>
      <c r="I42" s="84">
        <v>0.15</v>
      </c>
      <c r="J42" s="171">
        <v>137</v>
      </c>
      <c r="K42" s="85">
        <f t="shared" si="0"/>
        <v>0.15</v>
      </c>
      <c r="L42" s="82" t="str">
        <f>"601"</f>
        <v>601</v>
      </c>
      <c r="M42" s="86" t="s">
        <v>217</v>
      </c>
    </row>
    <row r="43" spans="1:13" ht="26.1" customHeight="1" x14ac:dyDescent="0.3">
      <c r="A43" s="174"/>
      <c r="B43" s="88"/>
      <c r="C43" s="88"/>
      <c r="D43" s="87"/>
      <c r="E43" s="87"/>
      <c r="F43" s="172"/>
      <c r="G43" s="89"/>
      <c r="H43" s="89"/>
      <c r="I43" s="90"/>
      <c r="J43" s="172"/>
      <c r="K43" s="91"/>
      <c r="L43" s="88"/>
      <c r="M43" s="92"/>
    </row>
    <row r="44" spans="1:13" ht="26.1" customHeight="1" x14ac:dyDescent="0.3">
      <c r="A44" s="93" t="str">
        <f>"8889"</f>
        <v>8889</v>
      </c>
      <c r="B44" s="94"/>
      <c r="C44" s="94" t="str">
        <f>"Strath Immun "</f>
        <v xml:space="preserve">Strath Immun </v>
      </c>
      <c r="D44" s="93" t="s">
        <v>502</v>
      </c>
      <c r="E44" s="93">
        <v>12</v>
      </c>
      <c r="F44" s="173">
        <v>90.56</v>
      </c>
      <c r="G44" s="95"/>
      <c r="H44" s="95" t="s">
        <v>48</v>
      </c>
      <c r="I44" s="96">
        <v>0.1</v>
      </c>
      <c r="J44" s="173">
        <v>171</v>
      </c>
      <c r="K44" s="97">
        <f t="shared" si="0"/>
        <v>0.1</v>
      </c>
      <c r="L44" s="94" t="str">
        <f t="shared" ref="L44:L49" si="3">"866"</f>
        <v>866</v>
      </c>
      <c r="M44" s="98" t="s">
        <v>218</v>
      </c>
    </row>
    <row r="45" spans="1:13" ht="26.1" customHeight="1" x14ac:dyDescent="0.3">
      <c r="A45" s="75" t="str">
        <f>"8891"</f>
        <v>8891</v>
      </c>
      <c r="B45" s="76"/>
      <c r="C45" s="76" t="str">
        <f>"Strath urtegær eliksir"</f>
        <v>Strath urtegær eliksir</v>
      </c>
      <c r="D45" s="75" t="s">
        <v>392</v>
      </c>
      <c r="E45" s="75">
        <v>6</v>
      </c>
      <c r="F45" s="153">
        <v>170.34</v>
      </c>
      <c r="G45" s="77"/>
      <c r="H45" s="77" t="s">
        <v>48</v>
      </c>
      <c r="I45" s="78">
        <v>0.1</v>
      </c>
      <c r="J45" s="153">
        <v>322</v>
      </c>
      <c r="K45" s="79">
        <f t="shared" si="0"/>
        <v>0.1</v>
      </c>
      <c r="L45" s="76" t="str">
        <f t="shared" si="3"/>
        <v>866</v>
      </c>
      <c r="M45" s="98" t="s">
        <v>218</v>
      </c>
    </row>
    <row r="46" spans="1:13" ht="26.1" customHeight="1" x14ac:dyDescent="0.3">
      <c r="A46" s="75" t="str">
        <f>"8906"</f>
        <v>8906</v>
      </c>
      <c r="B46" s="76"/>
      <c r="C46" s="76" t="str">
        <f>"Strath urtegær eliksir"</f>
        <v>Strath urtegær eliksir</v>
      </c>
      <c r="D46" s="75" t="s">
        <v>355</v>
      </c>
      <c r="E46" s="75">
        <v>12</v>
      </c>
      <c r="F46" s="153">
        <v>90.56</v>
      </c>
      <c r="G46" s="77"/>
      <c r="H46" s="77" t="s">
        <v>48</v>
      </c>
      <c r="I46" s="78">
        <v>0.1</v>
      </c>
      <c r="J46" s="153">
        <v>171</v>
      </c>
      <c r="K46" s="79">
        <f t="shared" si="0"/>
        <v>0.1</v>
      </c>
      <c r="L46" s="76" t="str">
        <f t="shared" si="3"/>
        <v>866</v>
      </c>
      <c r="M46" s="98" t="s">
        <v>218</v>
      </c>
    </row>
    <row r="47" spans="1:13" ht="26.1" customHeight="1" x14ac:dyDescent="0.3">
      <c r="A47" s="75" t="str">
        <f>"8907"</f>
        <v>8907</v>
      </c>
      <c r="B47" s="76"/>
      <c r="C47" s="76" t="str">
        <f>"Strath urtegær "</f>
        <v>Strath urtegær </v>
      </c>
      <c r="D47" s="75" t="s">
        <v>502</v>
      </c>
      <c r="E47" s="75">
        <v>12</v>
      </c>
      <c r="F47" s="153">
        <v>90.56</v>
      </c>
      <c r="G47" s="77"/>
      <c r="H47" s="77" t="s">
        <v>48</v>
      </c>
      <c r="I47" s="78">
        <v>0.1</v>
      </c>
      <c r="J47" s="153">
        <v>171</v>
      </c>
      <c r="K47" s="79">
        <f t="shared" si="0"/>
        <v>0.1</v>
      </c>
      <c r="L47" s="76" t="str">
        <f t="shared" si="3"/>
        <v>866</v>
      </c>
      <c r="M47" s="98" t="s">
        <v>218</v>
      </c>
    </row>
    <row r="48" spans="1:13" ht="26.1" customHeight="1" x14ac:dyDescent="0.3">
      <c r="A48" s="75" t="str">
        <f>"8890"</f>
        <v>8890</v>
      </c>
      <c r="B48" s="76"/>
      <c r="C48" s="76" t="str">
        <f>"Strath Vitality"</f>
        <v>Strath Vitality</v>
      </c>
      <c r="D48" s="75" t="s">
        <v>502</v>
      </c>
      <c r="E48" s="75">
        <v>12</v>
      </c>
      <c r="F48" s="153">
        <v>90.56</v>
      </c>
      <c r="G48" s="77"/>
      <c r="H48" s="77" t="s">
        <v>48</v>
      </c>
      <c r="I48" s="78">
        <v>0.1</v>
      </c>
      <c r="J48" s="153">
        <v>171</v>
      </c>
      <c r="K48" s="79">
        <f t="shared" si="0"/>
        <v>0.1</v>
      </c>
      <c r="L48" s="76" t="str">
        <f t="shared" si="3"/>
        <v>866</v>
      </c>
      <c r="M48" s="98" t="s">
        <v>218</v>
      </c>
    </row>
    <row r="49" spans="1:13" ht="26.1" customHeight="1" x14ac:dyDescent="0.3">
      <c r="A49" s="75" t="str">
        <f>"8905"</f>
        <v>8905</v>
      </c>
      <c r="B49" s="76"/>
      <c r="C49" s="76" t="str">
        <f>"Strath urtegær dråber "</f>
        <v xml:space="preserve">Strath urtegær dråber </v>
      </c>
      <c r="D49" s="75" t="s">
        <v>351</v>
      </c>
      <c r="E49" s="75">
        <v>12</v>
      </c>
      <c r="F49" s="153">
        <v>90.56</v>
      </c>
      <c r="G49" s="77"/>
      <c r="H49" s="77" t="s">
        <v>48</v>
      </c>
      <c r="I49" s="78">
        <v>0.1</v>
      </c>
      <c r="J49" s="153">
        <v>171</v>
      </c>
      <c r="K49" s="79">
        <f t="shared" si="0"/>
        <v>0.1</v>
      </c>
      <c r="L49" s="76" t="str">
        <f t="shared" si="3"/>
        <v>866</v>
      </c>
      <c r="M49" s="98" t="s">
        <v>218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9">
    <pageSetUpPr fitToPage="1"/>
  </sheetPr>
  <dimension ref="A1:M312"/>
  <sheetViews>
    <sheetView view="pageBreakPreview" topLeftCell="A169" zoomScale="60" zoomScaleNormal="100" workbookViewId="0">
      <selection activeCell="C316" sqref="C316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202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90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thickBot="1" x14ac:dyDescent="0.35">
      <c r="A20" s="178" t="str">
        <f>"Sundhed"</f>
        <v>Sundhed</v>
      </c>
      <c r="B20" s="74"/>
      <c r="C20" s="74"/>
      <c r="D20" s="74"/>
      <c r="E20" s="74"/>
      <c r="F20" s="159"/>
      <c r="G20" s="74"/>
      <c r="H20" s="74"/>
      <c r="I20" s="74"/>
      <c r="J20" s="159"/>
      <c r="K20" s="74"/>
      <c r="L20" s="1"/>
      <c r="M20" s="1"/>
    </row>
    <row r="21" spans="1:13" ht="26.1" customHeight="1" thickTop="1" thickBot="1" x14ac:dyDescent="0.35">
      <c r="A21" s="176" t="s">
        <v>342</v>
      </c>
      <c r="B21" s="74"/>
      <c r="C21" s="74"/>
      <c r="D21" s="74"/>
      <c r="E21" s="74"/>
      <c r="F21" s="159"/>
      <c r="G21" s="74"/>
      <c r="H21" s="74"/>
      <c r="I21" s="74"/>
      <c r="J21" s="159"/>
      <c r="K21" s="74"/>
      <c r="L21" s="1"/>
      <c r="M21" s="1"/>
    </row>
    <row r="22" spans="1:13" ht="26.1" customHeight="1" thickTop="1" thickBot="1" x14ac:dyDescent="0.35">
      <c r="A22" s="177" t="str">
        <f>"Olieblandinger og Omega"</f>
        <v>Olieblandinger og Omega</v>
      </c>
      <c r="B22" s="74"/>
      <c r="C22" s="74"/>
      <c r="D22" s="74"/>
      <c r="E22" s="74"/>
      <c r="F22" s="159"/>
      <c r="G22" s="74"/>
      <c r="H22" s="74"/>
      <c r="I22" s="74"/>
      <c r="J22" s="159"/>
      <c r="K22" s="74"/>
      <c r="L22" s="1"/>
      <c r="M22" s="1"/>
    </row>
    <row r="23" spans="1:13" ht="26.1" customHeight="1" x14ac:dyDescent="0.3">
      <c r="A23" s="75" t="str">
        <f>"21167"</f>
        <v>21167</v>
      </c>
      <c r="B23" s="76"/>
      <c r="C23" s="76" t="str">
        <f>"Hørfrø- &amp; kæmpenatlysolie Ø"</f>
        <v>Hørfrø- &amp; kæmpenatlysolie Ø</v>
      </c>
      <c r="D23" s="75" t="s">
        <v>392</v>
      </c>
      <c r="E23" s="75">
        <v>4</v>
      </c>
      <c r="F23" s="153">
        <v>66</v>
      </c>
      <c r="G23" s="77"/>
      <c r="H23" s="77" t="s">
        <v>48</v>
      </c>
      <c r="I23" s="102">
        <v>20</v>
      </c>
      <c r="J23" s="153">
        <v>109.95</v>
      </c>
      <c r="K23" s="79">
        <f>IF(I23&lt;&gt;"",I23,"")%</f>
        <v>0.2</v>
      </c>
      <c r="L23" s="76" t="str">
        <f>"485"</f>
        <v>485</v>
      </c>
      <c r="M23" s="80" t="str">
        <f>"Urtekram"</f>
        <v>Urtekram</v>
      </c>
    </row>
    <row r="24" spans="1:13" ht="26.1" customHeight="1" thickBot="1" x14ac:dyDescent="0.35">
      <c r="A24" s="178" t="str">
        <f>"Personlig pleje"</f>
        <v>Personlig pleje</v>
      </c>
      <c r="B24" s="74"/>
      <c r="C24" s="74"/>
      <c r="D24" s="74"/>
      <c r="E24" s="74"/>
      <c r="F24" s="159"/>
      <c r="G24" s="74"/>
      <c r="H24" s="74"/>
      <c r="I24" s="74"/>
      <c r="J24" s="159"/>
      <c r="K24" s="74"/>
      <c r="L24" s="1"/>
      <c r="M24" s="1"/>
    </row>
    <row r="25" spans="1:13" ht="26.1" customHeight="1" thickTop="1" thickBot="1" x14ac:dyDescent="0.35">
      <c r="A25" s="176" t="s">
        <v>203</v>
      </c>
      <c r="B25" s="74"/>
      <c r="C25" s="74"/>
      <c r="D25" s="74"/>
      <c r="E25" s="74"/>
      <c r="F25" s="159"/>
      <c r="G25" s="74"/>
      <c r="H25" s="74"/>
      <c r="I25" s="74"/>
      <c r="J25" s="159"/>
      <c r="K25" s="74"/>
      <c r="L25" s="1"/>
      <c r="M25" s="1"/>
    </row>
    <row r="26" spans="1:13" ht="26.1" customHeight="1" thickTop="1" thickBot="1" x14ac:dyDescent="0.35">
      <c r="A26" s="177" t="str">
        <f>"Dagcreme, gel, olie og serum"</f>
        <v>Dagcreme, gel, olie og serum</v>
      </c>
      <c r="B26" s="74"/>
      <c r="C26" s="74"/>
      <c r="D26" s="74"/>
      <c r="E26" s="74"/>
      <c r="F26" s="159"/>
      <c r="G26" s="74"/>
      <c r="H26" s="74"/>
      <c r="I26" s="74"/>
      <c r="J26" s="159"/>
      <c r="K26" s="74"/>
      <c r="L26" s="1"/>
      <c r="M26" s="1"/>
    </row>
    <row r="27" spans="1:13" ht="26.1" customHeight="1" x14ac:dyDescent="0.3">
      <c r="A27" s="75" t="str">
        <f>"21853"</f>
        <v>21853</v>
      </c>
      <c r="B27" s="76"/>
      <c r="C27" s="76" t="str">
        <f>"Aloe vera gel Regenerating"</f>
        <v>Aloe vera gel Regenerating</v>
      </c>
      <c r="D27" s="75" t="s">
        <v>351</v>
      </c>
      <c r="E27" s="75">
        <v>6</v>
      </c>
      <c r="F27" s="153">
        <v>22.5</v>
      </c>
      <c r="G27" s="77"/>
      <c r="H27" s="77" t="s">
        <v>48</v>
      </c>
      <c r="I27" s="102">
        <v>25</v>
      </c>
      <c r="J27" s="153">
        <v>44.95</v>
      </c>
      <c r="K27" s="79">
        <f>IF(I27&lt;&gt;"",I27,"")%</f>
        <v>0.25</v>
      </c>
      <c r="L27" s="76" t="str">
        <f>"486"</f>
        <v>486</v>
      </c>
      <c r="M27" s="80" t="str">
        <f>"Urtekram Body Care"</f>
        <v>Urtekram Body Care</v>
      </c>
    </row>
    <row r="28" spans="1:13" ht="26.1" customHeight="1" x14ac:dyDescent="0.3">
      <c r="A28" s="75" t="str">
        <f>"5871"</f>
        <v>5871</v>
      </c>
      <c r="B28" s="76"/>
      <c r="C28" s="76" t="str">
        <f>"Dagcreme No perfume"</f>
        <v>Dagcreme No perfume</v>
      </c>
      <c r="D28" s="75" t="s">
        <v>352</v>
      </c>
      <c r="E28" s="75">
        <v>6</v>
      </c>
      <c r="F28" s="153">
        <v>35</v>
      </c>
      <c r="G28" s="77"/>
      <c r="H28" s="77" t="s">
        <v>48</v>
      </c>
      <c r="I28" s="102">
        <v>25</v>
      </c>
      <c r="J28" s="153">
        <v>69.95</v>
      </c>
      <c r="K28" s="79">
        <f>IF(I28&lt;&gt;"",I28,"")%</f>
        <v>0.25</v>
      </c>
      <c r="L28" s="76" t="str">
        <f>"486"</f>
        <v>486</v>
      </c>
      <c r="M28" s="80" t="str">
        <f>"Urtekram Body Care"</f>
        <v>Urtekram Body Care</v>
      </c>
    </row>
    <row r="29" spans="1:13" ht="26.1" customHeight="1" x14ac:dyDescent="0.3">
      <c r="A29" s="75" t="str">
        <f>"2310"</f>
        <v>2310</v>
      </c>
      <c r="B29" s="76"/>
      <c r="C29" s="76" t="str">
        <f>"Dagcreme Nordic Birch"</f>
        <v>Dagcreme Nordic Birch</v>
      </c>
      <c r="D29" s="75" t="s">
        <v>352</v>
      </c>
      <c r="E29" s="75">
        <v>6</v>
      </c>
      <c r="F29" s="153">
        <v>35</v>
      </c>
      <c r="G29" s="77"/>
      <c r="H29" s="77" t="s">
        <v>48</v>
      </c>
      <c r="I29" s="102">
        <v>25</v>
      </c>
      <c r="J29" s="153">
        <v>69.95</v>
      </c>
      <c r="K29" s="79">
        <f>IF(I29&lt;&gt;"",I29,"")%</f>
        <v>0.25</v>
      </c>
      <c r="L29" s="76" t="str">
        <f>"486"</f>
        <v>486</v>
      </c>
      <c r="M29" s="80" t="str">
        <f>"Urtekram Body Care"</f>
        <v>Urtekram Body Care</v>
      </c>
    </row>
    <row r="30" spans="1:13" ht="26.1" customHeight="1" thickBot="1" x14ac:dyDescent="0.35">
      <c r="A30" s="177" t="str">
        <f>"Rensecreme, sæbe, gel og scrub"</f>
        <v>Rensecreme, sæbe, gel og scrub</v>
      </c>
      <c r="B30" s="74"/>
      <c r="C30" s="74"/>
      <c r="D30" s="74"/>
      <c r="E30" s="74"/>
      <c r="F30" s="159"/>
      <c r="G30" s="74"/>
      <c r="H30" s="74"/>
      <c r="I30" s="74"/>
      <c r="J30" s="159"/>
      <c r="K30" s="74"/>
      <c r="L30" s="1"/>
      <c r="M30" s="1"/>
    </row>
    <row r="31" spans="1:13" ht="26.1" customHeight="1" x14ac:dyDescent="0.3">
      <c r="A31" s="75" t="str">
        <f>"2308"</f>
        <v>2308</v>
      </c>
      <c r="B31" s="76"/>
      <c r="C31" s="76" t="str">
        <f>"Rense lotion Nordic Birch"</f>
        <v>Rense lotion Nordic Birch</v>
      </c>
      <c r="D31" s="75" t="s">
        <v>525</v>
      </c>
      <c r="E31" s="75">
        <v>6</v>
      </c>
      <c r="F31" s="153">
        <v>35</v>
      </c>
      <c r="G31" s="77"/>
      <c r="H31" s="77" t="s">
        <v>48</v>
      </c>
      <c r="I31" s="102">
        <v>25</v>
      </c>
      <c r="J31" s="153">
        <v>69.95</v>
      </c>
      <c r="K31" s="79">
        <f>IF(I31&lt;&gt;"",I31,"")%</f>
        <v>0.25</v>
      </c>
      <c r="L31" s="76" t="str">
        <f>"486"</f>
        <v>486</v>
      </c>
      <c r="M31" s="80" t="str">
        <f>"Urtekram Body Care"</f>
        <v>Urtekram Body Care</v>
      </c>
    </row>
    <row r="32" spans="1:13" ht="26.1" customHeight="1" x14ac:dyDescent="0.3">
      <c r="A32" s="75" t="str">
        <f>"5868"</f>
        <v>5868</v>
      </c>
      <c r="B32" s="76"/>
      <c r="C32" s="76" t="str">
        <f>"Renselotion No perfume"</f>
        <v>Renselotion No perfume</v>
      </c>
      <c r="D32" s="75" t="s">
        <v>525</v>
      </c>
      <c r="E32" s="75">
        <v>6</v>
      </c>
      <c r="F32" s="153">
        <v>35</v>
      </c>
      <c r="G32" s="77"/>
      <c r="H32" s="77" t="s">
        <v>48</v>
      </c>
      <c r="I32" s="102">
        <v>25</v>
      </c>
      <c r="J32" s="153">
        <v>69.95</v>
      </c>
      <c r="K32" s="79">
        <f>IF(I32&lt;&gt;"",I32,"")%</f>
        <v>0.25</v>
      </c>
      <c r="L32" s="76" t="str">
        <f>"486"</f>
        <v>486</v>
      </c>
      <c r="M32" s="80" t="str">
        <f>"Urtekram Body Care"</f>
        <v>Urtekram Body Care</v>
      </c>
    </row>
    <row r="33" spans="1:13" ht="26.1" customHeight="1" thickBot="1" x14ac:dyDescent="0.35">
      <c r="A33" s="177" t="str">
        <f>"Skintonic, vand og opfrisker"</f>
        <v>Skintonic, vand og opfrisker</v>
      </c>
      <c r="B33" s="74"/>
      <c r="C33" s="74"/>
      <c r="D33" s="74"/>
      <c r="E33" s="74"/>
      <c r="F33" s="159"/>
      <c r="G33" s="74"/>
      <c r="H33" s="74"/>
      <c r="I33" s="74"/>
      <c r="J33" s="159"/>
      <c r="K33" s="74"/>
      <c r="L33" s="1"/>
      <c r="M33" s="1"/>
    </row>
    <row r="34" spans="1:13" ht="26.1" customHeight="1" x14ac:dyDescent="0.3">
      <c r="A34" s="75" t="str">
        <f>"2309"</f>
        <v>2309</v>
      </c>
      <c r="B34" s="76"/>
      <c r="C34" s="76" t="str">
        <f>"Skin tonic Nordic Birch"</f>
        <v>Skin tonic Nordic Birch</v>
      </c>
      <c r="D34" s="75" t="s">
        <v>525</v>
      </c>
      <c r="E34" s="75">
        <v>6</v>
      </c>
      <c r="F34" s="153">
        <v>35</v>
      </c>
      <c r="G34" s="77"/>
      <c r="H34" s="77" t="s">
        <v>48</v>
      </c>
      <c r="I34" s="102">
        <v>25</v>
      </c>
      <c r="J34" s="153">
        <v>69.95</v>
      </c>
      <c r="K34" s="79">
        <f>IF(I34&lt;&gt;"",I34,"")%</f>
        <v>0.25</v>
      </c>
      <c r="L34" s="76" t="str">
        <f>"486"</f>
        <v>486</v>
      </c>
      <c r="M34" s="80" t="str">
        <f>"Urtekram Body Care"</f>
        <v>Urtekram Body Care</v>
      </c>
    </row>
    <row r="35" spans="1:13" ht="26.1" customHeight="1" x14ac:dyDescent="0.3">
      <c r="A35" s="75" t="str">
        <f>"11663"</f>
        <v>11663</v>
      </c>
      <c r="B35" s="76"/>
      <c r="C35" s="76" t="str">
        <f>"Skintonic No Parfume"</f>
        <v>Skintonic No Parfume</v>
      </c>
      <c r="D35" s="75" t="s">
        <v>525</v>
      </c>
      <c r="E35" s="75">
        <v>6</v>
      </c>
      <c r="F35" s="153">
        <v>35</v>
      </c>
      <c r="G35" s="77"/>
      <c r="H35" s="77" t="s">
        <v>48</v>
      </c>
      <c r="I35" s="102">
        <v>25</v>
      </c>
      <c r="J35" s="153">
        <v>69.95</v>
      </c>
      <c r="K35" s="79">
        <f>IF(I35&lt;&gt;"",I35,"")%</f>
        <v>0.25</v>
      </c>
      <c r="L35" s="76" t="str">
        <f>"486"</f>
        <v>486</v>
      </c>
      <c r="M35" s="80" t="str">
        <f>"Urtekram Body Care"</f>
        <v>Urtekram Body Care</v>
      </c>
    </row>
    <row r="36" spans="1:13" ht="26.1" customHeight="1" thickBot="1" x14ac:dyDescent="0.35">
      <c r="A36" s="176" t="s">
        <v>108</v>
      </c>
      <c r="B36" s="74"/>
      <c r="C36" s="74"/>
      <c r="D36" s="74"/>
      <c r="E36" s="74"/>
      <c r="F36" s="159"/>
      <c r="G36" s="74"/>
      <c r="H36" s="74"/>
      <c r="I36" s="74"/>
      <c r="J36" s="159"/>
      <c r="K36" s="74"/>
      <c r="L36" s="1"/>
      <c r="M36" s="1"/>
    </row>
    <row r="37" spans="1:13" ht="26.1" customHeight="1" thickTop="1" thickBot="1" x14ac:dyDescent="0.35">
      <c r="A37" s="177" t="str">
        <f>"Håndcreme"</f>
        <v>Håndcreme</v>
      </c>
      <c r="B37" s="74"/>
      <c r="C37" s="74"/>
      <c r="D37" s="74"/>
      <c r="E37" s="74"/>
      <c r="F37" s="159"/>
      <c r="G37" s="74"/>
      <c r="H37" s="74"/>
      <c r="I37" s="74"/>
      <c r="J37" s="159"/>
      <c r="K37" s="74"/>
      <c r="L37" s="1"/>
      <c r="M37" s="1"/>
    </row>
    <row r="38" spans="1:13" ht="26.1" customHeight="1" x14ac:dyDescent="0.3">
      <c r="A38" s="75" t="str">
        <f>"13671"</f>
        <v>13671</v>
      </c>
      <c r="B38" s="76"/>
      <c r="C38" s="76" t="str">
        <f>"Håndcreme Green Matcha"</f>
        <v>Håndcreme Green Matcha</v>
      </c>
      <c r="D38" s="75" t="s">
        <v>353</v>
      </c>
      <c r="E38" s="75">
        <v>6</v>
      </c>
      <c r="F38" s="199">
        <v>22.5</v>
      </c>
      <c r="G38" s="119"/>
      <c r="H38" s="119" t="s">
        <v>48</v>
      </c>
      <c r="I38" s="120">
        <v>25</v>
      </c>
      <c r="J38" s="199">
        <v>44.95</v>
      </c>
      <c r="K38" s="79">
        <f t="shared" ref="K38:K45" si="0">IF(I38&lt;&gt;"",I38,"")%</f>
        <v>0.25</v>
      </c>
      <c r="L38" s="76" t="str">
        <f t="shared" ref="L38:L45" si="1">"486"</f>
        <v>486</v>
      </c>
      <c r="M38" s="80" t="str">
        <f t="shared" ref="M38:M45" si="2">"Urtekram Body Care"</f>
        <v>Urtekram Body Care</v>
      </c>
    </row>
    <row r="39" spans="1:13" ht="26.1" customHeight="1" x14ac:dyDescent="0.3">
      <c r="A39" s="75" t="str">
        <f>"21796"</f>
        <v>21796</v>
      </c>
      <c r="B39" s="76"/>
      <c r="C39" s="76" t="str">
        <f>"Håndcreme Kokos"</f>
        <v>Håndcreme Kokos</v>
      </c>
      <c r="D39" s="75" t="s">
        <v>353</v>
      </c>
      <c r="E39" s="75">
        <v>6</v>
      </c>
      <c r="F39" s="153">
        <v>22.5</v>
      </c>
      <c r="G39" s="77"/>
      <c r="H39" s="77" t="s">
        <v>48</v>
      </c>
      <c r="I39" s="102">
        <v>25</v>
      </c>
      <c r="J39" s="153">
        <v>44.95</v>
      </c>
      <c r="K39" s="79">
        <f t="shared" si="0"/>
        <v>0.25</v>
      </c>
      <c r="L39" s="76" t="str">
        <f t="shared" si="1"/>
        <v>486</v>
      </c>
      <c r="M39" s="80" t="str">
        <f t="shared" si="2"/>
        <v>Urtekram Body Care</v>
      </c>
    </row>
    <row r="40" spans="1:13" ht="26.1" customHeight="1" x14ac:dyDescent="0.3">
      <c r="A40" s="75" t="str">
        <f>"10340"</f>
        <v>10340</v>
      </c>
      <c r="B40" s="76"/>
      <c r="C40" s="76" t="str">
        <f>"Håndcreme Morning Haze"</f>
        <v>Håndcreme Morning Haze</v>
      </c>
      <c r="D40" s="75" t="s">
        <v>353</v>
      </c>
      <c r="E40" s="75">
        <v>6</v>
      </c>
      <c r="F40" s="153">
        <v>22.5</v>
      </c>
      <c r="G40" s="77"/>
      <c r="H40" s="77" t="s">
        <v>48</v>
      </c>
      <c r="I40" s="102">
        <v>25</v>
      </c>
      <c r="J40" s="153">
        <v>54.95</v>
      </c>
      <c r="K40" s="79">
        <f t="shared" si="0"/>
        <v>0.25</v>
      </c>
      <c r="L40" s="76" t="str">
        <f t="shared" si="1"/>
        <v>486</v>
      </c>
      <c r="M40" s="80" t="str">
        <f t="shared" si="2"/>
        <v>Urtekram Body Care</v>
      </c>
    </row>
    <row r="41" spans="1:13" ht="26.1" customHeight="1" x14ac:dyDescent="0.3">
      <c r="A41" s="75" t="str">
        <f>"11661"</f>
        <v>11661</v>
      </c>
      <c r="B41" s="76"/>
      <c r="C41" s="76" t="str">
        <f>"Håndcreme Purple Lavender"</f>
        <v>Håndcreme Purple Lavender</v>
      </c>
      <c r="D41" s="75" t="s">
        <v>353</v>
      </c>
      <c r="E41" s="75">
        <v>6</v>
      </c>
      <c r="F41" s="153">
        <v>22.5</v>
      </c>
      <c r="G41" s="77"/>
      <c r="H41" s="77" t="s">
        <v>48</v>
      </c>
      <c r="I41" s="102">
        <v>25</v>
      </c>
      <c r="J41" s="153">
        <v>44.95</v>
      </c>
      <c r="K41" s="79">
        <f t="shared" si="0"/>
        <v>0.25</v>
      </c>
      <c r="L41" s="76" t="str">
        <f t="shared" si="1"/>
        <v>486</v>
      </c>
      <c r="M41" s="80" t="str">
        <f t="shared" si="2"/>
        <v>Urtekram Body Care</v>
      </c>
    </row>
    <row r="42" spans="1:13" ht="26.1" customHeight="1" x14ac:dyDescent="0.3">
      <c r="A42" s="75" t="str">
        <f>"5879"</f>
        <v>5879</v>
      </c>
      <c r="B42" s="76"/>
      <c r="C42" s="76" t="str">
        <f>"Håndcreme Aloe Vera"</f>
        <v>Håndcreme Aloe Vera</v>
      </c>
      <c r="D42" s="75" t="s">
        <v>353</v>
      </c>
      <c r="E42" s="75">
        <v>6</v>
      </c>
      <c r="F42" s="153">
        <v>22.5</v>
      </c>
      <c r="G42" s="77"/>
      <c r="H42" s="77" t="s">
        <v>48</v>
      </c>
      <c r="I42" s="102">
        <v>25</v>
      </c>
      <c r="J42" s="153">
        <v>44.95</v>
      </c>
      <c r="K42" s="79">
        <f t="shared" si="0"/>
        <v>0.25</v>
      </c>
      <c r="L42" s="76" t="str">
        <f t="shared" si="1"/>
        <v>486</v>
      </c>
      <c r="M42" s="80" t="str">
        <f t="shared" si="2"/>
        <v>Urtekram Body Care</v>
      </c>
    </row>
    <row r="43" spans="1:13" ht="26.1" customHeight="1" x14ac:dyDescent="0.3">
      <c r="A43" s="75" t="str">
        <f>"5870"</f>
        <v>5870</v>
      </c>
      <c r="B43" s="76"/>
      <c r="C43" s="76" t="str">
        <f>"Håndcreme No perfume"</f>
        <v>Håndcreme No perfume</v>
      </c>
      <c r="D43" s="75" t="s">
        <v>353</v>
      </c>
      <c r="E43" s="75">
        <v>6</v>
      </c>
      <c r="F43" s="153">
        <v>22.5</v>
      </c>
      <c r="G43" s="77"/>
      <c r="H43" s="77" t="s">
        <v>48</v>
      </c>
      <c r="I43" s="102">
        <v>25</v>
      </c>
      <c r="J43" s="153">
        <v>44.95</v>
      </c>
      <c r="K43" s="79">
        <f t="shared" si="0"/>
        <v>0.25</v>
      </c>
      <c r="L43" s="76" t="str">
        <f t="shared" si="1"/>
        <v>486</v>
      </c>
      <c r="M43" s="80" t="str">
        <f t="shared" si="2"/>
        <v>Urtekram Body Care</v>
      </c>
    </row>
    <row r="44" spans="1:13" ht="26.1" customHeight="1" x14ac:dyDescent="0.3">
      <c r="A44" s="75" t="str">
        <f>"2217"</f>
        <v>2217</v>
      </c>
      <c r="B44" s="76"/>
      <c r="C44" s="76" t="str">
        <f>"Håndcreme Nordisk Birk"</f>
        <v>Håndcreme Nordisk Birk</v>
      </c>
      <c r="D44" s="75" t="s">
        <v>353</v>
      </c>
      <c r="E44" s="75">
        <v>6</v>
      </c>
      <c r="F44" s="153">
        <v>22.5</v>
      </c>
      <c r="G44" s="77"/>
      <c r="H44" s="77" t="s">
        <v>48</v>
      </c>
      <c r="I44" s="102">
        <v>25</v>
      </c>
      <c r="J44" s="153">
        <v>44.95</v>
      </c>
      <c r="K44" s="79">
        <f t="shared" si="0"/>
        <v>0.25</v>
      </c>
      <c r="L44" s="76" t="str">
        <f t="shared" si="1"/>
        <v>486</v>
      </c>
      <c r="M44" s="80" t="str">
        <f t="shared" si="2"/>
        <v>Urtekram Body Care</v>
      </c>
    </row>
    <row r="45" spans="1:13" ht="26.1" customHeight="1" x14ac:dyDescent="0.3">
      <c r="A45" s="75" t="str">
        <f>"5874"</f>
        <v>5874</v>
      </c>
      <c r="B45" s="76"/>
      <c r="C45" s="76" t="str">
        <f>"Håndcreme Rose"</f>
        <v>Håndcreme Rose</v>
      </c>
      <c r="D45" s="75" t="s">
        <v>353</v>
      </c>
      <c r="E45" s="75">
        <v>6</v>
      </c>
      <c r="F45" s="153">
        <v>22.5</v>
      </c>
      <c r="G45" s="77"/>
      <c r="H45" s="77" t="s">
        <v>48</v>
      </c>
      <c r="I45" s="102">
        <v>25</v>
      </c>
      <c r="J45" s="153">
        <v>44.95</v>
      </c>
      <c r="K45" s="79">
        <f t="shared" si="0"/>
        <v>0.25</v>
      </c>
      <c r="L45" s="76" t="str">
        <f t="shared" si="1"/>
        <v>486</v>
      </c>
      <c r="M45" s="80" t="str">
        <f t="shared" si="2"/>
        <v>Urtekram Body Care</v>
      </c>
    </row>
    <row r="46" spans="1:13" ht="26.1" customHeight="1" thickBot="1" x14ac:dyDescent="0.35">
      <c r="A46" s="177" t="str">
        <f>"Sæbe"</f>
        <v>Sæbe</v>
      </c>
      <c r="B46" s="74"/>
      <c r="C46" s="74"/>
      <c r="D46" s="74"/>
      <c r="E46" s="74"/>
      <c r="F46" s="159"/>
      <c r="G46" s="74"/>
      <c r="H46" s="74"/>
      <c r="I46" s="74"/>
      <c r="J46" s="159"/>
      <c r="K46" s="74"/>
      <c r="L46" s="1"/>
      <c r="M46" s="1"/>
    </row>
    <row r="47" spans="1:13" ht="26.1" customHeight="1" x14ac:dyDescent="0.3">
      <c r="A47" s="75" t="str">
        <f>"21476"</f>
        <v>21476</v>
      </c>
      <c r="B47" s="76">
        <v>48</v>
      </c>
      <c r="C47" s="76" t="str">
        <f>"Handsæbe fl. Kokos"</f>
        <v>Handsæbe fl. Kokos</v>
      </c>
      <c r="D47" s="75" t="s">
        <v>526</v>
      </c>
      <c r="E47" s="75">
        <v>6</v>
      </c>
      <c r="F47" s="153">
        <v>22.5</v>
      </c>
      <c r="G47" s="77"/>
      <c r="H47" s="77" t="s">
        <v>48</v>
      </c>
      <c r="I47" s="102">
        <v>25</v>
      </c>
      <c r="J47" s="153">
        <v>44.95</v>
      </c>
      <c r="K47" s="79">
        <f t="shared" ref="K47:K62" si="3">IF(I47&lt;&gt;"",I47,"")%</f>
        <v>0.25</v>
      </c>
      <c r="L47" s="76" t="str">
        <f t="shared" ref="L47:L62" si="4">"486"</f>
        <v>486</v>
      </c>
      <c r="M47" s="80" t="str">
        <f t="shared" ref="M47:M62" si="5">"Urtekram Body Care"</f>
        <v>Urtekram Body Care</v>
      </c>
    </row>
    <row r="48" spans="1:13" ht="26.1" customHeight="1" x14ac:dyDescent="0.3">
      <c r="A48" s="75" t="str">
        <f>"10339"</f>
        <v>10339</v>
      </c>
      <c r="B48" s="76"/>
      <c r="C48" s="76" t="str">
        <f>"Håndsæbe fl. Morning Haze"</f>
        <v>Håndsæbe fl. Morning Haze</v>
      </c>
      <c r="D48" s="75" t="s">
        <v>526</v>
      </c>
      <c r="E48" s="75">
        <v>6</v>
      </c>
      <c r="F48" s="153">
        <v>22.5</v>
      </c>
      <c r="G48" s="77"/>
      <c r="H48" s="77" t="s">
        <v>48</v>
      </c>
      <c r="I48" s="102">
        <v>25</v>
      </c>
      <c r="J48" s="153">
        <v>54.95</v>
      </c>
      <c r="K48" s="79">
        <f t="shared" si="3"/>
        <v>0.25</v>
      </c>
      <c r="L48" s="76" t="str">
        <f t="shared" si="4"/>
        <v>486</v>
      </c>
      <c r="M48" s="80" t="str">
        <f t="shared" si="5"/>
        <v>Urtekram Body Care</v>
      </c>
    </row>
    <row r="49" spans="1:13" ht="26.1" customHeight="1" x14ac:dyDescent="0.3">
      <c r="A49" s="75" t="str">
        <f>"10360"</f>
        <v>10360</v>
      </c>
      <c r="B49" s="76">
        <v>36</v>
      </c>
      <c r="C49" s="76" t="str">
        <f>"Håndsæbe fl. Nordic Berries"</f>
        <v>Håndsæbe fl. Nordic Berries</v>
      </c>
      <c r="D49" s="75" t="s">
        <v>526</v>
      </c>
      <c r="E49" s="75">
        <v>6</v>
      </c>
      <c r="F49" s="153">
        <v>22.5</v>
      </c>
      <c r="G49" s="77"/>
      <c r="H49" s="77" t="s">
        <v>48</v>
      </c>
      <c r="I49" s="102">
        <v>25</v>
      </c>
      <c r="J49" s="153">
        <v>44.95</v>
      </c>
      <c r="K49" s="79">
        <f t="shared" si="3"/>
        <v>0.25</v>
      </c>
      <c r="L49" s="76" t="str">
        <f t="shared" si="4"/>
        <v>486</v>
      </c>
      <c r="M49" s="80" t="str">
        <f t="shared" si="5"/>
        <v>Urtekram Body Care</v>
      </c>
    </row>
    <row r="50" spans="1:13" ht="26.1" customHeight="1" x14ac:dyDescent="0.3">
      <c r="A50" s="75" t="str">
        <f>"11660"</f>
        <v>11660</v>
      </c>
      <c r="B50" s="76">
        <v>48</v>
      </c>
      <c r="C50" s="76" t="str">
        <f>"Håndsæbe fl. Purple Lavender"</f>
        <v>Håndsæbe fl. Purple Lavender</v>
      </c>
      <c r="D50" s="75" t="s">
        <v>526</v>
      </c>
      <c r="E50" s="75">
        <v>6</v>
      </c>
      <c r="F50" s="153">
        <v>22.5</v>
      </c>
      <c r="G50" s="77"/>
      <c r="H50" s="77" t="s">
        <v>48</v>
      </c>
      <c r="I50" s="102">
        <v>25</v>
      </c>
      <c r="J50" s="153">
        <v>44.95</v>
      </c>
      <c r="K50" s="79">
        <f t="shared" si="3"/>
        <v>0.25</v>
      </c>
      <c r="L50" s="76" t="str">
        <f t="shared" si="4"/>
        <v>486</v>
      </c>
      <c r="M50" s="80" t="str">
        <f t="shared" si="5"/>
        <v>Urtekram Body Care</v>
      </c>
    </row>
    <row r="51" spans="1:13" ht="26.1" customHeight="1" x14ac:dyDescent="0.3">
      <c r="A51" s="75" t="str">
        <f>"2218"</f>
        <v>2218</v>
      </c>
      <c r="B51" s="76">
        <v>36</v>
      </c>
      <c r="C51" s="76" t="str">
        <f>"Håndsæbe fl. Nordisk Birch"</f>
        <v>Håndsæbe fl. Nordisk Birch</v>
      </c>
      <c r="D51" s="75" t="s">
        <v>526</v>
      </c>
      <c r="E51" s="75">
        <v>6</v>
      </c>
      <c r="F51" s="153">
        <v>22.5</v>
      </c>
      <c r="G51" s="77"/>
      <c r="H51" s="77" t="s">
        <v>48</v>
      </c>
      <c r="I51" s="102">
        <v>25</v>
      </c>
      <c r="J51" s="153">
        <v>44.95</v>
      </c>
      <c r="K51" s="79">
        <f t="shared" si="3"/>
        <v>0.25</v>
      </c>
      <c r="L51" s="76" t="str">
        <f t="shared" si="4"/>
        <v>486</v>
      </c>
      <c r="M51" s="80" t="str">
        <f t="shared" si="5"/>
        <v>Urtekram Body Care</v>
      </c>
    </row>
    <row r="52" spans="1:13" ht="26.1" customHeight="1" x14ac:dyDescent="0.3">
      <c r="A52" s="75" t="str">
        <f>"13678"</f>
        <v>13678</v>
      </c>
      <c r="B52" s="76">
        <v>48</v>
      </c>
      <c r="C52" s="76" t="str">
        <f>"Håndsæbe Green Matcha "</f>
        <v xml:space="preserve">Håndsæbe Green Matcha </v>
      </c>
      <c r="D52" s="75" t="s">
        <v>526</v>
      </c>
      <c r="E52" s="75">
        <v>6</v>
      </c>
      <c r="F52" s="199">
        <v>22.5</v>
      </c>
      <c r="G52" s="119"/>
      <c r="H52" s="119" t="s">
        <v>48</v>
      </c>
      <c r="I52" s="120">
        <v>25</v>
      </c>
      <c r="J52" s="199">
        <v>44.95</v>
      </c>
      <c r="K52" s="79">
        <f t="shared" si="3"/>
        <v>0.25</v>
      </c>
      <c r="L52" s="76" t="str">
        <f t="shared" si="4"/>
        <v>486</v>
      </c>
      <c r="M52" s="80" t="str">
        <f t="shared" si="5"/>
        <v>Urtekram Body Care</v>
      </c>
    </row>
    <row r="53" spans="1:13" ht="26.1" customHeight="1" x14ac:dyDescent="0.3">
      <c r="A53" s="75" t="str">
        <f>"2398"</f>
        <v>2398</v>
      </c>
      <c r="B53" s="76"/>
      <c r="C53" s="76" t="str">
        <f>"Håndsæbe fl. antibacterial "</f>
        <v>Håndsæbe fl. antibacterial </v>
      </c>
      <c r="D53" s="75" t="s">
        <v>526</v>
      </c>
      <c r="E53" s="75">
        <v>6</v>
      </c>
      <c r="F53" s="153">
        <v>22.5</v>
      </c>
      <c r="G53" s="77"/>
      <c r="H53" s="77" t="s">
        <v>48</v>
      </c>
      <c r="I53" s="102">
        <v>25</v>
      </c>
      <c r="J53" s="153">
        <v>44.95</v>
      </c>
      <c r="K53" s="79">
        <f t="shared" si="3"/>
        <v>0.25</v>
      </c>
      <c r="L53" s="76" t="str">
        <f t="shared" si="4"/>
        <v>486</v>
      </c>
      <c r="M53" s="80" t="str">
        <f t="shared" si="5"/>
        <v>Urtekram Body Care</v>
      </c>
    </row>
    <row r="54" spans="1:13" ht="26.1" customHeight="1" x14ac:dyDescent="0.3">
      <c r="A54" s="75" t="str">
        <f>"12056"</f>
        <v>12056</v>
      </c>
      <c r="B54" s="76">
        <v>36</v>
      </c>
      <c r="C54" s="76" t="str">
        <f>"Håndsæbe fl. Brown Sugar"</f>
        <v>Håndsæbe fl. Brown Sugar</v>
      </c>
      <c r="D54" s="75" t="s">
        <v>526</v>
      </c>
      <c r="E54" s="75">
        <v>6</v>
      </c>
      <c r="F54" s="153">
        <v>22.5</v>
      </c>
      <c r="G54" s="77"/>
      <c r="H54" s="77" t="s">
        <v>48</v>
      </c>
      <c r="I54" s="102">
        <v>25</v>
      </c>
      <c r="J54" s="153">
        <v>44.95</v>
      </c>
      <c r="K54" s="79">
        <f t="shared" si="3"/>
        <v>0.25</v>
      </c>
      <c r="L54" s="76" t="str">
        <f t="shared" si="4"/>
        <v>486</v>
      </c>
      <c r="M54" s="80" t="str">
        <f t="shared" si="5"/>
        <v>Urtekram Body Care</v>
      </c>
    </row>
    <row r="55" spans="1:13" ht="26.1" customHeight="1" x14ac:dyDescent="0.3">
      <c r="A55" s="75" t="str">
        <f>"10825"</f>
        <v>10825</v>
      </c>
      <c r="B55" s="76">
        <v>24</v>
      </c>
      <c r="C55" s="76" t="str">
        <f>"Håndsæbe fl. No perfume"</f>
        <v>Håndsæbe fl. No perfume</v>
      </c>
      <c r="D55" s="75" t="s">
        <v>526</v>
      </c>
      <c r="E55" s="75">
        <v>6</v>
      </c>
      <c r="F55" s="153">
        <v>22.5</v>
      </c>
      <c r="G55" s="77"/>
      <c r="H55" s="77" t="s">
        <v>48</v>
      </c>
      <c r="I55" s="102">
        <v>25</v>
      </c>
      <c r="J55" s="153">
        <v>44.95</v>
      </c>
      <c r="K55" s="79">
        <f t="shared" si="3"/>
        <v>0.25</v>
      </c>
      <c r="L55" s="76" t="str">
        <f t="shared" si="4"/>
        <v>486</v>
      </c>
      <c r="M55" s="80" t="str">
        <f t="shared" si="5"/>
        <v>Urtekram Body Care</v>
      </c>
    </row>
    <row r="56" spans="1:13" ht="26.1" customHeight="1" x14ac:dyDescent="0.3">
      <c r="A56" s="75" t="str">
        <f>"10479"</f>
        <v>10479</v>
      </c>
      <c r="B56" s="76">
        <v>36</v>
      </c>
      <c r="C56" s="76" t="str">
        <f>"Håndsæbe flydende Aloe Vera"</f>
        <v>Håndsæbe flydende Aloe Vera</v>
      </c>
      <c r="D56" s="75" t="s">
        <v>526</v>
      </c>
      <c r="E56" s="75">
        <v>6</v>
      </c>
      <c r="F56" s="153">
        <v>22.5</v>
      </c>
      <c r="G56" s="77"/>
      <c r="H56" s="77" t="s">
        <v>48</v>
      </c>
      <c r="I56" s="102">
        <v>25</v>
      </c>
      <c r="J56" s="153">
        <v>44.95</v>
      </c>
      <c r="K56" s="79">
        <f t="shared" si="3"/>
        <v>0.25</v>
      </c>
      <c r="L56" s="76" t="str">
        <f t="shared" si="4"/>
        <v>486</v>
      </c>
      <c r="M56" s="80" t="str">
        <f t="shared" si="5"/>
        <v>Urtekram Body Care</v>
      </c>
    </row>
    <row r="57" spans="1:13" ht="26.1" customHeight="1" x14ac:dyDescent="0.3">
      <c r="A57" s="75" t="str">
        <f>"10626"</f>
        <v>10626</v>
      </c>
      <c r="B57" s="76">
        <v>48</v>
      </c>
      <c r="C57" s="76" t="str">
        <f>"Håndsæbe flydende Rose"</f>
        <v>Håndsæbe flydende Rose</v>
      </c>
      <c r="D57" s="75" t="s">
        <v>526</v>
      </c>
      <c r="E57" s="75">
        <v>6</v>
      </c>
      <c r="F57" s="153">
        <v>22.5</v>
      </c>
      <c r="G57" s="77"/>
      <c r="H57" s="77" t="s">
        <v>48</v>
      </c>
      <c r="I57" s="102">
        <v>25</v>
      </c>
      <c r="J57" s="153">
        <v>44.95</v>
      </c>
      <c r="K57" s="79">
        <f t="shared" si="3"/>
        <v>0.25</v>
      </c>
      <c r="L57" s="76" t="str">
        <f t="shared" si="4"/>
        <v>486</v>
      </c>
      <c r="M57" s="80" t="str">
        <f t="shared" si="5"/>
        <v>Urtekram Body Care</v>
      </c>
    </row>
    <row r="58" spans="1:13" ht="26.1" customHeight="1" x14ac:dyDescent="0.3">
      <c r="A58" s="75" t="str">
        <f>"10491"</f>
        <v>10491</v>
      </c>
      <c r="B58" s="76">
        <v>24</v>
      </c>
      <c r="C58" s="76" t="str">
        <f>"Sæbe Oliven 3 x 150 gr"</f>
        <v>Sæbe Oliven 3 x 150 gr</v>
      </c>
      <c r="D58" s="75" t="s">
        <v>391</v>
      </c>
      <c r="E58" s="75">
        <v>6</v>
      </c>
      <c r="F58" s="153">
        <v>32.75</v>
      </c>
      <c r="G58" s="77"/>
      <c r="H58" s="77" t="s">
        <v>48</v>
      </c>
      <c r="I58" s="102">
        <v>25</v>
      </c>
      <c r="J58" s="153">
        <v>54.95</v>
      </c>
      <c r="K58" s="79">
        <f t="shared" si="3"/>
        <v>0.25</v>
      </c>
      <c r="L58" s="76" t="str">
        <f t="shared" si="4"/>
        <v>486</v>
      </c>
      <c r="M58" s="80" t="str">
        <f t="shared" si="5"/>
        <v>Urtekram Body Care</v>
      </c>
    </row>
    <row r="59" spans="1:13" ht="26.1" customHeight="1" x14ac:dyDescent="0.3">
      <c r="A59" s="75" t="str">
        <f>"10481"</f>
        <v>10481</v>
      </c>
      <c r="B59" s="76">
        <v>36</v>
      </c>
      <c r="C59" s="76" t="str">
        <f>"Sæbe Pure Lavender"</f>
        <v>Sæbe Pure Lavender</v>
      </c>
      <c r="D59" s="75" t="s">
        <v>454</v>
      </c>
      <c r="E59" s="75">
        <v>12</v>
      </c>
      <c r="F59" s="153">
        <v>12.5</v>
      </c>
      <c r="G59" s="77"/>
      <c r="H59" s="77" t="s">
        <v>48</v>
      </c>
      <c r="I59" s="102">
        <v>25</v>
      </c>
      <c r="J59" s="153">
        <v>24.95</v>
      </c>
      <c r="K59" s="79">
        <f t="shared" si="3"/>
        <v>0.25</v>
      </c>
      <c r="L59" s="76" t="str">
        <f t="shared" si="4"/>
        <v>486</v>
      </c>
      <c r="M59" s="80" t="str">
        <f t="shared" si="5"/>
        <v>Urtekram Body Care</v>
      </c>
    </row>
    <row r="60" spans="1:13" ht="26.1" customHeight="1" x14ac:dyDescent="0.3">
      <c r="A60" s="75" t="str">
        <f>"10995"</f>
        <v>10995</v>
      </c>
      <c r="B60" s="76"/>
      <c r="C60" s="76" t="str">
        <f>"Sæbe Aloe Vera"</f>
        <v>Sæbe Aloe Vera</v>
      </c>
      <c r="D60" s="75" t="s">
        <v>374</v>
      </c>
      <c r="E60" s="75">
        <v>12</v>
      </c>
      <c r="F60" s="153">
        <v>7.5</v>
      </c>
      <c r="G60" s="77"/>
      <c r="H60" s="77" t="s">
        <v>48</v>
      </c>
      <c r="I60" s="102">
        <v>25</v>
      </c>
      <c r="J60" s="153">
        <v>14.95</v>
      </c>
      <c r="K60" s="79">
        <f t="shared" si="3"/>
        <v>0.25</v>
      </c>
      <c r="L60" s="76" t="str">
        <f t="shared" si="4"/>
        <v>486</v>
      </c>
      <c r="M60" s="80" t="str">
        <f t="shared" si="5"/>
        <v>Urtekram Body Care</v>
      </c>
    </row>
    <row r="61" spans="1:13" ht="26.1" customHeight="1" x14ac:dyDescent="0.3">
      <c r="A61" s="75" t="str">
        <f>"10827"</f>
        <v>10827</v>
      </c>
      <c r="B61" s="76"/>
      <c r="C61" s="76" t="str">
        <f>"Sæbe No perfume"</f>
        <v>Sæbe No perfume</v>
      </c>
      <c r="D61" s="75" t="s">
        <v>374</v>
      </c>
      <c r="E61" s="75">
        <v>12</v>
      </c>
      <c r="F61" s="153">
        <v>7.5</v>
      </c>
      <c r="G61" s="77"/>
      <c r="H61" s="77" t="s">
        <v>48</v>
      </c>
      <c r="I61" s="102">
        <v>25</v>
      </c>
      <c r="J61" s="153">
        <v>14.95</v>
      </c>
      <c r="K61" s="79">
        <f t="shared" si="3"/>
        <v>0.25</v>
      </c>
      <c r="L61" s="76" t="str">
        <f t="shared" si="4"/>
        <v>486</v>
      </c>
      <c r="M61" s="80" t="str">
        <f t="shared" si="5"/>
        <v>Urtekram Body Care</v>
      </c>
    </row>
    <row r="62" spans="1:13" ht="26.1" customHeight="1" x14ac:dyDescent="0.3">
      <c r="A62" s="75" t="str">
        <f>"10755"</f>
        <v>10755</v>
      </c>
      <c r="B62" s="76"/>
      <c r="C62" s="76" t="str">
        <f>"Sæbe Rose"</f>
        <v>Sæbe Rose</v>
      </c>
      <c r="D62" s="75" t="s">
        <v>374</v>
      </c>
      <c r="E62" s="75">
        <v>12</v>
      </c>
      <c r="F62" s="153">
        <v>7.5</v>
      </c>
      <c r="G62" s="77"/>
      <c r="H62" s="77" t="s">
        <v>48</v>
      </c>
      <c r="I62" s="102">
        <v>25</v>
      </c>
      <c r="J62" s="153">
        <v>14.95</v>
      </c>
      <c r="K62" s="79">
        <f t="shared" si="3"/>
        <v>0.25</v>
      </c>
      <c r="L62" s="76" t="str">
        <f t="shared" si="4"/>
        <v>486</v>
      </c>
      <c r="M62" s="80" t="str">
        <f t="shared" si="5"/>
        <v>Urtekram Body Care</v>
      </c>
    </row>
    <row r="63" spans="1:13" ht="26.1" customHeight="1" thickBot="1" x14ac:dyDescent="0.35">
      <c r="A63" s="177" t="str">
        <f>"Fodcreme"</f>
        <v>Fodcreme</v>
      </c>
      <c r="B63" s="74"/>
      <c r="C63" s="74"/>
      <c r="D63" s="74"/>
      <c r="E63" s="74"/>
      <c r="F63" s="159"/>
      <c r="G63" s="74"/>
      <c r="H63" s="74"/>
      <c r="I63" s="74"/>
      <c r="J63" s="159"/>
      <c r="K63" s="74"/>
      <c r="L63" s="1"/>
      <c r="M63" s="1"/>
    </row>
    <row r="64" spans="1:13" ht="26.1" customHeight="1" x14ac:dyDescent="0.3">
      <c r="A64" s="75" t="str">
        <f>"21381"</f>
        <v>21381</v>
      </c>
      <c r="B64" s="76"/>
      <c r="C64" s="76" t="str">
        <f>"Fodcreme aloe vera"</f>
        <v>Fodcreme aloe vera</v>
      </c>
      <c r="D64" s="75" t="s">
        <v>351</v>
      </c>
      <c r="E64" s="75">
        <v>6</v>
      </c>
      <c r="F64" s="153">
        <v>22.5</v>
      </c>
      <c r="G64" s="77"/>
      <c r="H64" s="77" t="s">
        <v>48</v>
      </c>
      <c r="I64" s="102">
        <v>25</v>
      </c>
      <c r="J64" s="153">
        <v>44.95</v>
      </c>
      <c r="K64" s="79">
        <f>IF(I64&lt;&gt;"",I64,"")%</f>
        <v>0.25</v>
      </c>
      <c r="L64" s="76" t="str">
        <f>"486"</f>
        <v>486</v>
      </c>
      <c r="M64" s="80" t="str">
        <f>"Urtekram Body Care"</f>
        <v>Urtekram Body Care</v>
      </c>
    </row>
    <row r="65" spans="1:13" ht="26.1" customHeight="1" thickBot="1" x14ac:dyDescent="0.35">
      <c r="A65" s="176" t="s">
        <v>95</v>
      </c>
      <c r="B65" s="74"/>
      <c r="C65" s="74"/>
      <c r="D65" s="74"/>
      <c r="E65" s="74"/>
      <c r="F65" s="159"/>
      <c r="G65" s="74"/>
      <c r="H65" s="74"/>
      <c r="I65" s="74"/>
      <c r="J65" s="159"/>
      <c r="K65" s="74"/>
      <c r="L65" s="1"/>
      <c r="M65" s="1"/>
    </row>
    <row r="66" spans="1:13" ht="26.1" customHeight="1" thickTop="1" thickBot="1" x14ac:dyDescent="0.35">
      <c r="A66" s="177" t="str">
        <f>"Body lotion"</f>
        <v>Body lotion</v>
      </c>
      <c r="B66" s="74"/>
      <c r="C66" s="74"/>
      <c r="D66" s="74"/>
      <c r="E66" s="74"/>
      <c r="F66" s="159"/>
      <c r="G66" s="74"/>
      <c r="H66" s="74"/>
      <c r="I66" s="74"/>
      <c r="J66" s="159"/>
      <c r="K66" s="74"/>
      <c r="L66" s="1"/>
      <c r="M66" s="1"/>
    </row>
    <row r="67" spans="1:13" ht="26.1" customHeight="1" x14ac:dyDescent="0.3">
      <c r="A67" s="75" t="str">
        <f>"19166"</f>
        <v>19166</v>
      </c>
      <c r="B67" s="76"/>
      <c r="C67" s="76" t="str">
        <f>"Body Balm pure Shea butter"</f>
        <v>Body Balm pure Shea butter</v>
      </c>
      <c r="D67" s="75" t="s">
        <v>370</v>
      </c>
      <c r="E67" s="75">
        <v>4</v>
      </c>
      <c r="F67" s="153">
        <v>65</v>
      </c>
      <c r="G67" s="77"/>
      <c r="H67" s="77" t="s">
        <v>48</v>
      </c>
      <c r="I67" s="102">
        <v>25</v>
      </c>
      <c r="J67" s="153">
        <v>129.94999999999999</v>
      </c>
      <c r="K67" s="79">
        <f t="shared" ref="K67:K77" si="6">IF(I67&lt;&gt;"",I67,"")%</f>
        <v>0.25</v>
      </c>
      <c r="L67" s="76" t="str">
        <f t="shared" ref="L67:L77" si="7">"486"</f>
        <v>486</v>
      </c>
      <c r="M67" s="80" t="str">
        <f t="shared" ref="M67:M77" si="8">"Urtekram Body Care"</f>
        <v>Urtekram Body Care</v>
      </c>
    </row>
    <row r="68" spans="1:13" ht="26.1" customHeight="1" x14ac:dyDescent="0.3">
      <c r="A68" s="75" t="str">
        <f>"13673"</f>
        <v>13673</v>
      </c>
      <c r="B68" s="76"/>
      <c r="C68" s="76" t="str">
        <f>"Body milk Green Matcha"</f>
        <v>Body milk Green Matcha</v>
      </c>
      <c r="D68" s="75" t="s">
        <v>525</v>
      </c>
      <c r="E68" s="75">
        <v>6</v>
      </c>
      <c r="F68" s="153">
        <v>30</v>
      </c>
      <c r="G68" s="77"/>
      <c r="H68" s="77" t="s">
        <v>48</v>
      </c>
      <c r="I68" s="102">
        <v>25</v>
      </c>
      <c r="J68" s="153">
        <v>59.95</v>
      </c>
      <c r="K68" s="79">
        <f t="shared" si="6"/>
        <v>0.25</v>
      </c>
      <c r="L68" s="76" t="str">
        <f t="shared" si="7"/>
        <v>486</v>
      </c>
      <c r="M68" s="80" t="str">
        <f t="shared" si="8"/>
        <v>Urtekram Body Care</v>
      </c>
    </row>
    <row r="69" spans="1:13" ht="26.1" customHeight="1" x14ac:dyDescent="0.3">
      <c r="A69" s="75" t="str">
        <f>"21473"</f>
        <v>21473</v>
      </c>
      <c r="B69" s="76"/>
      <c r="C69" s="76" t="str">
        <f>"Bodylotion coconut"</f>
        <v>Bodylotion coconut</v>
      </c>
      <c r="D69" s="75" t="s">
        <v>525</v>
      </c>
      <c r="E69" s="75">
        <v>6</v>
      </c>
      <c r="F69" s="153">
        <v>30</v>
      </c>
      <c r="G69" s="77"/>
      <c r="H69" s="77" t="s">
        <v>48</v>
      </c>
      <c r="I69" s="102">
        <v>25</v>
      </c>
      <c r="J69" s="153">
        <v>59.95</v>
      </c>
      <c r="K69" s="79">
        <f t="shared" si="6"/>
        <v>0.25</v>
      </c>
      <c r="L69" s="76" t="str">
        <f t="shared" si="7"/>
        <v>486</v>
      </c>
      <c r="M69" s="80" t="str">
        <f t="shared" si="8"/>
        <v>Urtekram Body Care</v>
      </c>
    </row>
    <row r="70" spans="1:13" ht="26.1" customHeight="1" x14ac:dyDescent="0.3">
      <c r="A70" s="75" t="str">
        <f>"10337"</f>
        <v>10337</v>
      </c>
      <c r="B70" s="76"/>
      <c r="C70" s="76" t="str">
        <f>"Bodylotion Morning Haze"</f>
        <v>Bodylotion Morning Haze</v>
      </c>
      <c r="D70" s="75" t="s">
        <v>525</v>
      </c>
      <c r="E70" s="75">
        <v>6</v>
      </c>
      <c r="F70" s="153">
        <v>30</v>
      </c>
      <c r="G70" s="77"/>
      <c r="H70" s="77" t="s">
        <v>48</v>
      </c>
      <c r="I70" s="102">
        <v>25</v>
      </c>
      <c r="J70" s="153">
        <v>69.95</v>
      </c>
      <c r="K70" s="79">
        <f t="shared" si="6"/>
        <v>0.25</v>
      </c>
      <c r="L70" s="76" t="str">
        <f t="shared" si="7"/>
        <v>486</v>
      </c>
      <c r="M70" s="80" t="str">
        <f t="shared" si="8"/>
        <v>Urtekram Body Care</v>
      </c>
    </row>
    <row r="71" spans="1:13" ht="26.1" customHeight="1" x14ac:dyDescent="0.3">
      <c r="A71" s="75" t="str">
        <f>"10358"</f>
        <v>10358</v>
      </c>
      <c r="B71" s="76"/>
      <c r="C71" s="76" t="str">
        <f>"Bodylotion Nordic Berries"</f>
        <v>Bodylotion Nordic Berries</v>
      </c>
      <c r="D71" s="75" t="s">
        <v>525</v>
      </c>
      <c r="E71" s="75">
        <v>6</v>
      </c>
      <c r="F71" s="153">
        <v>30</v>
      </c>
      <c r="G71" s="77"/>
      <c r="H71" s="77" t="s">
        <v>48</v>
      </c>
      <c r="I71" s="102">
        <v>25</v>
      </c>
      <c r="J71" s="153">
        <v>59.95</v>
      </c>
      <c r="K71" s="79">
        <f t="shared" si="6"/>
        <v>0.25</v>
      </c>
      <c r="L71" s="76" t="str">
        <f t="shared" si="7"/>
        <v>486</v>
      </c>
      <c r="M71" s="80" t="str">
        <f t="shared" si="8"/>
        <v>Urtekram Body Care</v>
      </c>
    </row>
    <row r="72" spans="1:13" ht="26.1" customHeight="1" x14ac:dyDescent="0.3">
      <c r="A72" s="75" t="str">
        <f>"11658"</f>
        <v>11658</v>
      </c>
      <c r="B72" s="76"/>
      <c r="C72" s="76" t="str">
        <f>"Bodylotion Purple Lavender"</f>
        <v>Bodylotion Purple Lavender</v>
      </c>
      <c r="D72" s="75" t="s">
        <v>525</v>
      </c>
      <c r="E72" s="75">
        <v>6</v>
      </c>
      <c r="F72" s="153">
        <v>30</v>
      </c>
      <c r="G72" s="77"/>
      <c r="H72" s="77" t="s">
        <v>48</v>
      </c>
      <c r="I72" s="102">
        <v>25</v>
      </c>
      <c r="J72" s="153">
        <v>59.95</v>
      </c>
      <c r="K72" s="79">
        <f t="shared" si="6"/>
        <v>0.25</v>
      </c>
      <c r="L72" s="76" t="str">
        <f t="shared" si="7"/>
        <v>486</v>
      </c>
      <c r="M72" s="80" t="str">
        <f t="shared" si="8"/>
        <v>Urtekram Body Care</v>
      </c>
    </row>
    <row r="73" spans="1:13" ht="26.1" customHeight="1" x14ac:dyDescent="0.3">
      <c r="A73" s="75" t="str">
        <f>"11035"</f>
        <v>11035</v>
      </c>
      <c r="B73" s="76"/>
      <c r="C73" s="76" t="str">
        <f>"Bodylotion Aloe Vera"</f>
        <v>Bodylotion Aloe Vera</v>
      </c>
      <c r="D73" s="75" t="s">
        <v>525</v>
      </c>
      <c r="E73" s="75">
        <v>6</v>
      </c>
      <c r="F73" s="153">
        <v>30</v>
      </c>
      <c r="G73" s="77"/>
      <c r="H73" s="77" t="s">
        <v>48</v>
      </c>
      <c r="I73" s="102">
        <v>25</v>
      </c>
      <c r="J73" s="153">
        <v>59.95</v>
      </c>
      <c r="K73" s="79">
        <f t="shared" si="6"/>
        <v>0.25</v>
      </c>
      <c r="L73" s="76" t="str">
        <f t="shared" si="7"/>
        <v>486</v>
      </c>
      <c r="M73" s="80" t="str">
        <f t="shared" si="8"/>
        <v>Urtekram Body Care</v>
      </c>
    </row>
    <row r="74" spans="1:13" ht="26.1" customHeight="1" x14ac:dyDescent="0.3">
      <c r="A74" s="75" t="str">
        <f>"10813"</f>
        <v>10813</v>
      </c>
      <c r="B74" s="76"/>
      <c r="C74" s="76" t="str">
        <f>"Bodylotion No perfume"</f>
        <v>Bodylotion No perfume</v>
      </c>
      <c r="D74" s="75" t="s">
        <v>525</v>
      </c>
      <c r="E74" s="75">
        <v>6</v>
      </c>
      <c r="F74" s="153">
        <v>30</v>
      </c>
      <c r="G74" s="77"/>
      <c r="H74" s="77" t="s">
        <v>48</v>
      </c>
      <c r="I74" s="102">
        <v>25</v>
      </c>
      <c r="J74" s="153">
        <v>59.95</v>
      </c>
      <c r="K74" s="79">
        <f t="shared" si="6"/>
        <v>0.25</v>
      </c>
      <c r="L74" s="76" t="str">
        <f t="shared" si="7"/>
        <v>486</v>
      </c>
      <c r="M74" s="80" t="str">
        <f t="shared" si="8"/>
        <v>Urtekram Body Care</v>
      </c>
    </row>
    <row r="75" spans="1:13" ht="26.1" customHeight="1" x14ac:dyDescent="0.3">
      <c r="A75" s="75" t="str">
        <f>"2399"</f>
        <v>2399</v>
      </c>
      <c r="B75" s="76"/>
      <c r="C75" s="76" t="str">
        <f>"Bodylotion Nordic Birch"</f>
        <v>Bodylotion Nordic Birch</v>
      </c>
      <c r="D75" s="75" t="s">
        <v>525</v>
      </c>
      <c r="E75" s="75">
        <v>6</v>
      </c>
      <c r="F75" s="153">
        <v>30</v>
      </c>
      <c r="G75" s="77"/>
      <c r="H75" s="77" t="s">
        <v>48</v>
      </c>
      <c r="I75" s="102">
        <v>25</v>
      </c>
      <c r="J75" s="153">
        <v>59.95</v>
      </c>
      <c r="K75" s="79">
        <f t="shared" si="6"/>
        <v>0.25</v>
      </c>
      <c r="L75" s="76" t="str">
        <f t="shared" si="7"/>
        <v>486</v>
      </c>
      <c r="M75" s="80" t="str">
        <f t="shared" si="8"/>
        <v>Urtekram Body Care</v>
      </c>
    </row>
    <row r="76" spans="1:13" ht="26.1" customHeight="1" x14ac:dyDescent="0.3">
      <c r="A76" s="75" t="str">
        <f>"11033"</f>
        <v>11033</v>
      </c>
      <c r="B76" s="76"/>
      <c r="C76" s="76" t="str">
        <f>"Bodylotion Rose"</f>
        <v>Bodylotion Rose</v>
      </c>
      <c r="D76" s="75" t="s">
        <v>525</v>
      </c>
      <c r="E76" s="75">
        <v>6</v>
      </c>
      <c r="F76" s="153">
        <v>30</v>
      </c>
      <c r="G76" s="77"/>
      <c r="H76" s="77" t="s">
        <v>48</v>
      </c>
      <c r="I76" s="102">
        <v>25</v>
      </c>
      <c r="J76" s="153">
        <v>59.95</v>
      </c>
      <c r="K76" s="79">
        <f t="shared" si="6"/>
        <v>0.25</v>
      </c>
      <c r="L76" s="76" t="str">
        <f t="shared" si="7"/>
        <v>486</v>
      </c>
      <c r="M76" s="80" t="str">
        <f t="shared" si="8"/>
        <v>Urtekram Body Care</v>
      </c>
    </row>
    <row r="77" spans="1:13" ht="26.1" customHeight="1" x14ac:dyDescent="0.3">
      <c r="A77" s="75" t="str">
        <f>"11191"</f>
        <v>11191</v>
      </c>
      <c r="B77" s="76"/>
      <c r="C77" s="76" t="str">
        <f>"MEN Face &amp; Bodylotion Aloe"</f>
        <v>MEN Face &amp; Bodylotion Aloe</v>
      </c>
      <c r="D77" s="75" t="s">
        <v>359</v>
      </c>
      <c r="E77" s="75">
        <v>6</v>
      </c>
      <c r="F77" s="153">
        <v>22.5</v>
      </c>
      <c r="G77" s="77"/>
      <c r="H77" s="77" t="s">
        <v>48</v>
      </c>
      <c r="I77" s="102">
        <v>25</v>
      </c>
      <c r="J77" s="153">
        <v>44.95</v>
      </c>
      <c r="K77" s="79">
        <f t="shared" si="6"/>
        <v>0.25</v>
      </c>
      <c r="L77" s="76" t="str">
        <f t="shared" si="7"/>
        <v>486</v>
      </c>
      <c r="M77" s="80" t="str">
        <f t="shared" si="8"/>
        <v>Urtekram Body Care</v>
      </c>
    </row>
    <row r="78" spans="1:13" ht="26.1" customHeight="1" thickBot="1" x14ac:dyDescent="0.35">
      <c r="A78" s="177" t="str">
        <f>"Body shampoo"</f>
        <v>Body shampoo</v>
      </c>
      <c r="B78" s="74"/>
      <c r="C78" s="74"/>
      <c r="D78" s="74"/>
      <c r="E78" s="74"/>
      <c r="F78" s="159"/>
      <c r="G78" s="74"/>
      <c r="H78" s="74"/>
      <c r="I78" s="74"/>
      <c r="J78" s="159"/>
      <c r="K78" s="74"/>
      <c r="L78" s="1"/>
      <c r="M78" s="1"/>
    </row>
    <row r="79" spans="1:13" ht="26.1" customHeight="1" x14ac:dyDescent="0.3">
      <c r="A79" s="75" t="str">
        <f>"13672"</f>
        <v>13672</v>
      </c>
      <c r="B79" s="76"/>
      <c r="C79" s="76" t="str">
        <f>"Cream wash Green Matcha"</f>
        <v>Cream wash Green Matcha</v>
      </c>
      <c r="D79" s="75" t="s">
        <v>366</v>
      </c>
      <c r="E79" s="75">
        <v>6</v>
      </c>
      <c r="F79" s="153">
        <v>22.5</v>
      </c>
      <c r="G79" s="77"/>
      <c r="H79" s="77" t="s">
        <v>48</v>
      </c>
      <c r="I79" s="102">
        <v>25</v>
      </c>
      <c r="J79" s="153">
        <v>44.95</v>
      </c>
      <c r="K79" s="79">
        <f t="shared" ref="K79:K93" si="9">IF(I79&lt;&gt;"",I79,"")%</f>
        <v>0.25</v>
      </c>
      <c r="L79" s="76" t="str">
        <f t="shared" ref="L79:L93" si="10">"486"</f>
        <v>486</v>
      </c>
      <c r="M79" s="80" t="str">
        <f t="shared" ref="M79:M93" si="11">"Urtekram Body Care"</f>
        <v>Urtekram Body Care</v>
      </c>
    </row>
    <row r="80" spans="1:13" ht="26.1" customHeight="1" x14ac:dyDescent="0.3">
      <c r="A80" s="75" t="str">
        <f>"11190"</f>
        <v>11190</v>
      </c>
      <c r="B80" s="76"/>
      <c r="C80" s="76" t="str">
        <f>"MEN Hair &amp; Body wash Aloe Vera"</f>
        <v>MEN Hair &amp; Body wash Aloe Vera</v>
      </c>
      <c r="D80" s="75" t="s">
        <v>359</v>
      </c>
      <c r="E80" s="75">
        <v>6</v>
      </c>
      <c r="F80" s="153">
        <v>15</v>
      </c>
      <c r="G80" s="77"/>
      <c r="H80" s="77" t="s">
        <v>48</v>
      </c>
      <c r="I80" s="102">
        <v>25</v>
      </c>
      <c r="J80" s="153">
        <v>29.95</v>
      </c>
      <c r="K80" s="79">
        <f t="shared" si="9"/>
        <v>0.25</v>
      </c>
      <c r="L80" s="76" t="str">
        <f t="shared" si="10"/>
        <v>486</v>
      </c>
      <c r="M80" s="80" t="str">
        <f t="shared" si="11"/>
        <v>Urtekram Body Care</v>
      </c>
    </row>
    <row r="81" spans="1:13" ht="26.1" customHeight="1" x14ac:dyDescent="0.3">
      <c r="A81" s="75" t="str">
        <f>"15079"</f>
        <v>15079</v>
      </c>
      <c r="B81" s="76"/>
      <c r="C81" s="76" t="str">
        <f>"Showergel Aloe Vera "</f>
        <v xml:space="preserve">Showergel Aloe Vera </v>
      </c>
      <c r="D81" s="75" t="s">
        <v>525</v>
      </c>
      <c r="E81" s="75">
        <v>6</v>
      </c>
      <c r="F81" s="153">
        <v>22.5</v>
      </c>
      <c r="G81" s="77"/>
      <c r="H81" s="77" t="s">
        <v>48</v>
      </c>
      <c r="I81" s="102">
        <v>25</v>
      </c>
      <c r="J81" s="153">
        <v>44.95</v>
      </c>
      <c r="K81" s="79">
        <f t="shared" si="9"/>
        <v>0.25</v>
      </c>
      <c r="L81" s="76" t="str">
        <f t="shared" si="10"/>
        <v>486</v>
      </c>
      <c r="M81" s="80" t="str">
        <f t="shared" si="11"/>
        <v>Urtekram Body Care</v>
      </c>
    </row>
    <row r="82" spans="1:13" ht="26.1" customHeight="1" x14ac:dyDescent="0.3">
      <c r="A82" s="75" t="str">
        <f>"21471"</f>
        <v>21471</v>
      </c>
      <c r="B82" s="76"/>
      <c r="C82" s="76" t="str">
        <f>"Showergel coconut"</f>
        <v>Showergel coconut</v>
      </c>
      <c r="D82" s="75" t="s">
        <v>525</v>
      </c>
      <c r="E82" s="75">
        <v>6</v>
      </c>
      <c r="F82" s="153">
        <v>22.5</v>
      </c>
      <c r="G82" s="77"/>
      <c r="H82" s="77" t="s">
        <v>48</v>
      </c>
      <c r="I82" s="102">
        <v>25</v>
      </c>
      <c r="J82" s="153">
        <v>44.95</v>
      </c>
      <c r="K82" s="79">
        <f t="shared" si="9"/>
        <v>0.25</v>
      </c>
      <c r="L82" s="76" t="str">
        <f t="shared" si="10"/>
        <v>486</v>
      </c>
      <c r="M82" s="80" t="str">
        <f t="shared" si="11"/>
        <v>Urtekram Body Care</v>
      </c>
    </row>
    <row r="83" spans="1:13" ht="26.1" customHeight="1" x14ac:dyDescent="0.3">
      <c r="A83" s="75" t="str">
        <f>"10338"</f>
        <v>10338</v>
      </c>
      <c r="B83" s="76"/>
      <c r="C83" s="76" t="str">
        <f>"Showergel Morning Haze"</f>
        <v>Showergel Morning Haze</v>
      </c>
      <c r="D83" s="75" t="s">
        <v>525</v>
      </c>
      <c r="E83" s="75">
        <v>6</v>
      </c>
      <c r="F83" s="153">
        <v>22.5</v>
      </c>
      <c r="G83" s="77"/>
      <c r="H83" s="77" t="s">
        <v>48</v>
      </c>
      <c r="I83" s="102">
        <v>25</v>
      </c>
      <c r="J83" s="153">
        <v>54.95</v>
      </c>
      <c r="K83" s="79">
        <f t="shared" si="9"/>
        <v>0.25</v>
      </c>
      <c r="L83" s="76" t="str">
        <f t="shared" si="10"/>
        <v>486</v>
      </c>
      <c r="M83" s="80" t="str">
        <f t="shared" si="11"/>
        <v>Urtekram Body Care</v>
      </c>
    </row>
    <row r="84" spans="1:13" ht="26.1" customHeight="1" x14ac:dyDescent="0.3">
      <c r="A84" s="75" t="str">
        <f>"10349"</f>
        <v>10349</v>
      </c>
      <c r="B84" s="76"/>
      <c r="C84" s="76" t="str">
        <f>"Showergel Nordic Berries"</f>
        <v>Showergel Nordic Berries</v>
      </c>
      <c r="D84" s="75" t="s">
        <v>355</v>
      </c>
      <c r="E84" s="75">
        <v>6</v>
      </c>
      <c r="F84" s="153">
        <v>22.5</v>
      </c>
      <c r="G84" s="77"/>
      <c r="H84" s="77" t="s">
        <v>48</v>
      </c>
      <c r="I84" s="102">
        <v>25</v>
      </c>
      <c r="J84" s="153">
        <v>44.95</v>
      </c>
      <c r="K84" s="79">
        <f t="shared" si="9"/>
        <v>0.25</v>
      </c>
      <c r="L84" s="76" t="str">
        <f t="shared" si="10"/>
        <v>486</v>
      </c>
      <c r="M84" s="80" t="str">
        <f t="shared" si="11"/>
        <v>Urtekram Body Care</v>
      </c>
    </row>
    <row r="85" spans="1:13" ht="26.1" customHeight="1" x14ac:dyDescent="0.3">
      <c r="A85" s="75" t="str">
        <f>"10350"</f>
        <v>10350</v>
      </c>
      <c r="B85" s="76"/>
      <c r="C85" s="76" t="str">
        <f>"Showergel Nordic Berries"</f>
        <v>Showergel Nordic Berries</v>
      </c>
      <c r="D85" s="75" t="s">
        <v>392</v>
      </c>
      <c r="E85" s="75">
        <v>6</v>
      </c>
      <c r="F85" s="153">
        <v>35</v>
      </c>
      <c r="G85" s="77"/>
      <c r="H85" s="77" t="s">
        <v>48</v>
      </c>
      <c r="I85" s="102">
        <v>25</v>
      </c>
      <c r="J85" s="153">
        <v>69.95</v>
      </c>
      <c r="K85" s="79">
        <f t="shared" si="9"/>
        <v>0.25</v>
      </c>
      <c r="L85" s="76" t="str">
        <f t="shared" si="10"/>
        <v>486</v>
      </c>
      <c r="M85" s="80" t="str">
        <f t="shared" si="11"/>
        <v>Urtekram Body Care</v>
      </c>
    </row>
    <row r="86" spans="1:13" ht="26.1" customHeight="1" x14ac:dyDescent="0.3">
      <c r="A86" s="75" t="str">
        <f>"15081"</f>
        <v>15081</v>
      </c>
      <c r="B86" s="76"/>
      <c r="C86" s="76" t="str">
        <f>"Showergel Nordic Birch "</f>
        <v xml:space="preserve">Showergel Nordic Birch </v>
      </c>
      <c r="D86" s="75" t="s">
        <v>525</v>
      </c>
      <c r="E86" s="75">
        <v>6</v>
      </c>
      <c r="F86" s="153">
        <v>22.5</v>
      </c>
      <c r="G86" s="77"/>
      <c r="H86" s="77" t="s">
        <v>48</v>
      </c>
      <c r="I86" s="102">
        <v>25</v>
      </c>
      <c r="J86" s="153">
        <v>44.95</v>
      </c>
      <c r="K86" s="79">
        <f t="shared" si="9"/>
        <v>0.25</v>
      </c>
      <c r="L86" s="76" t="str">
        <f t="shared" si="10"/>
        <v>486</v>
      </c>
      <c r="M86" s="80" t="str">
        <f t="shared" si="11"/>
        <v>Urtekram Body Care</v>
      </c>
    </row>
    <row r="87" spans="1:13" ht="26.1" customHeight="1" x14ac:dyDescent="0.3">
      <c r="A87" s="75" t="str">
        <f>"11656"</f>
        <v>11656</v>
      </c>
      <c r="B87" s="76"/>
      <c r="C87" s="76" t="str">
        <f>"Showergel Purple Lavender"</f>
        <v>Showergel Purple Lavender</v>
      </c>
      <c r="D87" s="75" t="s">
        <v>355</v>
      </c>
      <c r="E87" s="75">
        <v>6</v>
      </c>
      <c r="F87" s="153">
        <v>22.5</v>
      </c>
      <c r="G87" s="77"/>
      <c r="H87" s="77" t="s">
        <v>48</v>
      </c>
      <c r="I87" s="102">
        <v>25</v>
      </c>
      <c r="J87" s="153">
        <v>44.95</v>
      </c>
      <c r="K87" s="79">
        <f t="shared" si="9"/>
        <v>0.25</v>
      </c>
      <c r="L87" s="76" t="str">
        <f t="shared" si="10"/>
        <v>486</v>
      </c>
      <c r="M87" s="80" t="str">
        <f t="shared" si="11"/>
        <v>Urtekram Body Care</v>
      </c>
    </row>
    <row r="88" spans="1:13" ht="26.1" customHeight="1" x14ac:dyDescent="0.3">
      <c r="A88" s="75" t="str">
        <f>"11657"</f>
        <v>11657</v>
      </c>
      <c r="B88" s="76"/>
      <c r="C88" s="76" t="str">
        <f>"Showergel Purple Lavender"</f>
        <v>Showergel Purple Lavender</v>
      </c>
      <c r="D88" s="75" t="s">
        <v>392</v>
      </c>
      <c r="E88" s="75">
        <v>6</v>
      </c>
      <c r="F88" s="153">
        <v>35</v>
      </c>
      <c r="G88" s="77"/>
      <c r="H88" s="77" t="s">
        <v>48</v>
      </c>
      <c r="I88" s="102">
        <v>25</v>
      </c>
      <c r="J88" s="153">
        <v>69.95</v>
      </c>
      <c r="K88" s="79">
        <f t="shared" si="9"/>
        <v>0.25</v>
      </c>
      <c r="L88" s="76" t="str">
        <f t="shared" si="10"/>
        <v>486</v>
      </c>
      <c r="M88" s="80" t="str">
        <f t="shared" si="11"/>
        <v>Urtekram Body Care</v>
      </c>
    </row>
    <row r="89" spans="1:13" ht="26.1" customHeight="1" x14ac:dyDescent="0.3">
      <c r="A89" s="75" t="str">
        <f>"21262"</f>
        <v>21262</v>
      </c>
      <c r="B89" s="76"/>
      <c r="C89" s="76" t="str">
        <f>"Showergel Aloe Vera"</f>
        <v>Showergel Aloe Vera</v>
      </c>
      <c r="D89" s="75" t="s">
        <v>392</v>
      </c>
      <c r="E89" s="75">
        <v>6</v>
      </c>
      <c r="F89" s="153">
        <v>35</v>
      </c>
      <c r="G89" s="77"/>
      <c r="H89" s="77" t="s">
        <v>48</v>
      </c>
      <c r="I89" s="102">
        <v>25</v>
      </c>
      <c r="J89" s="153">
        <v>69.95</v>
      </c>
      <c r="K89" s="79">
        <f t="shared" si="9"/>
        <v>0.25</v>
      </c>
      <c r="L89" s="76" t="str">
        <f t="shared" si="10"/>
        <v>486</v>
      </c>
      <c r="M89" s="80" t="str">
        <f t="shared" si="11"/>
        <v>Urtekram Body Care</v>
      </c>
    </row>
    <row r="90" spans="1:13" ht="26.1" customHeight="1" x14ac:dyDescent="0.3">
      <c r="A90" s="75" t="str">
        <f>"12028"</f>
        <v>12028</v>
      </c>
      <c r="B90" s="76"/>
      <c r="C90" s="76" t="str">
        <f>"Showergel Brown Sugar"</f>
        <v>Showergel Brown Sugar</v>
      </c>
      <c r="D90" s="75" t="s">
        <v>392</v>
      </c>
      <c r="E90" s="75">
        <v>6</v>
      </c>
      <c r="F90" s="153">
        <v>35</v>
      </c>
      <c r="G90" s="77"/>
      <c r="H90" s="77" t="s">
        <v>48</v>
      </c>
      <c r="I90" s="102">
        <v>25</v>
      </c>
      <c r="J90" s="153">
        <v>69.95</v>
      </c>
      <c r="K90" s="79">
        <f t="shared" si="9"/>
        <v>0.25</v>
      </c>
      <c r="L90" s="76" t="str">
        <f t="shared" si="10"/>
        <v>486</v>
      </c>
      <c r="M90" s="80" t="str">
        <f t="shared" si="11"/>
        <v>Urtekram Body Care</v>
      </c>
    </row>
    <row r="91" spans="1:13" ht="26.1" customHeight="1" x14ac:dyDescent="0.3">
      <c r="A91" s="75" t="str">
        <f>"10815"</f>
        <v>10815</v>
      </c>
      <c r="B91" s="76"/>
      <c r="C91" s="76" t="str">
        <f>"Showergel No perfume"</f>
        <v>Showergel No perfume</v>
      </c>
      <c r="D91" s="75" t="s">
        <v>392</v>
      </c>
      <c r="E91" s="75">
        <v>6</v>
      </c>
      <c r="F91" s="153">
        <v>35</v>
      </c>
      <c r="G91" s="77"/>
      <c r="H91" s="77" t="s">
        <v>48</v>
      </c>
      <c r="I91" s="102">
        <v>25</v>
      </c>
      <c r="J91" s="153">
        <v>69.95</v>
      </c>
      <c r="K91" s="79">
        <f t="shared" si="9"/>
        <v>0.25</v>
      </c>
      <c r="L91" s="76" t="str">
        <f t="shared" si="10"/>
        <v>486</v>
      </c>
      <c r="M91" s="80" t="str">
        <f t="shared" si="11"/>
        <v>Urtekram Body Care</v>
      </c>
    </row>
    <row r="92" spans="1:13" ht="26.1" customHeight="1" x14ac:dyDescent="0.3">
      <c r="A92" s="75" t="str">
        <f>"5882"</f>
        <v>5882</v>
      </c>
      <c r="B92" s="76"/>
      <c r="C92" s="76" t="str">
        <f>"Showergel Nordic Birch"</f>
        <v>Showergel Nordic Birch</v>
      </c>
      <c r="D92" s="75" t="s">
        <v>392</v>
      </c>
      <c r="E92" s="75">
        <v>6</v>
      </c>
      <c r="F92" s="153">
        <v>35</v>
      </c>
      <c r="G92" s="77"/>
      <c r="H92" s="77" t="s">
        <v>48</v>
      </c>
      <c r="I92" s="102">
        <v>25</v>
      </c>
      <c r="J92" s="153">
        <v>69.95</v>
      </c>
      <c r="K92" s="79">
        <f t="shared" si="9"/>
        <v>0.25</v>
      </c>
      <c r="L92" s="76" t="str">
        <f t="shared" si="10"/>
        <v>486</v>
      </c>
      <c r="M92" s="80" t="str">
        <f t="shared" si="11"/>
        <v>Urtekram Body Care</v>
      </c>
    </row>
    <row r="93" spans="1:13" ht="26.1" customHeight="1" x14ac:dyDescent="0.3">
      <c r="A93" s="75" t="str">
        <f>"10438"</f>
        <v>10438</v>
      </c>
      <c r="B93" s="76"/>
      <c r="C93" s="76" t="str">
        <f>"Showergel Rose"</f>
        <v>Showergel Rose</v>
      </c>
      <c r="D93" s="75" t="s">
        <v>392</v>
      </c>
      <c r="E93" s="75">
        <v>6</v>
      </c>
      <c r="F93" s="153">
        <v>35</v>
      </c>
      <c r="G93" s="77"/>
      <c r="H93" s="77" t="s">
        <v>48</v>
      </c>
      <c r="I93" s="102">
        <v>25</v>
      </c>
      <c r="J93" s="153">
        <v>69.95</v>
      </c>
      <c r="K93" s="79">
        <f t="shared" si="9"/>
        <v>0.25</v>
      </c>
      <c r="L93" s="76" t="str">
        <f t="shared" si="10"/>
        <v>486</v>
      </c>
      <c r="M93" s="80" t="str">
        <f t="shared" si="11"/>
        <v>Urtekram Body Care</v>
      </c>
    </row>
    <row r="94" spans="1:13" ht="26.1" customHeight="1" thickBot="1" x14ac:dyDescent="0.35">
      <c r="A94" s="177" t="str">
        <f>"Body skrub"</f>
        <v>Body skrub</v>
      </c>
      <c r="B94" s="74"/>
      <c r="C94" s="74"/>
      <c r="D94" s="74"/>
      <c r="E94" s="74"/>
      <c r="F94" s="159"/>
      <c r="G94" s="74"/>
      <c r="H94" s="74"/>
      <c r="I94" s="74"/>
      <c r="J94" s="159"/>
      <c r="K94" s="74"/>
      <c r="L94" s="1"/>
      <c r="M94" s="1"/>
    </row>
    <row r="95" spans="1:13" ht="26.1" customHeight="1" x14ac:dyDescent="0.3">
      <c r="A95" s="75" t="str">
        <f>"11666"</f>
        <v>11666</v>
      </c>
      <c r="B95" s="76"/>
      <c r="C95" s="76" t="str">
        <f>"Bodyscrub Aloe Vera"</f>
        <v>Bodyscrub Aloe Vera</v>
      </c>
      <c r="D95" s="75" t="s">
        <v>359</v>
      </c>
      <c r="E95" s="75">
        <v>6</v>
      </c>
      <c r="F95" s="153">
        <v>30</v>
      </c>
      <c r="G95" s="77"/>
      <c r="H95" s="77" t="s">
        <v>48</v>
      </c>
      <c r="I95" s="102">
        <v>25</v>
      </c>
      <c r="J95" s="153">
        <v>59.95</v>
      </c>
      <c r="K95" s="79">
        <f t="shared" ref="K95:K98" si="12">IF(I95&lt;&gt;"",I95,"")%</f>
        <v>0.25</v>
      </c>
      <c r="L95" s="76" t="str">
        <f t="shared" ref="L95:L98" si="13">"486"</f>
        <v>486</v>
      </c>
      <c r="M95" s="80" t="str">
        <f t="shared" ref="M95:M98" si="14">"Urtekram Body Care"</f>
        <v>Urtekram Body Care</v>
      </c>
    </row>
    <row r="96" spans="1:13" ht="26.1" customHeight="1" x14ac:dyDescent="0.3">
      <c r="A96" s="75" t="str">
        <f>"11667"</f>
        <v>11667</v>
      </c>
      <c r="B96" s="76"/>
      <c r="C96" s="76" t="str">
        <f>"Bodyscrub Coconut"</f>
        <v>Bodyscrub Coconut</v>
      </c>
      <c r="D96" s="75" t="s">
        <v>359</v>
      </c>
      <c r="E96" s="75">
        <v>6</v>
      </c>
      <c r="F96" s="153">
        <v>30</v>
      </c>
      <c r="G96" s="77"/>
      <c r="H96" s="77" t="s">
        <v>48</v>
      </c>
      <c r="I96" s="102">
        <v>25</v>
      </c>
      <c r="J96" s="153">
        <v>59.95</v>
      </c>
      <c r="K96" s="79">
        <f t="shared" si="12"/>
        <v>0.25</v>
      </c>
      <c r="L96" s="76" t="str">
        <f t="shared" si="13"/>
        <v>486</v>
      </c>
      <c r="M96" s="80" t="str">
        <f t="shared" si="14"/>
        <v>Urtekram Body Care</v>
      </c>
    </row>
    <row r="97" spans="1:13" ht="26.1" customHeight="1" x14ac:dyDescent="0.3">
      <c r="A97" s="75" t="str">
        <f>"11659"</f>
        <v>11659</v>
      </c>
      <c r="B97" s="76"/>
      <c r="C97" s="76" t="str">
        <f>"Bodyscrub Purple Lavender"</f>
        <v>Bodyscrub Purple Lavender</v>
      </c>
      <c r="D97" s="75" t="s">
        <v>359</v>
      </c>
      <c r="E97" s="75">
        <v>6</v>
      </c>
      <c r="F97" s="153">
        <v>30</v>
      </c>
      <c r="G97" s="77"/>
      <c r="H97" s="77" t="s">
        <v>48</v>
      </c>
      <c r="I97" s="102">
        <v>25</v>
      </c>
      <c r="J97" s="153">
        <v>59.95</v>
      </c>
      <c r="K97" s="79">
        <f t="shared" si="12"/>
        <v>0.25</v>
      </c>
      <c r="L97" s="76" t="str">
        <f t="shared" si="13"/>
        <v>486</v>
      </c>
      <c r="M97" s="80" t="str">
        <f t="shared" si="14"/>
        <v>Urtekram Body Care</v>
      </c>
    </row>
    <row r="98" spans="1:13" ht="26.1" customHeight="1" x14ac:dyDescent="0.3">
      <c r="A98" s="75" t="str">
        <f>"13676"</f>
        <v>13676</v>
      </c>
      <c r="B98" s="76"/>
      <c r="C98" s="76" t="str">
        <f>"Cellulitis bodyscrub "</f>
        <v xml:space="preserve">Cellulitis bodyscrub </v>
      </c>
      <c r="D98" s="75" t="s">
        <v>359</v>
      </c>
      <c r="E98" s="75">
        <v>6</v>
      </c>
      <c r="F98" s="199">
        <v>30</v>
      </c>
      <c r="G98" s="119"/>
      <c r="H98" s="119" t="s">
        <v>48</v>
      </c>
      <c r="I98" s="120">
        <v>25</v>
      </c>
      <c r="J98" s="199">
        <v>59.95</v>
      </c>
      <c r="K98" s="79">
        <f t="shared" si="12"/>
        <v>0.25</v>
      </c>
      <c r="L98" s="76" t="str">
        <f t="shared" si="13"/>
        <v>486</v>
      </c>
      <c r="M98" s="80" t="str">
        <f t="shared" si="14"/>
        <v>Urtekram Body Care</v>
      </c>
    </row>
    <row r="99" spans="1:13" ht="26.1" customHeight="1" thickBot="1" x14ac:dyDescent="0.35">
      <c r="A99" s="177" t="str">
        <f>"Cellulitis"</f>
        <v>Cellulitis</v>
      </c>
      <c r="B99" s="74"/>
      <c r="C99" s="74"/>
      <c r="D99" s="74"/>
      <c r="E99" s="74"/>
      <c r="F99" s="159"/>
      <c r="G99" s="74"/>
      <c r="H99" s="74"/>
      <c r="I99" s="74"/>
      <c r="J99" s="159"/>
      <c r="K99" s="74"/>
      <c r="L99" s="1"/>
      <c r="M99" s="1"/>
    </row>
    <row r="100" spans="1:13" ht="26.1" customHeight="1" x14ac:dyDescent="0.3">
      <c r="A100" s="75" t="str">
        <f>"13675"</f>
        <v>13675</v>
      </c>
      <c r="B100" s="76"/>
      <c r="C100" s="76" t="str">
        <f>"Cellulitis oil Green Matcha"</f>
        <v>Cellulitis oil Green Matcha</v>
      </c>
      <c r="D100" s="75" t="s">
        <v>351</v>
      </c>
      <c r="E100" s="75">
        <v>6</v>
      </c>
      <c r="F100" s="153">
        <v>63</v>
      </c>
      <c r="G100" s="77"/>
      <c r="H100" s="77" t="s">
        <v>48</v>
      </c>
      <c r="I100" s="102">
        <v>25</v>
      </c>
      <c r="J100" s="153">
        <v>124.95</v>
      </c>
      <c r="K100" s="79">
        <f>IF(I100&lt;&gt;"",I100,"")%</f>
        <v>0.25</v>
      </c>
      <c r="L100" s="76" t="str">
        <f>"486"</f>
        <v>486</v>
      </c>
      <c r="M100" s="80" t="str">
        <f>"Urtekram Body Care"</f>
        <v>Urtekram Body Care</v>
      </c>
    </row>
    <row r="101" spans="1:13" ht="26.1" customHeight="1" thickBot="1" x14ac:dyDescent="0.35">
      <c r="A101" s="177" t="str">
        <f>"Hudpleje olie"</f>
        <v>Hudpleje olie</v>
      </c>
      <c r="B101" s="74"/>
      <c r="C101" s="74"/>
      <c r="D101" s="74"/>
      <c r="E101" s="74"/>
      <c r="F101" s="159"/>
      <c r="G101" s="74"/>
      <c r="H101" s="74"/>
      <c r="I101" s="74"/>
      <c r="J101" s="159"/>
      <c r="K101" s="74"/>
      <c r="L101" s="1"/>
      <c r="M101" s="1"/>
    </row>
    <row r="102" spans="1:13" ht="26.1" customHeight="1" x14ac:dyDescent="0.3">
      <c r="A102" s="75" t="str">
        <f>"11662"</f>
        <v>11662</v>
      </c>
      <c r="B102" s="76"/>
      <c r="C102" s="76" t="str">
        <f>"Bodyoil Purple Lavender"</f>
        <v>Bodyoil Purple Lavender</v>
      </c>
      <c r="D102" s="75" t="s">
        <v>351</v>
      </c>
      <c r="E102" s="75">
        <v>6</v>
      </c>
      <c r="F102" s="153">
        <v>45</v>
      </c>
      <c r="G102" s="77"/>
      <c r="H102" s="77" t="s">
        <v>48</v>
      </c>
      <c r="I102" s="102">
        <v>25</v>
      </c>
      <c r="J102" s="153">
        <v>89.95</v>
      </c>
      <c r="K102" s="79">
        <f>IF(I102&lt;&gt;"",I102,"")%</f>
        <v>0.25</v>
      </c>
      <c r="L102" s="76" t="str">
        <f>"486"</f>
        <v>486</v>
      </c>
      <c r="M102" s="80" t="str">
        <f>"Urtekram Body Care"</f>
        <v>Urtekram Body Care</v>
      </c>
    </row>
    <row r="103" spans="1:13" ht="26.1" customHeight="1" thickBot="1" x14ac:dyDescent="0.35">
      <c r="A103" s="176" t="s">
        <v>96</v>
      </c>
      <c r="B103" s="74"/>
      <c r="C103" s="74"/>
      <c r="D103" s="74"/>
      <c r="E103" s="74"/>
      <c r="F103" s="159"/>
      <c r="G103" s="74"/>
      <c r="H103" s="74"/>
      <c r="I103" s="74"/>
      <c r="J103" s="159"/>
      <c r="K103" s="74"/>
      <c r="L103" s="1"/>
      <c r="M103" s="1"/>
    </row>
    <row r="104" spans="1:13" ht="26.1" customHeight="1" thickTop="1" thickBot="1" x14ac:dyDescent="0.35">
      <c r="A104" s="177" t="str">
        <f>"Hårbalsam"</f>
        <v>Hårbalsam</v>
      </c>
      <c r="B104" s="74"/>
      <c r="C104" s="74"/>
      <c r="D104" s="74"/>
      <c r="E104" s="74"/>
      <c r="F104" s="159"/>
      <c r="G104" s="74"/>
      <c r="H104" s="74"/>
      <c r="I104" s="74"/>
      <c r="J104" s="159"/>
      <c r="K104" s="74"/>
      <c r="L104" s="1"/>
      <c r="M104" s="1"/>
    </row>
    <row r="105" spans="1:13" ht="26.1" customHeight="1" x14ac:dyDescent="0.3">
      <c r="A105" s="75" t="str">
        <f>"21379"</f>
        <v>21379</v>
      </c>
      <c r="B105" s="76"/>
      <c r="C105" s="76" t="str">
        <f>"Balsam aloe vera spray"</f>
        <v>Balsam aloe vera spray</v>
      </c>
      <c r="D105" s="75" t="s">
        <v>355</v>
      </c>
      <c r="E105" s="75">
        <v>6</v>
      </c>
      <c r="F105" s="153">
        <v>25</v>
      </c>
      <c r="G105" s="77"/>
      <c r="H105" s="77" t="s">
        <v>48</v>
      </c>
      <c r="I105" s="102">
        <v>25</v>
      </c>
      <c r="J105" s="153">
        <v>49.95</v>
      </c>
      <c r="K105" s="79">
        <f t="shared" ref="K105:K121" si="15">IF(I105&lt;&gt;"",I105,"")%</f>
        <v>0.25</v>
      </c>
      <c r="L105" s="76" t="str">
        <f t="shared" ref="L105:L121" si="16">"486"</f>
        <v>486</v>
      </c>
      <c r="M105" s="80" t="str">
        <f t="shared" ref="M105:M121" si="17">"Urtekram Body Care"</f>
        <v>Urtekram Body Care</v>
      </c>
    </row>
    <row r="106" spans="1:13" ht="26.1" customHeight="1" x14ac:dyDescent="0.3">
      <c r="A106" s="75" t="str">
        <f>"10335"</f>
        <v>10335</v>
      </c>
      <c r="B106" s="76"/>
      <c r="C106" s="76" t="str">
        <f>"Balsam Morning Haze"</f>
        <v>Balsam Morning Haze</v>
      </c>
      <c r="D106" s="75" t="s">
        <v>525</v>
      </c>
      <c r="E106" s="75">
        <v>6</v>
      </c>
      <c r="F106" s="153">
        <v>25</v>
      </c>
      <c r="G106" s="77"/>
      <c r="H106" s="77" t="s">
        <v>48</v>
      </c>
      <c r="I106" s="102">
        <v>25</v>
      </c>
      <c r="J106" s="153">
        <v>59.95</v>
      </c>
      <c r="K106" s="79">
        <f t="shared" si="15"/>
        <v>0.25</v>
      </c>
      <c r="L106" s="76" t="str">
        <f t="shared" si="16"/>
        <v>486</v>
      </c>
      <c r="M106" s="80" t="str">
        <f t="shared" si="17"/>
        <v>Urtekram Body Care</v>
      </c>
    </row>
    <row r="107" spans="1:13" ht="26.1" customHeight="1" x14ac:dyDescent="0.3">
      <c r="A107" s="75" t="str">
        <f>"10345"</f>
        <v>10345</v>
      </c>
      <c r="B107" s="76"/>
      <c r="C107" s="76" t="str">
        <f>"Balsam Nordic Berries"</f>
        <v>Balsam Nordic Berries</v>
      </c>
      <c r="D107" s="75" t="s">
        <v>366</v>
      </c>
      <c r="E107" s="75">
        <v>6</v>
      </c>
      <c r="F107" s="153">
        <v>25</v>
      </c>
      <c r="G107" s="77"/>
      <c r="H107" s="77" t="s">
        <v>48</v>
      </c>
      <c r="I107" s="102">
        <v>25</v>
      </c>
      <c r="J107" s="153">
        <v>49.95</v>
      </c>
      <c r="K107" s="79">
        <f t="shared" si="15"/>
        <v>0.25</v>
      </c>
      <c r="L107" s="76" t="str">
        <f t="shared" si="16"/>
        <v>486</v>
      </c>
      <c r="M107" s="80" t="str">
        <f t="shared" si="17"/>
        <v>Urtekram Body Care</v>
      </c>
    </row>
    <row r="108" spans="1:13" ht="26.1" customHeight="1" x14ac:dyDescent="0.3">
      <c r="A108" s="75" t="str">
        <f>"21378"</f>
        <v>21378</v>
      </c>
      <c r="B108" s="76"/>
      <c r="C108" s="76" t="str">
        <f>"Balsam rose spray"</f>
        <v>Balsam rose spray</v>
      </c>
      <c r="D108" s="75" t="s">
        <v>355</v>
      </c>
      <c r="E108" s="75">
        <v>6</v>
      </c>
      <c r="F108" s="153">
        <v>25</v>
      </c>
      <c r="G108" s="77"/>
      <c r="H108" s="77" t="s">
        <v>48</v>
      </c>
      <c r="I108" s="102">
        <v>25</v>
      </c>
      <c r="J108" s="153">
        <v>49.95</v>
      </c>
      <c r="K108" s="79">
        <f t="shared" si="15"/>
        <v>0.25</v>
      </c>
      <c r="L108" s="76" t="str">
        <f t="shared" si="16"/>
        <v>486</v>
      </c>
      <c r="M108" s="80" t="str">
        <f t="shared" si="17"/>
        <v>Urtekram Body Care</v>
      </c>
    </row>
    <row r="109" spans="1:13" ht="26.1" customHeight="1" x14ac:dyDescent="0.3">
      <c r="A109" s="75" t="str">
        <f>"10336"</f>
        <v>10336</v>
      </c>
      <c r="B109" s="76"/>
      <c r="C109" s="76" t="str">
        <f>"Balsam spray Morning Haze"</f>
        <v>Balsam spray Morning Haze</v>
      </c>
      <c r="D109" s="75" t="s">
        <v>355</v>
      </c>
      <c r="E109" s="75">
        <v>6</v>
      </c>
      <c r="F109" s="153">
        <v>25</v>
      </c>
      <c r="G109" s="77"/>
      <c r="H109" s="77" t="s">
        <v>48</v>
      </c>
      <c r="I109" s="102">
        <v>25</v>
      </c>
      <c r="J109" s="153">
        <v>59.95</v>
      </c>
      <c r="K109" s="79">
        <f t="shared" si="15"/>
        <v>0.25</v>
      </c>
      <c r="L109" s="76" t="str">
        <f t="shared" si="16"/>
        <v>486</v>
      </c>
      <c r="M109" s="80" t="str">
        <f t="shared" si="17"/>
        <v>Urtekram Body Care</v>
      </c>
    </row>
    <row r="110" spans="1:13" ht="26.1" customHeight="1" x14ac:dyDescent="0.3">
      <c r="A110" s="75" t="str">
        <f>"10346"</f>
        <v>10346</v>
      </c>
      <c r="B110" s="76"/>
      <c r="C110" s="76" t="str">
        <f>"Balsam spray Nordic Berries"</f>
        <v>Balsam spray Nordic Berries</v>
      </c>
      <c r="D110" s="75" t="s">
        <v>355</v>
      </c>
      <c r="E110" s="75">
        <v>6</v>
      </c>
      <c r="F110" s="153">
        <v>25</v>
      </c>
      <c r="G110" s="77"/>
      <c r="H110" s="77" t="s">
        <v>48</v>
      </c>
      <c r="I110" s="102">
        <v>25</v>
      </c>
      <c r="J110" s="153">
        <v>49.95</v>
      </c>
      <c r="K110" s="79">
        <f t="shared" si="15"/>
        <v>0.25</v>
      </c>
      <c r="L110" s="76" t="str">
        <f t="shared" si="16"/>
        <v>486</v>
      </c>
      <c r="M110" s="80" t="str">
        <f t="shared" si="17"/>
        <v>Urtekram Body Care</v>
      </c>
    </row>
    <row r="111" spans="1:13" ht="26.1" customHeight="1" x14ac:dyDescent="0.3">
      <c r="A111" s="75" t="str">
        <f>"10990"</f>
        <v>10990</v>
      </c>
      <c r="B111" s="76"/>
      <c r="C111" s="76" t="str">
        <f>"Balsam Aloe Vera"</f>
        <v>Balsam Aloe Vera</v>
      </c>
      <c r="D111" s="75" t="s">
        <v>366</v>
      </c>
      <c r="E111" s="75">
        <v>6</v>
      </c>
      <c r="F111" s="153">
        <v>25</v>
      </c>
      <c r="G111" s="77"/>
      <c r="H111" s="77" t="s">
        <v>48</v>
      </c>
      <c r="I111" s="102">
        <v>25</v>
      </c>
      <c r="J111" s="153">
        <v>49.95</v>
      </c>
      <c r="K111" s="79">
        <f t="shared" si="15"/>
        <v>0.25</v>
      </c>
      <c r="L111" s="76" t="str">
        <f t="shared" si="16"/>
        <v>486</v>
      </c>
      <c r="M111" s="80" t="str">
        <f t="shared" si="17"/>
        <v>Urtekram Body Care</v>
      </c>
    </row>
    <row r="112" spans="1:13" ht="26.1" customHeight="1" x14ac:dyDescent="0.3">
      <c r="A112" s="75" t="str">
        <f>"10781"</f>
        <v>10781</v>
      </c>
      <c r="B112" s="76"/>
      <c r="C112" s="76" t="str">
        <f>"Balsam Kamille"</f>
        <v>Balsam Kamille</v>
      </c>
      <c r="D112" s="75" t="s">
        <v>366</v>
      </c>
      <c r="E112" s="75">
        <v>6</v>
      </c>
      <c r="F112" s="153">
        <v>25</v>
      </c>
      <c r="G112" s="77"/>
      <c r="H112" s="77" t="s">
        <v>48</v>
      </c>
      <c r="I112" s="102">
        <v>25</v>
      </c>
      <c r="J112" s="153">
        <v>49.95</v>
      </c>
      <c r="K112" s="79">
        <f t="shared" si="15"/>
        <v>0.25</v>
      </c>
      <c r="L112" s="76" t="str">
        <f t="shared" si="16"/>
        <v>486</v>
      </c>
      <c r="M112" s="80" t="str">
        <f t="shared" si="17"/>
        <v>Urtekram Body Care</v>
      </c>
    </row>
    <row r="113" spans="1:13" ht="26.1" customHeight="1" x14ac:dyDescent="0.3">
      <c r="A113" s="75" t="str">
        <f>"10808"</f>
        <v>10808</v>
      </c>
      <c r="B113" s="76"/>
      <c r="C113" s="76" t="str">
        <f>"Balsam No perfume"</f>
        <v>Balsam No perfume</v>
      </c>
      <c r="D113" s="75" t="s">
        <v>366</v>
      </c>
      <c r="E113" s="75">
        <v>6</v>
      </c>
      <c r="F113" s="153">
        <v>25</v>
      </c>
      <c r="G113" s="77"/>
      <c r="H113" s="77" t="s">
        <v>48</v>
      </c>
      <c r="I113" s="102">
        <v>25</v>
      </c>
      <c r="J113" s="153">
        <v>49.95</v>
      </c>
      <c r="K113" s="79">
        <f t="shared" si="15"/>
        <v>0.25</v>
      </c>
      <c r="L113" s="76" t="str">
        <f t="shared" si="16"/>
        <v>486</v>
      </c>
      <c r="M113" s="80" t="str">
        <f t="shared" si="17"/>
        <v>Urtekram Body Care</v>
      </c>
    </row>
    <row r="114" spans="1:13" ht="26.1" customHeight="1" x14ac:dyDescent="0.3">
      <c r="A114" s="75" t="str">
        <f>"2400"</f>
        <v>2400</v>
      </c>
      <c r="B114" s="76"/>
      <c r="C114" s="76" t="str">
        <f>"Balsam Nordic Birch"</f>
        <v>Balsam Nordic Birch</v>
      </c>
      <c r="D114" s="75" t="s">
        <v>366</v>
      </c>
      <c r="E114" s="75">
        <v>6</v>
      </c>
      <c r="F114" s="153">
        <v>25</v>
      </c>
      <c r="G114" s="77"/>
      <c r="H114" s="77" t="s">
        <v>48</v>
      </c>
      <c r="I114" s="102">
        <v>25</v>
      </c>
      <c r="J114" s="153">
        <v>49.95</v>
      </c>
      <c r="K114" s="79">
        <f t="shared" si="15"/>
        <v>0.25</v>
      </c>
      <c r="L114" s="76" t="str">
        <f t="shared" si="16"/>
        <v>486</v>
      </c>
      <c r="M114" s="80" t="str">
        <f t="shared" si="17"/>
        <v>Urtekram Body Care</v>
      </c>
    </row>
    <row r="115" spans="1:13" ht="26.1" customHeight="1" x14ac:dyDescent="0.3">
      <c r="A115" s="75" t="str">
        <f>"10734"</f>
        <v>10734</v>
      </c>
      <c r="B115" s="76"/>
      <c r="C115" s="76" t="str">
        <f>"Balsam Rose"</f>
        <v>Balsam Rose</v>
      </c>
      <c r="D115" s="75" t="s">
        <v>366</v>
      </c>
      <c r="E115" s="75">
        <v>6</v>
      </c>
      <c r="F115" s="153">
        <v>25</v>
      </c>
      <c r="G115" s="77"/>
      <c r="H115" s="77" t="s">
        <v>48</v>
      </c>
      <c r="I115" s="102">
        <v>25</v>
      </c>
      <c r="J115" s="153">
        <v>49.95</v>
      </c>
      <c r="K115" s="79">
        <f t="shared" si="15"/>
        <v>0.25</v>
      </c>
      <c r="L115" s="76" t="str">
        <f t="shared" si="16"/>
        <v>486</v>
      </c>
      <c r="M115" s="80" t="str">
        <f t="shared" si="17"/>
        <v>Urtekram Body Care</v>
      </c>
    </row>
    <row r="116" spans="1:13" ht="26.1" customHeight="1" x14ac:dyDescent="0.3">
      <c r="A116" s="75" t="str">
        <f>"21465"</f>
        <v>21465</v>
      </c>
      <c r="B116" s="76"/>
      <c r="C116" s="76" t="str">
        <f>"Conditioner coconut"</f>
        <v>Conditioner coconut</v>
      </c>
      <c r="D116" s="75" t="s">
        <v>366</v>
      </c>
      <c r="E116" s="75">
        <v>6</v>
      </c>
      <c r="F116" s="153">
        <v>25</v>
      </c>
      <c r="G116" s="77"/>
      <c r="H116" s="77" t="s">
        <v>48</v>
      </c>
      <c r="I116" s="102">
        <v>25</v>
      </c>
      <c r="J116" s="153">
        <v>49.95</v>
      </c>
      <c r="K116" s="79">
        <f t="shared" si="15"/>
        <v>0.25</v>
      </c>
      <c r="L116" s="76" t="str">
        <f t="shared" si="16"/>
        <v>486</v>
      </c>
      <c r="M116" s="80" t="str">
        <f t="shared" si="17"/>
        <v>Urtekram Body Care</v>
      </c>
    </row>
    <row r="117" spans="1:13" ht="26.1" customHeight="1" x14ac:dyDescent="0.3">
      <c r="A117" s="75" t="str">
        <f>"13670"</f>
        <v>13670</v>
      </c>
      <c r="B117" s="76"/>
      <c r="C117" s="76" t="str">
        <f>"Conditioner Green Matcha"</f>
        <v>Conditioner Green Matcha</v>
      </c>
      <c r="D117" s="75" t="s">
        <v>366</v>
      </c>
      <c r="E117" s="75">
        <v>6</v>
      </c>
      <c r="F117" s="199">
        <v>25</v>
      </c>
      <c r="G117" s="119"/>
      <c r="H117" s="119" t="s">
        <v>48</v>
      </c>
      <c r="I117" s="120">
        <v>25</v>
      </c>
      <c r="J117" s="199">
        <v>49.95</v>
      </c>
      <c r="K117" s="79">
        <f t="shared" si="15"/>
        <v>0.25</v>
      </c>
      <c r="L117" s="76" t="str">
        <f t="shared" si="16"/>
        <v>486</v>
      </c>
      <c r="M117" s="80" t="str">
        <f t="shared" si="17"/>
        <v>Urtekram Body Care</v>
      </c>
    </row>
    <row r="118" spans="1:13" ht="26.1" customHeight="1" x14ac:dyDescent="0.3">
      <c r="A118" s="75" t="str">
        <f>"11671"</f>
        <v>11671</v>
      </c>
      <c r="B118" s="76"/>
      <c r="C118" s="76" t="str">
        <f>"Conditioner Nettle"</f>
        <v>Conditioner Nettle</v>
      </c>
      <c r="D118" s="75" t="s">
        <v>366</v>
      </c>
      <c r="E118" s="75">
        <v>6</v>
      </c>
      <c r="F118" s="199">
        <v>25</v>
      </c>
      <c r="G118" s="119"/>
      <c r="H118" s="119" t="s">
        <v>48</v>
      </c>
      <c r="I118" s="120">
        <v>25</v>
      </c>
      <c r="J118" s="199">
        <v>49.95</v>
      </c>
      <c r="K118" s="79">
        <f t="shared" si="15"/>
        <v>0.25</v>
      </c>
      <c r="L118" s="76" t="str">
        <f t="shared" si="16"/>
        <v>486</v>
      </c>
      <c r="M118" s="80" t="str">
        <f t="shared" si="17"/>
        <v>Urtekram Body Care</v>
      </c>
    </row>
    <row r="119" spans="1:13" ht="26.1" customHeight="1" x14ac:dyDescent="0.3">
      <c r="A119" s="75" t="str">
        <f>"11655"</f>
        <v>11655</v>
      </c>
      <c r="B119" s="76"/>
      <c r="C119" s="76" t="str">
        <f>"Conditioner Purple Lavender"</f>
        <v>Conditioner Purple Lavender</v>
      </c>
      <c r="D119" s="75" t="s">
        <v>366</v>
      </c>
      <c r="E119" s="75">
        <v>6</v>
      </c>
      <c r="F119" s="199">
        <v>25</v>
      </c>
      <c r="G119" s="119"/>
      <c r="H119" s="119" t="s">
        <v>48</v>
      </c>
      <c r="I119" s="120">
        <v>25</v>
      </c>
      <c r="J119" s="199">
        <v>49.95</v>
      </c>
      <c r="K119" s="79">
        <f t="shared" si="15"/>
        <v>0.25</v>
      </c>
      <c r="L119" s="76" t="str">
        <f t="shared" si="16"/>
        <v>486</v>
      </c>
      <c r="M119" s="80" t="str">
        <f t="shared" si="17"/>
        <v>Urtekram Body Care</v>
      </c>
    </row>
    <row r="120" spans="1:13" ht="26.1" customHeight="1" x14ac:dyDescent="0.3">
      <c r="A120" s="75" t="str">
        <f>"11670"</f>
        <v>11670</v>
      </c>
      <c r="B120" s="76"/>
      <c r="C120" s="76" t="str">
        <f>"Conditioner spray Rosemary"</f>
        <v>Conditioner spray Rosemary</v>
      </c>
      <c r="D120" s="75" t="s">
        <v>355</v>
      </c>
      <c r="E120" s="75">
        <v>6</v>
      </c>
      <c r="F120" s="199">
        <v>25</v>
      </c>
      <c r="G120" s="119"/>
      <c r="H120" s="119" t="s">
        <v>48</v>
      </c>
      <c r="I120" s="120">
        <v>25</v>
      </c>
      <c r="J120" s="199">
        <v>49.95</v>
      </c>
      <c r="K120" s="79">
        <f t="shared" si="15"/>
        <v>0.25</v>
      </c>
      <c r="L120" s="76" t="str">
        <f t="shared" si="16"/>
        <v>486</v>
      </c>
      <c r="M120" s="80" t="str">
        <f t="shared" si="17"/>
        <v>Urtekram Body Care</v>
      </c>
    </row>
    <row r="121" spans="1:13" ht="26.1" customHeight="1" x14ac:dyDescent="0.3">
      <c r="A121" s="75" t="str">
        <f>"21466"</f>
        <v>21466</v>
      </c>
      <c r="B121" s="76"/>
      <c r="C121" s="76" t="str">
        <f>"Spray Conditioner coconut"</f>
        <v>Spray Conditioner coconut</v>
      </c>
      <c r="D121" s="75" t="s">
        <v>355</v>
      </c>
      <c r="E121" s="75">
        <v>6</v>
      </c>
      <c r="F121" s="199">
        <v>25</v>
      </c>
      <c r="G121" s="119"/>
      <c r="H121" s="119" t="s">
        <v>48</v>
      </c>
      <c r="I121" s="120">
        <v>25</v>
      </c>
      <c r="J121" s="199">
        <v>49.95</v>
      </c>
      <c r="K121" s="79">
        <f t="shared" si="15"/>
        <v>0.25</v>
      </c>
      <c r="L121" s="76" t="str">
        <f t="shared" si="16"/>
        <v>486</v>
      </c>
      <c r="M121" s="80" t="str">
        <f t="shared" si="17"/>
        <v>Urtekram Body Care</v>
      </c>
    </row>
    <row r="122" spans="1:13" ht="26.1" customHeight="1" thickBot="1" x14ac:dyDescent="0.35">
      <c r="A122" s="177" t="str">
        <f>"Hårolie"</f>
        <v>Hårolie</v>
      </c>
      <c r="B122" s="74"/>
      <c r="C122" s="74"/>
      <c r="D122" s="74"/>
      <c r="E122" s="74"/>
      <c r="F122" s="200"/>
      <c r="G122" s="121"/>
      <c r="H122" s="121"/>
      <c r="I122" s="121"/>
      <c r="J122" s="200"/>
      <c r="K122" s="74"/>
      <c r="L122" s="1"/>
      <c r="M122" s="1"/>
    </row>
    <row r="123" spans="1:13" ht="26.1" customHeight="1" x14ac:dyDescent="0.3">
      <c r="A123" s="75" t="str">
        <f>"11668"</f>
        <v>11668</v>
      </c>
      <c r="B123" s="76"/>
      <c r="C123" s="76" t="str">
        <f>"Hair oil Coconut"</f>
        <v>Hair oil Coconut</v>
      </c>
      <c r="D123" s="75" t="s">
        <v>351</v>
      </c>
      <c r="E123" s="75">
        <v>6</v>
      </c>
      <c r="F123" s="199">
        <v>45</v>
      </c>
      <c r="G123" s="119"/>
      <c r="H123" s="119" t="s">
        <v>48</v>
      </c>
      <c r="I123" s="120">
        <v>25</v>
      </c>
      <c r="J123" s="199">
        <v>89.95</v>
      </c>
      <c r="K123" s="79">
        <f>IF(I123&lt;&gt;"",I123,"")%</f>
        <v>0.25</v>
      </c>
      <c r="L123" s="76" t="str">
        <f>"486"</f>
        <v>486</v>
      </c>
      <c r="M123" s="80" t="str">
        <f>"Urtekram Body Care"</f>
        <v>Urtekram Body Care</v>
      </c>
    </row>
    <row r="124" spans="1:13" ht="26.1" customHeight="1" thickBot="1" x14ac:dyDescent="0.35">
      <c r="A124" s="177" t="str">
        <f>"Hårshampoo"</f>
        <v>Hårshampoo</v>
      </c>
      <c r="B124" s="74"/>
      <c r="C124" s="74"/>
      <c r="D124" s="74"/>
      <c r="E124" s="74"/>
      <c r="F124" s="200"/>
      <c r="G124" s="121"/>
      <c r="H124" s="121"/>
      <c r="I124" s="121"/>
      <c r="J124" s="200"/>
      <c r="K124" s="74"/>
      <c r="L124" s="1"/>
      <c r="M124" s="1"/>
    </row>
    <row r="125" spans="1:13" ht="26.1" customHeight="1" x14ac:dyDescent="0.3">
      <c r="A125" s="75" t="str">
        <f>"15082"</f>
        <v>15082</v>
      </c>
      <c r="B125" s="76"/>
      <c r="C125" s="76" t="str">
        <f>"Shampoo coconut 500 ml"</f>
        <v>Shampoo coconut 500 ml</v>
      </c>
      <c r="D125" s="75" t="s">
        <v>392</v>
      </c>
      <c r="E125" s="75">
        <v>6</v>
      </c>
      <c r="F125" s="199">
        <v>35</v>
      </c>
      <c r="G125" s="119"/>
      <c r="H125" s="119" t="s">
        <v>48</v>
      </c>
      <c r="I125" s="120">
        <v>25</v>
      </c>
      <c r="J125" s="199">
        <v>69.95</v>
      </c>
      <c r="K125" s="79">
        <f t="shared" ref="K125:K155" si="18">IF(I125&lt;&gt;"",I125,"")%</f>
        <v>0.25</v>
      </c>
      <c r="L125" s="76" t="str">
        <f t="shared" ref="L125:L155" si="19">"486"</f>
        <v>486</v>
      </c>
      <c r="M125" s="80" t="str">
        <f t="shared" ref="M125:M155" si="20">"Urtekram Body Care"</f>
        <v>Urtekram Body Care</v>
      </c>
    </row>
    <row r="126" spans="1:13" ht="26.1" customHeight="1" x14ac:dyDescent="0.3">
      <c r="A126" s="75" t="str">
        <f>"13668"</f>
        <v>13668</v>
      </c>
      <c r="B126" s="76"/>
      <c r="C126" s="76" t="str">
        <f>"Shampoo Green Matcha"</f>
        <v>Shampoo Green Matcha</v>
      </c>
      <c r="D126" s="75" t="s">
        <v>355</v>
      </c>
      <c r="E126" s="75">
        <v>6</v>
      </c>
      <c r="F126" s="199">
        <v>25</v>
      </c>
      <c r="G126" s="119"/>
      <c r="H126" s="119" t="s">
        <v>48</v>
      </c>
      <c r="I126" s="120">
        <v>25</v>
      </c>
      <c r="J126" s="199">
        <v>49.95</v>
      </c>
      <c r="K126" s="79">
        <f t="shared" si="18"/>
        <v>0.25</v>
      </c>
      <c r="L126" s="76" t="str">
        <f t="shared" si="19"/>
        <v>486</v>
      </c>
      <c r="M126" s="80" t="str">
        <f t="shared" si="20"/>
        <v>Urtekram Body Care</v>
      </c>
    </row>
    <row r="127" spans="1:13" ht="26.1" customHeight="1" x14ac:dyDescent="0.3">
      <c r="A127" s="75" t="str">
        <f>"13669"</f>
        <v>13669</v>
      </c>
      <c r="B127" s="76"/>
      <c r="C127" s="76" t="str">
        <f>"Shampoo Green Matcha"</f>
        <v>Shampoo Green Matcha</v>
      </c>
      <c r="D127" s="75" t="s">
        <v>392</v>
      </c>
      <c r="E127" s="75">
        <v>6</v>
      </c>
      <c r="F127" s="199">
        <v>35</v>
      </c>
      <c r="G127" s="119"/>
      <c r="H127" s="119" t="s">
        <v>48</v>
      </c>
      <c r="I127" s="120">
        <v>25</v>
      </c>
      <c r="J127" s="199">
        <v>69.95</v>
      </c>
      <c r="K127" s="79">
        <f t="shared" si="18"/>
        <v>0.25</v>
      </c>
      <c r="L127" s="76" t="str">
        <f t="shared" si="19"/>
        <v>486</v>
      </c>
      <c r="M127" s="80" t="str">
        <f t="shared" si="20"/>
        <v>Urtekram Body Care</v>
      </c>
    </row>
    <row r="128" spans="1:13" ht="26.1" customHeight="1" x14ac:dyDescent="0.3">
      <c r="A128" s="75" t="str">
        <f>"10334"</f>
        <v>10334</v>
      </c>
      <c r="B128" s="76"/>
      <c r="C128" s="76" t="str">
        <f>"Shampoo Morning Haze"</f>
        <v>Shampoo Morning Haze</v>
      </c>
      <c r="D128" s="75" t="s">
        <v>525</v>
      </c>
      <c r="E128" s="75">
        <v>6</v>
      </c>
      <c r="F128" s="199">
        <v>25</v>
      </c>
      <c r="G128" s="119"/>
      <c r="H128" s="119" t="s">
        <v>48</v>
      </c>
      <c r="I128" s="120">
        <v>25</v>
      </c>
      <c r="J128" s="199">
        <v>59.95</v>
      </c>
      <c r="K128" s="79">
        <f t="shared" si="18"/>
        <v>0.25</v>
      </c>
      <c r="L128" s="76" t="str">
        <f t="shared" si="19"/>
        <v>486</v>
      </c>
      <c r="M128" s="80" t="str">
        <f t="shared" si="20"/>
        <v>Urtekram Body Care</v>
      </c>
    </row>
    <row r="129" spans="1:13" ht="26.1" customHeight="1" x14ac:dyDescent="0.3">
      <c r="A129" s="75" t="str">
        <f>"10343"</f>
        <v>10343</v>
      </c>
      <c r="B129" s="76"/>
      <c r="C129" s="76" t="str">
        <f>"Shampoo Nordic Berries"</f>
        <v>Shampoo Nordic Berries</v>
      </c>
      <c r="D129" s="75" t="s">
        <v>355</v>
      </c>
      <c r="E129" s="75">
        <v>6</v>
      </c>
      <c r="F129" s="153">
        <v>25</v>
      </c>
      <c r="G129" s="77"/>
      <c r="H129" s="77" t="s">
        <v>48</v>
      </c>
      <c r="I129" s="102">
        <v>25</v>
      </c>
      <c r="J129" s="153">
        <v>49.95</v>
      </c>
      <c r="K129" s="79">
        <f t="shared" si="18"/>
        <v>0.25</v>
      </c>
      <c r="L129" s="76" t="str">
        <f t="shared" si="19"/>
        <v>486</v>
      </c>
      <c r="M129" s="80" t="str">
        <f t="shared" si="20"/>
        <v>Urtekram Body Care</v>
      </c>
    </row>
    <row r="130" spans="1:13" ht="26.1" customHeight="1" x14ac:dyDescent="0.3">
      <c r="A130" s="75" t="str">
        <f>"10344"</f>
        <v>10344</v>
      </c>
      <c r="B130" s="76"/>
      <c r="C130" s="76" t="str">
        <f>"Shampoo Nordic Berries"</f>
        <v>Shampoo Nordic Berries</v>
      </c>
      <c r="D130" s="75" t="s">
        <v>392</v>
      </c>
      <c r="E130" s="75">
        <v>6</v>
      </c>
      <c r="F130" s="153">
        <v>35</v>
      </c>
      <c r="G130" s="77"/>
      <c r="H130" s="77" t="s">
        <v>48</v>
      </c>
      <c r="I130" s="102">
        <v>25</v>
      </c>
      <c r="J130" s="153">
        <v>69.95</v>
      </c>
      <c r="K130" s="79">
        <f t="shared" si="18"/>
        <v>0.25</v>
      </c>
      <c r="L130" s="76" t="str">
        <f t="shared" si="19"/>
        <v>486</v>
      </c>
      <c r="M130" s="80" t="str">
        <f t="shared" si="20"/>
        <v>Urtekram Body Care</v>
      </c>
    </row>
    <row r="131" spans="1:13" ht="26.1" customHeight="1" x14ac:dyDescent="0.3">
      <c r="A131" s="75" t="str">
        <f>"21461"</f>
        <v>21461</v>
      </c>
      <c r="B131" s="76"/>
      <c r="C131" s="76" t="str">
        <f>"Shampoo t. normalt hår coconut"</f>
        <v>Shampoo t. normalt hår coconut</v>
      </c>
      <c r="D131" s="75" t="s">
        <v>355</v>
      </c>
      <c r="E131" s="75">
        <v>6</v>
      </c>
      <c r="F131" s="153">
        <v>25</v>
      </c>
      <c r="G131" s="77"/>
      <c r="H131" s="77" t="s">
        <v>48</v>
      </c>
      <c r="I131" s="102">
        <v>25</v>
      </c>
      <c r="J131" s="153">
        <v>49.95</v>
      </c>
      <c r="K131" s="79">
        <f t="shared" si="18"/>
        <v>0.25</v>
      </c>
      <c r="L131" s="76" t="str">
        <f t="shared" si="19"/>
        <v>486</v>
      </c>
      <c r="M131" s="80" t="str">
        <f t="shared" si="20"/>
        <v>Urtekram Body Care</v>
      </c>
    </row>
    <row r="132" spans="1:13" ht="26.1" customHeight="1" x14ac:dyDescent="0.3">
      <c r="A132" s="75" t="str">
        <f>"12060"</f>
        <v>12060</v>
      </c>
      <c r="B132" s="76"/>
      <c r="C132" s="76" t="str">
        <f>"Shampoo t.tørt hår Brown Sugar"</f>
        <v>Shampoo t.tørt hår Brown Sugar</v>
      </c>
      <c r="D132" s="75" t="s">
        <v>392</v>
      </c>
      <c r="E132" s="75">
        <v>6</v>
      </c>
      <c r="F132" s="153">
        <v>35</v>
      </c>
      <c r="G132" s="77"/>
      <c r="H132" s="77" t="s">
        <v>48</v>
      </c>
      <c r="I132" s="102">
        <v>25</v>
      </c>
      <c r="J132" s="153">
        <v>69.95</v>
      </c>
      <c r="K132" s="79">
        <f t="shared" si="18"/>
        <v>0.25</v>
      </c>
      <c r="L132" s="76" t="str">
        <f t="shared" si="19"/>
        <v>486</v>
      </c>
      <c r="M132" s="80" t="str">
        <f t="shared" si="20"/>
        <v>Urtekram Body Care</v>
      </c>
    </row>
    <row r="133" spans="1:13" ht="26.1" customHeight="1" x14ac:dyDescent="0.3">
      <c r="A133" s="75" t="str">
        <f>"10632"</f>
        <v>10632</v>
      </c>
      <c r="B133" s="76"/>
      <c r="C133" s="76" t="str">
        <f>"Shampoo Aloe Vera"</f>
        <v>Shampoo Aloe Vera</v>
      </c>
      <c r="D133" s="75" t="s">
        <v>393</v>
      </c>
      <c r="E133" s="75">
        <v>6</v>
      </c>
      <c r="F133" s="153">
        <v>50</v>
      </c>
      <c r="G133" s="77"/>
      <c r="H133" s="77" t="s">
        <v>48</v>
      </c>
      <c r="I133" s="102">
        <v>25</v>
      </c>
      <c r="J133" s="153">
        <v>99.95</v>
      </c>
      <c r="K133" s="79">
        <f t="shared" si="18"/>
        <v>0.25</v>
      </c>
      <c r="L133" s="76" t="str">
        <f t="shared" si="19"/>
        <v>486</v>
      </c>
      <c r="M133" s="80" t="str">
        <f t="shared" si="20"/>
        <v>Urtekram Body Care</v>
      </c>
    </row>
    <row r="134" spans="1:13" ht="26.1" customHeight="1" x14ac:dyDescent="0.3">
      <c r="A134" s="75" t="str">
        <f>"10625"</f>
        <v>10625</v>
      </c>
      <c r="B134" s="76"/>
      <c r="C134" s="76" t="str">
        <f>"Shampoo Kamille"</f>
        <v>Shampoo Kamille</v>
      </c>
      <c r="D134" s="75" t="s">
        <v>393</v>
      </c>
      <c r="E134" s="75">
        <v>6</v>
      </c>
      <c r="F134" s="153">
        <v>50</v>
      </c>
      <c r="G134" s="77"/>
      <c r="H134" s="77" t="s">
        <v>48</v>
      </c>
      <c r="I134" s="102">
        <v>25</v>
      </c>
      <c r="J134" s="153">
        <v>99.95</v>
      </c>
      <c r="K134" s="79">
        <f t="shared" si="18"/>
        <v>0.25</v>
      </c>
      <c r="L134" s="76" t="str">
        <f t="shared" si="19"/>
        <v>486</v>
      </c>
      <c r="M134" s="80" t="str">
        <f t="shared" si="20"/>
        <v>Urtekram Body Care</v>
      </c>
    </row>
    <row r="135" spans="1:13" ht="26.1" customHeight="1" x14ac:dyDescent="0.3">
      <c r="A135" s="75" t="str">
        <f>"10379"</f>
        <v>10379</v>
      </c>
      <c r="B135" s="76">
        <v>12</v>
      </c>
      <c r="C135" s="76" t="str">
        <f>"Shampoo mod skæl Brændenælde"</f>
        <v>Shampoo mod skæl Brændenælde</v>
      </c>
      <c r="D135" s="75" t="s">
        <v>392</v>
      </c>
      <c r="E135" s="75">
        <v>6</v>
      </c>
      <c r="F135" s="153">
        <v>35</v>
      </c>
      <c r="G135" s="77"/>
      <c r="H135" s="77" t="s">
        <v>48</v>
      </c>
      <c r="I135" s="102">
        <v>25</v>
      </c>
      <c r="J135" s="153">
        <v>69.95</v>
      </c>
      <c r="K135" s="79">
        <f t="shared" si="18"/>
        <v>0.25</v>
      </c>
      <c r="L135" s="76" t="str">
        <f t="shared" si="19"/>
        <v>486</v>
      </c>
      <c r="M135" s="80" t="str">
        <f t="shared" si="20"/>
        <v>Urtekram Body Care</v>
      </c>
    </row>
    <row r="136" spans="1:13" ht="26.1" customHeight="1" x14ac:dyDescent="0.3">
      <c r="A136" s="75" t="str">
        <f>"10394"</f>
        <v>10394</v>
      </c>
      <c r="B136" s="76"/>
      <c r="C136" s="76" t="str">
        <f>"Shampoo mod skæl Brændenælde"</f>
        <v>Shampoo mod skæl Brændenælde</v>
      </c>
      <c r="D136" s="75" t="s">
        <v>355</v>
      </c>
      <c r="E136" s="75">
        <v>6</v>
      </c>
      <c r="F136" s="153">
        <v>25</v>
      </c>
      <c r="G136" s="77"/>
      <c r="H136" s="77" t="s">
        <v>48</v>
      </c>
      <c r="I136" s="102">
        <v>25</v>
      </c>
      <c r="J136" s="153">
        <v>49.95</v>
      </c>
      <c r="K136" s="79">
        <f t="shared" si="18"/>
        <v>0.25</v>
      </c>
      <c r="L136" s="76" t="str">
        <f t="shared" si="19"/>
        <v>486</v>
      </c>
      <c r="M136" s="80" t="str">
        <f t="shared" si="20"/>
        <v>Urtekram Body Care</v>
      </c>
    </row>
    <row r="137" spans="1:13" ht="26.1" customHeight="1" x14ac:dyDescent="0.3">
      <c r="A137" s="75" t="str">
        <f>"10422"</f>
        <v>10422</v>
      </c>
      <c r="B137" s="76"/>
      <c r="C137" s="76" t="str">
        <f>"Shampoo Purple Lavender"</f>
        <v>Shampoo Purple Lavender</v>
      </c>
      <c r="D137" s="75" t="s">
        <v>355</v>
      </c>
      <c r="E137" s="75">
        <v>6</v>
      </c>
      <c r="F137" s="153">
        <v>25</v>
      </c>
      <c r="G137" s="77"/>
      <c r="H137" s="77" t="s">
        <v>48</v>
      </c>
      <c r="I137" s="102">
        <v>25</v>
      </c>
      <c r="J137" s="153">
        <v>49.95</v>
      </c>
      <c r="K137" s="79">
        <f t="shared" si="18"/>
        <v>0.25</v>
      </c>
      <c r="L137" s="76" t="str">
        <f t="shared" si="19"/>
        <v>486</v>
      </c>
      <c r="M137" s="80" t="str">
        <f t="shared" si="20"/>
        <v>Urtekram Body Care</v>
      </c>
    </row>
    <row r="138" spans="1:13" ht="26.1" customHeight="1" x14ac:dyDescent="0.3">
      <c r="A138" s="75" t="str">
        <f>"10430"</f>
        <v>10430</v>
      </c>
      <c r="B138" s="76"/>
      <c r="C138" s="76" t="str">
        <f>"Shampoo Purple Lavender"</f>
        <v>Shampoo Purple Lavender</v>
      </c>
      <c r="D138" s="75" t="s">
        <v>392</v>
      </c>
      <c r="E138" s="75">
        <v>6</v>
      </c>
      <c r="F138" s="153">
        <v>35</v>
      </c>
      <c r="G138" s="77"/>
      <c r="H138" s="77" t="s">
        <v>48</v>
      </c>
      <c r="I138" s="102">
        <v>25</v>
      </c>
      <c r="J138" s="153">
        <v>69.95</v>
      </c>
      <c r="K138" s="79">
        <f t="shared" si="18"/>
        <v>0.25</v>
      </c>
      <c r="L138" s="76" t="str">
        <f t="shared" si="19"/>
        <v>486</v>
      </c>
      <c r="M138" s="80" t="str">
        <f t="shared" si="20"/>
        <v>Urtekram Body Care</v>
      </c>
    </row>
    <row r="139" spans="1:13" ht="26.1" customHeight="1" x14ac:dyDescent="0.3">
      <c r="A139" s="75" t="str">
        <f>"10395"</f>
        <v>10395</v>
      </c>
      <c r="B139" s="76"/>
      <c r="C139" s="76" t="str">
        <f>"Shampoo Rasul"</f>
        <v>Shampoo Rasul</v>
      </c>
      <c r="D139" s="75" t="s">
        <v>355</v>
      </c>
      <c r="E139" s="75">
        <v>6</v>
      </c>
      <c r="F139" s="153">
        <v>25</v>
      </c>
      <c r="G139" s="77"/>
      <c r="H139" s="77" t="s">
        <v>48</v>
      </c>
      <c r="I139" s="102">
        <v>25</v>
      </c>
      <c r="J139" s="153">
        <v>49.95</v>
      </c>
      <c r="K139" s="79">
        <f t="shared" si="18"/>
        <v>0.25</v>
      </c>
      <c r="L139" s="76" t="str">
        <f t="shared" si="19"/>
        <v>486</v>
      </c>
      <c r="M139" s="80" t="str">
        <f t="shared" si="20"/>
        <v>Urtekram Body Care</v>
      </c>
    </row>
    <row r="140" spans="1:13" ht="26.1" customHeight="1" x14ac:dyDescent="0.3">
      <c r="A140" s="75" t="str">
        <f>"10485"</f>
        <v>10485</v>
      </c>
      <c r="B140" s="76">
        <v>12</v>
      </c>
      <c r="C140" s="76" t="str">
        <f>"Shampoo Rasul"</f>
        <v>Shampoo Rasul</v>
      </c>
      <c r="D140" s="75" t="s">
        <v>392</v>
      </c>
      <c r="E140" s="75">
        <v>6</v>
      </c>
      <c r="F140" s="153">
        <v>35</v>
      </c>
      <c r="G140" s="77"/>
      <c r="H140" s="77" t="s">
        <v>48</v>
      </c>
      <c r="I140" s="102">
        <v>25</v>
      </c>
      <c r="J140" s="153">
        <v>69.95</v>
      </c>
      <c r="K140" s="79">
        <f t="shared" si="18"/>
        <v>0.25</v>
      </c>
      <c r="L140" s="76" t="str">
        <f t="shared" si="19"/>
        <v>486</v>
      </c>
      <c r="M140" s="80" t="str">
        <f t="shared" si="20"/>
        <v>Urtekram Body Care</v>
      </c>
    </row>
    <row r="141" spans="1:13" ht="26.1" customHeight="1" x14ac:dyDescent="0.3">
      <c r="A141" s="75" t="str">
        <f>"10375"</f>
        <v>10375</v>
      </c>
      <c r="B141" s="76"/>
      <c r="C141" s="76" t="str">
        <f>"Shampoo Rosemary"</f>
        <v>Shampoo Rosemary</v>
      </c>
      <c r="D141" s="75" t="s">
        <v>392</v>
      </c>
      <c r="E141" s="75">
        <v>6</v>
      </c>
      <c r="F141" s="153">
        <v>35</v>
      </c>
      <c r="G141" s="77"/>
      <c r="H141" s="77" t="s">
        <v>48</v>
      </c>
      <c r="I141" s="102">
        <v>25</v>
      </c>
      <c r="J141" s="153">
        <v>69.95</v>
      </c>
      <c r="K141" s="79">
        <f t="shared" si="18"/>
        <v>0.25</v>
      </c>
      <c r="L141" s="76" t="str">
        <f t="shared" si="19"/>
        <v>486</v>
      </c>
      <c r="M141" s="80" t="str">
        <f t="shared" si="20"/>
        <v>Urtekram Body Care</v>
      </c>
    </row>
    <row r="142" spans="1:13" ht="26.1" customHeight="1" x14ac:dyDescent="0.3">
      <c r="A142" s="75" t="str">
        <f>"10407"</f>
        <v>10407</v>
      </c>
      <c r="B142" s="76"/>
      <c r="C142" s="76" t="str">
        <f>"Shampoo Rosemary"</f>
        <v>Shampoo Rosemary</v>
      </c>
      <c r="D142" s="75" t="s">
        <v>355</v>
      </c>
      <c r="E142" s="75">
        <v>6</v>
      </c>
      <c r="F142" s="153">
        <v>25</v>
      </c>
      <c r="G142" s="77"/>
      <c r="H142" s="77" t="s">
        <v>48</v>
      </c>
      <c r="I142" s="102">
        <v>25</v>
      </c>
      <c r="J142" s="153">
        <v>49.95</v>
      </c>
      <c r="K142" s="79">
        <f t="shared" si="18"/>
        <v>0.25</v>
      </c>
      <c r="L142" s="76" t="str">
        <f t="shared" si="19"/>
        <v>486</v>
      </c>
      <c r="M142" s="80" t="str">
        <f t="shared" si="20"/>
        <v>Urtekram Body Care</v>
      </c>
    </row>
    <row r="143" spans="1:13" ht="26.1" customHeight="1" x14ac:dyDescent="0.3">
      <c r="A143" s="75" t="str">
        <f>"10400"</f>
        <v>10400</v>
      </c>
      <c r="B143" s="76"/>
      <c r="C143" s="76" t="str">
        <f>"Shampoo t. blond hår Kamille"</f>
        <v>Shampoo t. blond hår Kamille</v>
      </c>
      <c r="D143" s="75" t="s">
        <v>355</v>
      </c>
      <c r="E143" s="75">
        <v>6</v>
      </c>
      <c r="F143" s="153">
        <v>25</v>
      </c>
      <c r="G143" s="77"/>
      <c r="H143" s="77" t="s">
        <v>48</v>
      </c>
      <c r="I143" s="102">
        <v>25</v>
      </c>
      <c r="J143" s="153">
        <v>49.95</v>
      </c>
      <c r="K143" s="79">
        <f t="shared" si="18"/>
        <v>0.25</v>
      </c>
      <c r="L143" s="76" t="str">
        <f t="shared" si="19"/>
        <v>486</v>
      </c>
      <c r="M143" s="80" t="str">
        <f t="shared" si="20"/>
        <v>Urtekram Body Care</v>
      </c>
    </row>
    <row r="144" spans="1:13" ht="26.1" customHeight="1" x14ac:dyDescent="0.3">
      <c r="A144" s="75" t="str">
        <f>"2401"</f>
        <v>2401</v>
      </c>
      <c r="B144" s="76"/>
      <c r="C144" s="76" t="str">
        <f>"Shampoo Nordisk Birk "</f>
        <v>Shampoo Nordisk Birk </v>
      </c>
      <c r="D144" s="75" t="s">
        <v>355</v>
      </c>
      <c r="E144" s="75">
        <v>6</v>
      </c>
      <c r="F144" s="153">
        <v>25</v>
      </c>
      <c r="G144" s="77"/>
      <c r="H144" s="77" t="s">
        <v>48</v>
      </c>
      <c r="I144" s="102">
        <v>25</v>
      </c>
      <c r="J144" s="153">
        <v>49.95</v>
      </c>
      <c r="K144" s="79">
        <f t="shared" si="18"/>
        <v>0.25</v>
      </c>
      <c r="L144" s="76" t="str">
        <f t="shared" si="19"/>
        <v>486</v>
      </c>
      <c r="M144" s="80" t="str">
        <f t="shared" si="20"/>
        <v>Urtekram Body Care</v>
      </c>
    </row>
    <row r="145" spans="1:13" ht="26.1" customHeight="1" x14ac:dyDescent="0.3">
      <c r="A145" s="75" t="str">
        <f>"10387"</f>
        <v>10387</v>
      </c>
      <c r="B145" s="76"/>
      <c r="C145" s="76" t="str">
        <f>"Shampoo t. normalt hår Aloe "</f>
        <v>Shampoo t. normalt hår Aloe </v>
      </c>
      <c r="D145" s="75" t="s">
        <v>392</v>
      </c>
      <c r="E145" s="75">
        <v>6</v>
      </c>
      <c r="F145" s="153">
        <v>35</v>
      </c>
      <c r="G145" s="77"/>
      <c r="H145" s="77" t="s">
        <v>48</v>
      </c>
      <c r="I145" s="102">
        <v>25</v>
      </c>
      <c r="J145" s="153">
        <v>69.95</v>
      </c>
      <c r="K145" s="79">
        <f t="shared" si="18"/>
        <v>0.25</v>
      </c>
      <c r="L145" s="76" t="str">
        <f t="shared" si="19"/>
        <v>486</v>
      </c>
      <c r="M145" s="80" t="str">
        <f t="shared" si="20"/>
        <v>Urtekram Body Care</v>
      </c>
    </row>
    <row r="146" spans="1:13" ht="26.1" customHeight="1" x14ac:dyDescent="0.3">
      <c r="A146" s="75" t="str">
        <f>"10412"</f>
        <v>10412</v>
      </c>
      <c r="B146" s="76"/>
      <c r="C146" s="76" t="str">
        <f>"Shampoo t. normalt hår Aloe "</f>
        <v>Shampoo t. normalt hår Aloe </v>
      </c>
      <c r="D146" s="75" t="s">
        <v>355</v>
      </c>
      <c r="E146" s="75">
        <v>6</v>
      </c>
      <c r="F146" s="153">
        <v>25</v>
      </c>
      <c r="G146" s="77"/>
      <c r="H146" s="77" t="s">
        <v>48</v>
      </c>
      <c r="I146" s="102">
        <v>25</v>
      </c>
      <c r="J146" s="153">
        <v>49.95</v>
      </c>
      <c r="K146" s="79">
        <f t="shared" si="18"/>
        <v>0.25</v>
      </c>
      <c r="L146" s="76" t="str">
        <f t="shared" si="19"/>
        <v>486</v>
      </c>
      <c r="M146" s="80" t="str">
        <f t="shared" si="20"/>
        <v>Urtekram Body Care</v>
      </c>
    </row>
    <row r="147" spans="1:13" ht="26.1" customHeight="1" x14ac:dyDescent="0.3">
      <c r="A147" s="75" t="str">
        <f>"10805"</f>
        <v>10805</v>
      </c>
      <c r="B147" s="76"/>
      <c r="C147" s="76" t="str">
        <f>"Shampoo t. normalt hår No "</f>
        <v>Shampoo t. normalt hår No </v>
      </c>
      <c r="D147" s="75" t="s">
        <v>355</v>
      </c>
      <c r="E147" s="75">
        <v>6</v>
      </c>
      <c r="F147" s="153">
        <v>25</v>
      </c>
      <c r="G147" s="77"/>
      <c r="H147" s="77" t="s">
        <v>48</v>
      </c>
      <c r="I147" s="102">
        <v>25</v>
      </c>
      <c r="J147" s="153">
        <v>49.95</v>
      </c>
      <c r="K147" s="79">
        <f t="shared" si="18"/>
        <v>0.25</v>
      </c>
      <c r="L147" s="76" t="str">
        <f t="shared" si="19"/>
        <v>486</v>
      </c>
      <c r="M147" s="80" t="str">
        <f t="shared" si="20"/>
        <v>Urtekram Body Care</v>
      </c>
    </row>
    <row r="148" spans="1:13" ht="26.1" customHeight="1" x14ac:dyDescent="0.3">
      <c r="A148" s="75" t="str">
        <f>"10807"</f>
        <v>10807</v>
      </c>
      <c r="B148" s="76"/>
      <c r="C148" s="76" t="str">
        <f>"Shampoo t. normalt hår No "</f>
        <v>Shampoo t. normalt hår No </v>
      </c>
      <c r="D148" s="75" t="s">
        <v>392</v>
      </c>
      <c r="E148" s="75">
        <v>6</v>
      </c>
      <c r="F148" s="153">
        <v>35</v>
      </c>
      <c r="G148" s="77"/>
      <c r="H148" s="77" t="s">
        <v>48</v>
      </c>
      <c r="I148" s="102">
        <v>25</v>
      </c>
      <c r="J148" s="153">
        <v>69.95</v>
      </c>
      <c r="K148" s="79">
        <f t="shared" si="18"/>
        <v>0.25</v>
      </c>
      <c r="L148" s="76" t="str">
        <f t="shared" si="19"/>
        <v>486</v>
      </c>
      <c r="M148" s="80" t="str">
        <f t="shared" si="20"/>
        <v>Urtekram Body Care</v>
      </c>
    </row>
    <row r="149" spans="1:13" ht="26.1" customHeight="1" x14ac:dyDescent="0.3">
      <c r="A149" s="75" t="str">
        <f>"10409"</f>
        <v>10409</v>
      </c>
      <c r="B149" s="76"/>
      <c r="C149" s="76" t="str">
        <f>"Shampoo t. normalt hår Rose"</f>
        <v>Shampoo t. normalt hår Rose</v>
      </c>
      <c r="D149" s="75" t="s">
        <v>355</v>
      </c>
      <c r="E149" s="75">
        <v>6</v>
      </c>
      <c r="F149" s="153">
        <v>25</v>
      </c>
      <c r="G149" s="77"/>
      <c r="H149" s="77" t="s">
        <v>48</v>
      </c>
      <c r="I149" s="102">
        <v>25</v>
      </c>
      <c r="J149" s="153">
        <v>49.95</v>
      </c>
      <c r="K149" s="79">
        <f t="shared" si="18"/>
        <v>0.25</v>
      </c>
      <c r="L149" s="76" t="str">
        <f t="shared" si="19"/>
        <v>486</v>
      </c>
      <c r="M149" s="80" t="str">
        <f t="shared" si="20"/>
        <v>Urtekram Body Care</v>
      </c>
    </row>
    <row r="150" spans="1:13" ht="26.1" customHeight="1" x14ac:dyDescent="0.3">
      <c r="A150" s="75" t="str">
        <f>"10627"</f>
        <v>10627</v>
      </c>
      <c r="B150" s="76"/>
      <c r="C150" s="76" t="str">
        <f>"Shampoo t. normalt hår Rose"</f>
        <v>Shampoo t. normalt hår Rose</v>
      </c>
      <c r="D150" s="75" t="s">
        <v>393</v>
      </c>
      <c r="E150" s="75">
        <v>6</v>
      </c>
      <c r="F150" s="153">
        <v>50</v>
      </c>
      <c r="G150" s="77"/>
      <c r="H150" s="77" t="s">
        <v>48</v>
      </c>
      <c r="I150" s="102">
        <v>25</v>
      </c>
      <c r="J150" s="153">
        <v>99.95</v>
      </c>
      <c r="K150" s="79">
        <f t="shared" si="18"/>
        <v>0.25</v>
      </c>
      <c r="L150" s="76" t="str">
        <f t="shared" si="19"/>
        <v>486</v>
      </c>
      <c r="M150" s="80" t="str">
        <f t="shared" si="20"/>
        <v>Urtekram Body Care</v>
      </c>
    </row>
    <row r="151" spans="1:13" ht="26.1" customHeight="1" x14ac:dyDescent="0.3">
      <c r="A151" s="75" t="str">
        <f>"10404"</f>
        <v>10404</v>
      </c>
      <c r="B151" s="76"/>
      <c r="C151" s="76" t="str">
        <f>"Shampoo t. normalt hår Rose "</f>
        <v>Shampoo t. normalt hår Rose </v>
      </c>
      <c r="D151" s="75" t="s">
        <v>392</v>
      </c>
      <c r="E151" s="75">
        <v>6</v>
      </c>
      <c r="F151" s="153">
        <v>35</v>
      </c>
      <c r="G151" s="77"/>
      <c r="H151" s="77" t="s">
        <v>48</v>
      </c>
      <c r="I151" s="102">
        <v>25</v>
      </c>
      <c r="J151" s="153">
        <v>69.95</v>
      </c>
      <c r="K151" s="79">
        <f t="shared" si="18"/>
        <v>0.25</v>
      </c>
      <c r="L151" s="76" t="str">
        <f t="shared" si="19"/>
        <v>486</v>
      </c>
      <c r="M151" s="80" t="str">
        <f t="shared" si="20"/>
        <v>Urtekram Body Care</v>
      </c>
    </row>
    <row r="152" spans="1:13" ht="26.1" customHeight="1" x14ac:dyDescent="0.3">
      <c r="A152" s="75" t="str">
        <f>"12019"</f>
        <v>12019</v>
      </c>
      <c r="B152" s="76"/>
      <c r="C152" s="76" t="str">
        <f>"Shampoo t. tørt hår Brown "</f>
        <v>Shampoo t. tørt hår Brown </v>
      </c>
      <c r="D152" s="75" t="s">
        <v>355</v>
      </c>
      <c r="E152" s="75">
        <v>6</v>
      </c>
      <c r="F152" s="153">
        <v>25</v>
      </c>
      <c r="G152" s="77"/>
      <c r="H152" s="77" t="s">
        <v>48</v>
      </c>
      <c r="I152" s="102">
        <v>25</v>
      </c>
      <c r="J152" s="153">
        <v>49.95</v>
      </c>
      <c r="K152" s="79">
        <f t="shared" si="18"/>
        <v>0.25</v>
      </c>
      <c r="L152" s="76" t="str">
        <f t="shared" si="19"/>
        <v>486</v>
      </c>
      <c r="M152" s="80" t="str">
        <f t="shared" si="20"/>
        <v>Urtekram Body Care</v>
      </c>
    </row>
    <row r="153" spans="1:13" ht="26.1" customHeight="1" x14ac:dyDescent="0.3">
      <c r="A153" s="75" t="str">
        <f>"2402"</f>
        <v>2402</v>
      </c>
      <c r="B153" s="76"/>
      <c r="C153" s="76" t="str">
        <f>"Shampoo t. tørt hår Nordic "</f>
        <v>Shampoo t. tørt hår Nordic </v>
      </c>
      <c r="D153" s="75" t="s">
        <v>355</v>
      </c>
      <c r="E153" s="75">
        <v>6</v>
      </c>
      <c r="F153" s="153">
        <v>25</v>
      </c>
      <c r="G153" s="77"/>
      <c r="H153" s="77" t="s">
        <v>48</v>
      </c>
      <c r="I153" s="102">
        <v>25</v>
      </c>
      <c r="J153" s="153">
        <v>49.95</v>
      </c>
      <c r="K153" s="79">
        <f t="shared" si="18"/>
        <v>0.25</v>
      </c>
      <c r="L153" s="76" t="str">
        <f t="shared" si="19"/>
        <v>486</v>
      </c>
      <c r="M153" s="80" t="str">
        <f t="shared" si="20"/>
        <v>Urtekram Body Care</v>
      </c>
    </row>
    <row r="154" spans="1:13" ht="26.1" customHeight="1" x14ac:dyDescent="0.3">
      <c r="A154" s="75" t="str">
        <f>"10386"</f>
        <v>10386</v>
      </c>
      <c r="B154" s="76"/>
      <c r="C154" s="76" t="str">
        <f>"Shampoo Tea Tree"</f>
        <v>Shampoo Tea Tree</v>
      </c>
      <c r="D154" s="75" t="s">
        <v>355</v>
      </c>
      <c r="E154" s="75">
        <v>6</v>
      </c>
      <c r="F154" s="153">
        <v>25</v>
      </c>
      <c r="G154" s="77"/>
      <c r="H154" s="77" t="s">
        <v>48</v>
      </c>
      <c r="I154" s="102">
        <v>25</v>
      </c>
      <c r="J154" s="153">
        <v>49.95</v>
      </c>
      <c r="K154" s="79">
        <f t="shared" si="18"/>
        <v>0.25</v>
      </c>
      <c r="L154" s="76" t="str">
        <f t="shared" si="19"/>
        <v>486</v>
      </c>
      <c r="M154" s="80" t="str">
        <f t="shared" si="20"/>
        <v>Urtekram Body Care</v>
      </c>
    </row>
    <row r="155" spans="1:13" ht="26.1" customHeight="1" x14ac:dyDescent="0.3">
      <c r="A155" s="75" t="str">
        <f>"21021"</f>
        <v>21021</v>
      </c>
      <c r="B155" s="76"/>
      <c r="C155" s="76" t="str">
        <f>"Shampoo Tea Tree"</f>
        <v>Shampoo Tea Tree</v>
      </c>
      <c r="D155" s="75" t="s">
        <v>392</v>
      </c>
      <c r="E155" s="75">
        <v>6</v>
      </c>
      <c r="F155" s="153">
        <v>35</v>
      </c>
      <c r="G155" s="77"/>
      <c r="H155" s="77" t="s">
        <v>48</v>
      </c>
      <c r="I155" s="102">
        <v>25</v>
      </c>
      <c r="J155" s="153">
        <v>69.95</v>
      </c>
      <c r="K155" s="79">
        <f t="shared" si="18"/>
        <v>0.25</v>
      </c>
      <c r="L155" s="76" t="str">
        <f t="shared" si="19"/>
        <v>486</v>
      </c>
      <c r="M155" s="80" t="str">
        <f t="shared" si="20"/>
        <v>Urtekram Body Care</v>
      </c>
    </row>
    <row r="156" spans="1:13" ht="26.1" customHeight="1" thickBot="1" x14ac:dyDescent="0.35">
      <c r="A156" s="177" t="str">
        <f>"Hårpleje, kur"</f>
        <v>Hårpleje, kur</v>
      </c>
      <c r="B156" s="74"/>
      <c r="C156" s="74"/>
      <c r="D156" s="74"/>
      <c r="E156" s="74"/>
      <c r="F156" s="159"/>
      <c r="G156" s="74"/>
      <c r="H156" s="74"/>
      <c r="I156" s="74"/>
      <c r="J156" s="159"/>
      <c r="K156" s="74"/>
      <c r="L156" s="1"/>
      <c r="M156" s="1"/>
    </row>
    <row r="157" spans="1:13" ht="26.1" customHeight="1" x14ac:dyDescent="0.3">
      <c r="A157" s="75" t="str">
        <f>"13674"</f>
        <v>13674</v>
      </c>
      <c r="B157" s="76"/>
      <c r="C157" s="76" t="str">
        <f>"Hair treatment Green Matcha"</f>
        <v>Hair treatment Green Matcha</v>
      </c>
      <c r="D157" s="75" t="s">
        <v>359</v>
      </c>
      <c r="E157" s="75">
        <v>6</v>
      </c>
      <c r="F157" s="153">
        <v>45</v>
      </c>
      <c r="G157" s="77"/>
      <c r="H157" s="77" t="s">
        <v>48</v>
      </c>
      <c r="I157" s="102">
        <v>25</v>
      </c>
      <c r="J157" s="153">
        <v>89.95</v>
      </c>
      <c r="K157" s="79">
        <f>IF(I157&lt;&gt;"",I157,"")%</f>
        <v>0.25</v>
      </c>
      <c r="L157" s="76" t="str">
        <f>"486"</f>
        <v>486</v>
      </c>
      <c r="M157" s="80" t="str">
        <f>"Urtekram Body Care"</f>
        <v>Urtekram Body Care</v>
      </c>
    </row>
    <row r="158" spans="1:13" ht="26.1" customHeight="1" thickBot="1" x14ac:dyDescent="0.35">
      <c r="A158" s="176" t="s">
        <v>112</v>
      </c>
      <c r="B158" s="74"/>
      <c r="C158" s="74"/>
      <c r="D158" s="74"/>
      <c r="E158" s="74"/>
      <c r="F158" s="159"/>
      <c r="G158" s="74"/>
      <c r="H158" s="74"/>
      <c r="I158" s="74"/>
      <c r="J158" s="159"/>
      <c r="K158" s="74"/>
      <c r="L158" s="1"/>
      <c r="M158" s="1"/>
    </row>
    <row r="159" spans="1:13" ht="26.1" customHeight="1" thickTop="1" thickBot="1" x14ac:dyDescent="0.35">
      <c r="A159" s="177" t="str">
        <f>"Vat (pinde og rondeller)"</f>
        <v>Vat (pinde og rondeller)</v>
      </c>
      <c r="B159" s="74"/>
      <c r="C159" s="74"/>
      <c r="D159" s="74"/>
      <c r="E159" s="74"/>
      <c r="F159" s="159"/>
      <c r="G159" s="74"/>
      <c r="H159" s="74"/>
      <c r="I159" s="74"/>
      <c r="J159" s="159"/>
      <c r="K159" s="74"/>
      <c r="L159" s="1"/>
      <c r="M159" s="1"/>
    </row>
    <row r="160" spans="1:13" ht="26.1" customHeight="1" x14ac:dyDescent="0.3">
      <c r="A160" s="75" t="str">
        <f>"24491"</f>
        <v>24491</v>
      </c>
      <c r="B160" s="76"/>
      <c r="C160" s="76" t="str">
        <f>"Vatpinde bamboo cotton blue "</f>
        <v xml:space="preserve">Vatpinde bamboo cotton blue </v>
      </c>
      <c r="D160" s="75" t="s">
        <v>367</v>
      </c>
      <c r="E160" s="75">
        <v>10</v>
      </c>
      <c r="F160" s="153">
        <v>8.9</v>
      </c>
      <c r="G160" s="77"/>
      <c r="H160" s="77" t="s">
        <v>48</v>
      </c>
      <c r="I160" s="102">
        <v>25</v>
      </c>
      <c r="J160" s="153">
        <v>14.95</v>
      </c>
      <c r="K160" s="79">
        <f>IF(I160&lt;&gt;"",I160,"")%</f>
        <v>0.25</v>
      </c>
      <c r="L160" s="76" t="str">
        <f>"013"</f>
        <v>013</v>
      </c>
      <c r="M160" s="80" t="str">
        <f>"The Humble Co."</f>
        <v>The Humble Co.</v>
      </c>
    </row>
    <row r="161" spans="1:13" ht="26.1" customHeight="1" x14ac:dyDescent="0.3">
      <c r="A161" s="75" t="str">
        <f>"24492"</f>
        <v>24492</v>
      </c>
      <c r="B161" s="76"/>
      <c r="C161" s="76" t="str">
        <f>"Vatpinde bamboo cotton pink "</f>
        <v xml:space="preserve">Vatpinde bamboo cotton pink </v>
      </c>
      <c r="D161" s="75" t="s">
        <v>367</v>
      </c>
      <c r="E161" s="75">
        <v>10</v>
      </c>
      <c r="F161" s="153">
        <v>8.9</v>
      </c>
      <c r="G161" s="77"/>
      <c r="H161" s="77" t="s">
        <v>48</v>
      </c>
      <c r="I161" s="102">
        <v>25</v>
      </c>
      <c r="J161" s="153">
        <v>14.95</v>
      </c>
      <c r="K161" s="79">
        <f>IF(I161&lt;&gt;"",I161,"")%</f>
        <v>0.25</v>
      </c>
      <c r="L161" s="76" t="str">
        <f>"013"</f>
        <v>013</v>
      </c>
      <c r="M161" s="80" t="str">
        <f>"The Humble Co."</f>
        <v>The Humble Co.</v>
      </c>
    </row>
    <row r="162" spans="1:13" ht="26.1" customHeight="1" x14ac:dyDescent="0.3">
      <c r="A162" s="75" t="str">
        <f>"24487"</f>
        <v>24487</v>
      </c>
      <c r="B162" s="76"/>
      <c r="C162" s="76" t="str">
        <f>"Vatpinde bamboo cotton white"</f>
        <v>Vatpinde bamboo cotton white</v>
      </c>
      <c r="D162" s="75" t="s">
        <v>367</v>
      </c>
      <c r="E162" s="75">
        <v>10</v>
      </c>
      <c r="F162" s="153">
        <v>8.9</v>
      </c>
      <c r="G162" s="77"/>
      <c r="H162" s="77" t="s">
        <v>48</v>
      </c>
      <c r="I162" s="102">
        <v>25</v>
      </c>
      <c r="J162" s="153">
        <v>14.95</v>
      </c>
      <c r="K162" s="79">
        <f>IF(I162&lt;&gt;"",I162,"")%</f>
        <v>0.25</v>
      </c>
      <c r="L162" s="76" t="str">
        <f>"013"</f>
        <v>013</v>
      </c>
      <c r="M162" s="80" t="str">
        <f>"The Humble Co."</f>
        <v>The Humble Co.</v>
      </c>
    </row>
    <row r="163" spans="1:13" ht="26.1" customHeight="1" thickBot="1" x14ac:dyDescent="0.35">
      <c r="A163" s="176" t="s">
        <v>204</v>
      </c>
      <c r="B163" s="74"/>
      <c r="C163" s="74"/>
      <c r="D163" s="74"/>
      <c r="E163" s="74"/>
      <c r="F163" s="159"/>
      <c r="G163" s="74"/>
      <c r="H163" s="74"/>
      <c r="I163" s="74"/>
      <c r="J163" s="159"/>
      <c r="K163" s="74"/>
      <c r="L163" s="1"/>
      <c r="M163" s="1"/>
    </row>
    <row r="164" spans="1:13" ht="26.1" customHeight="1" thickTop="1" thickBot="1" x14ac:dyDescent="0.35">
      <c r="A164" s="177" t="str">
        <f>"Tandbørste"</f>
        <v>Tandbørste</v>
      </c>
      <c r="B164" s="74"/>
      <c r="C164" s="74"/>
      <c r="D164" s="74"/>
      <c r="E164" s="74"/>
      <c r="F164" s="159"/>
      <c r="G164" s="74"/>
      <c r="H164" s="74"/>
      <c r="I164" s="74"/>
      <c r="J164" s="159"/>
      <c r="K164" s="74"/>
      <c r="L164" s="1"/>
      <c r="M164" s="1"/>
    </row>
    <row r="165" spans="1:13" ht="26.1" customHeight="1" x14ac:dyDescent="0.3">
      <c r="A165" s="75" t="str">
        <f>"14034"</f>
        <v>14034</v>
      </c>
      <c r="B165" s="76"/>
      <c r="C165" s="76" t="str">
        <f>"Tandbørste børn mix "</f>
        <v xml:space="preserve">Tandbørste børn mix </v>
      </c>
      <c r="D165" s="75" t="s">
        <v>628</v>
      </c>
      <c r="E165" s="75">
        <v>20</v>
      </c>
      <c r="F165" s="153">
        <v>17.850000000000001</v>
      </c>
      <c r="G165" s="77"/>
      <c r="H165" s="77" t="s">
        <v>48</v>
      </c>
      <c r="I165" s="102">
        <v>25</v>
      </c>
      <c r="J165" s="153">
        <v>29.95</v>
      </c>
      <c r="K165" s="79">
        <f t="shared" ref="K165:K178" si="21">IF(I165&lt;&gt;"",I165,"")%</f>
        <v>0.25</v>
      </c>
      <c r="L165" s="76" t="str">
        <f>"013"</f>
        <v>013</v>
      </c>
      <c r="M165" s="80" t="str">
        <f>"The Humble Co."</f>
        <v>The Humble Co.</v>
      </c>
    </row>
    <row r="166" spans="1:13" ht="26.1" customHeight="1" x14ac:dyDescent="0.3">
      <c r="A166" s="75" t="str">
        <f>"14022"</f>
        <v>14022</v>
      </c>
      <c r="B166" s="76"/>
      <c r="C166" s="76" t="str">
        <f>"Tandbørste voksen mix "</f>
        <v xml:space="preserve">Tandbørste voksen mix </v>
      </c>
      <c r="D166" s="75" t="s">
        <v>628</v>
      </c>
      <c r="E166" s="75">
        <v>20</v>
      </c>
      <c r="F166" s="153">
        <v>17.850000000000001</v>
      </c>
      <c r="G166" s="77"/>
      <c r="H166" s="77" t="s">
        <v>48</v>
      </c>
      <c r="I166" s="102">
        <v>25</v>
      </c>
      <c r="J166" s="153">
        <v>29.95</v>
      </c>
      <c r="K166" s="79">
        <f t="shared" si="21"/>
        <v>0.25</v>
      </c>
      <c r="L166" s="76" t="str">
        <f>"013"</f>
        <v>013</v>
      </c>
      <c r="M166" s="80" t="str">
        <f>"The Humble Co."</f>
        <v>The Humble Co.</v>
      </c>
    </row>
    <row r="167" spans="1:13" ht="26.1" customHeight="1" x14ac:dyDescent="0.3">
      <c r="A167" s="75" t="str">
        <f>"14033"</f>
        <v>14033</v>
      </c>
      <c r="B167" s="76"/>
      <c r="C167" s="76" t="str">
        <f>"Tandbørste voksen sort mix"</f>
        <v>Tandbørste voksen sort mix</v>
      </c>
      <c r="D167" s="75" t="s">
        <v>628</v>
      </c>
      <c r="E167" s="75">
        <v>20</v>
      </c>
      <c r="F167" s="153">
        <v>17.850000000000001</v>
      </c>
      <c r="G167" s="77"/>
      <c r="H167" s="77" t="s">
        <v>48</v>
      </c>
      <c r="I167" s="102">
        <v>25</v>
      </c>
      <c r="J167" s="153">
        <v>29.95</v>
      </c>
      <c r="K167" s="79">
        <f t="shared" si="21"/>
        <v>0.25</v>
      </c>
      <c r="L167" s="76" t="str">
        <f>"013"</f>
        <v>013</v>
      </c>
      <c r="M167" s="80" t="str">
        <f>"The Humble Co."</f>
        <v>The Humble Co.</v>
      </c>
    </row>
    <row r="168" spans="1:13" ht="26.1" customHeight="1" thickBot="1" x14ac:dyDescent="0.35">
      <c r="A168" s="177" t="s">
        <v>205</v>
      </c>
      <c r="B168" s="74"/>
      <c r="C168" s="74"/>
      <c r="D168" s="74"/>
      <c r="E168" s="74"/>
      <c r="F168" s="159"/>
      <c r="G168" s="74"/>
      <c r="H168" s="74"/>
      <c r="I168" s="74"/>
      <c r="J168" s="159"/>
      <c r="K168" s="74"/>
      <c r="L168" s="1"/>
      <c r="M168" s="1"/>
    </row>
    <row r="169" spans="1:13" ht="26.1" customHeight="1" x14ac:dyDescent="0.3">
      <c r="A169" s="75" t="str">
        <f>"24493"</f>
        <v>24493</v>
      </c>
      <c r="B169" s="76"/>
      <c r="C169" s="76" t="str">
        <f>"Tandpasta Charcoal u. flour  "</f>
        <v xml:space="preserve">Tandpasta Charcoal u. flour  </v>
      </c>
      <c r="D169" s="75" t="s">
        <v>353</v>
      </c>
      <c r="E169" s="75">
        <v>14</v>
      </c>
      <c r="F169" s="153">
        <v>22</v>
      </c>
      <c r="G169" s="77"/>
      <c r="H169" s="77" t="s">
        <v>48</v>
      </c>
      <c r="I169" s="102">
        <v>25</v>
      </c>
      <c r="J169" s="153">
        <v>36.950000000000003</v>
      </c>
      <c r="K169" s="79">
        <f t="shared" si="21"/>
        <v>0.25</v>
      </c>
      <c r="L169" s="76" t="str">
        <f>"013"</f>
        <v>013</v>
      </c>
      <c r="M169" s="80" t="str">
        <f>"The Humble Co."</f>
        <v>The Humble Co.</v>
      </c>
    </row>
    <row r="170" spans="1:13" ht="26.1" customHeight="1" x14ac:dyDescent="0.3">
      <c r="A170" s="75" t="str">
        <f>"24489"</f>
        <v>24489</v>
      </c>
      <c r="B170" s="76"/>
      <c r="C170" s="76" t="str">
        <f>"Tandpasta Fresh mint Humble"</f>
        <v>Tandpasta Fresh mint Humble</v>
      </c>
      <c r="D170" s="75" t="s">
        <v>353</v>
      </c>
      <c r="E170" s="75">
        <v>14</v>
      </c>
      <c r="F170" s="153">
        <v>19.649999999999999</v>
      </c>
      <c r="G170" s="77"/>
      <c r="H170" s="77" t="s">
        <v>48</v>
      </c>
      <c r="I170" s="102">
        <v>25</v>
      </c>
      <c r="J170" s="153">
        <v>32.950000000000003</v>
      </c>
      <c r="K170" s="79">
        <f t="shared" si="21"/>
        <v>0.25</v>
      </c>
      <c r="L170" s="76" t="str">
        <f>"013"</f>
        <v>013</v>
      </c>
      <c r="M170" s="80" t="str">
        <f>"The Humble Co."</f>
        <v>The Humble Co.</v>
      </c>
    </row>
    <row r="171" spans="1:13" ht="26.1" customHeight="1" x14ac:dyDescent="0.3">
      <c r="A171" s="75" t="str">
        <f>"13666"</f>
        <v>13666</v>
      </c>
      <c r="B171" s="76"/>
      <c r="C171" s="76" t="str">
        <f>"Bio9 tandpasta fresh mint"</f>
        <v>Bio9 tandpasta fresh mint</v>
      </c>
      <c r="D171" s="75" t="s">
        <v>353</v>
      </c>
      <c r="E171" s="75">
        <v>6</v>
      </c>
      <c r="F171" s="153">
        <v>15</v>
      </c>
      <c r="G171" s="77"/>
      <c r="H171" s="77" t="s">
        <v>48</v>
      </c>
      <c r="I171" s="102">
        <v>25</v>
      </c>
      <c r="J171" s="153">
        <v>29.95</v>
      </c>
      <c r="K171" s="79">
        <f t="shared" si="21"/>
        <v>0.25</v>
      </c>
      <c r="L171" s="76" t="str">
        <f t="shared" ref="L171:L178" si="22">"486"</f>
        <v>486</v>
      </c>
      <c r="M171" s="80" t="str">
        <f t="shared" ref="M171:M178" si="23">"Urtekram Body Care"</f>
        <v>Urtekram Body Care</v>
      </c>
    </row>
    <row r="172" spans="1:13" ht="26.1" customHeight="1" x14ac:dyDescent="0.3">
      <c r="A172" s="75" t="str">
        <f>"13665"</f>
        <v>13665</v>
      </c>
      <c r="B172" s="76"/>
      <c r="C172" s="76" t="str">
        <f>"Bio9 tandpasta strong mint"</f>
        <v>Bio9 tandpasta strong mint</v>
      </c>
      <c r="D172" s="75" t="s">
        <v>353</v>
      </c>
      <c r="E172" s="75">
        <v>6</v>
      </c>
      <c r="F172" s="153">
        <v>15</v>
      </c>
      <c r="G172" s="77"/>
      <c r="H172" s="77" t="s">
        <v>48</v>
      </c>
      <c r="I172" s="102">
        <v>25</v>
      </c>
      <c r="J172" s="153">
        <v>29.95</v>
      </c>
      <c r="K172" s="79">
        <f t="shared" si="21"/>
        <v>0.25</v>
      </c>
      <c r="L172" s="76" t="str">
        <f t="shared" si="22"/>
        <v>486</v>
      </c>
      <c r="M172" s="80" t="str">
        <f t="shared" si="23"/>
        <v>Urtekram Body Care</v>
      </c>
    </row>
    <row r="173" spans="1:13" ht="26.1" customHeight="1" x14ac:dyDescent="0.3">
      <c r="A173" s="75" t="str">
        <f>"21377"</f>
        <v>21377</v>
      </c>
      <c r="B173" s="76">
        <v>36</v>
      </c>
      <c r="C173" s="76" t="str">
        <f>"Tandpasta m. mint og flour"</f>
        <v>Tandpasta m. mint og flour</v>
      </c>
      <c r="D173" s="75" t="s">
        <v>353</v>
      </c>
      <c r="E173" s="75">
        <v>6</v>
      </c>
      <c r="F173" s="153">
        <v>15</v>
      </c>
      <c r="G173" s="77"/>
      <c r="H173" s="77" t="s">
        <v>48</v>
      </c>
      <c r="I173" s="102">
        <v>25</v>
      </c>
      <c r="J173" s="153">
        <v>29.95</v>
      </c>
      <c r="K173" s="79">
        <f t="shared" si="21"/>
        <v>0.25</v>
      </c>
      <c r="L173" s="76" t="str">
        <f t="shared" si="22"/>
        <v>486</v>
      </c>
      <c r="M173" s="80" t="str">
        <f t="shared" si="23"/>
        <v>Urtekram Body Care</v>
      </c>
    </row>
    <row r="174" spans="1:13" ht="26.1" customHeight="1" x14ac:dyDescent="0.3">
      <c r="A174" s="75" t="str">
        <f>"10591"</f>
        <v>10591</v>
      </c>
      <c r="B174" s="76">
        <v>12</v>
      </c>
      <c r="C174" s="76" t="str">
        <f>"Tandpasta Aloe Vera u. fluor"</f>
        <v>Tandpasta Aloe Vera u. fluor</v>
      </c>
      <c r="D174" s="75" t="s">
        <v>353</v>
      </c>
      <c r="E174" s="75">
        <v>6</v>
      </c>
      <c r="F174" s="153">
        <v>15</v>
      </c>
      <c r="G174" s="77"/>
      <c r="H174" s="77" t="s">
        <v>48</v>
      </c>
      <c r="I174" s="102">
        <v>25</v>
      </c>
      <c r="J174" s="153">
        <v>29.95</v>
      </c>
      <c r="K174" s="79">
        <f t="shared" si="21"/>
        <v>0.25</v>
      </c>
      <c r="L174" s="76" t="str">
        <f t="shared" si="22"/>
        <v>486</v>
      </c>
      <c r="M174" s="80" t="str">
        <f t="shared" si="23"/>
        <v>Urtekram Body Care</v>
      </c>
    </row>
    <row r="175" spans="1:13" ht="26.1" customHeight="1" x14ac:dyDescent="0.3">
      <c r="A175" s="75" t="str">
        <f>"10595"</f>
        <v>10595</v>
      </c>
      <c r="B175" s="76">
        <v>12</v>
      </c>
      <c r="C175" s="76" t="str">
        <f>"Tandpasta Eucalyptus u. fluor"</f>
        <v>Tandpasta Eucalyptus u. fluor</v>
      </c>
      <c r="D175" s="75" t="s">
        <v>353</v>
      </c>
      <c r="E175" s="75">
        <v>6</v>
      </c>
      <c r="F175" s="153">
        <v>15</v>
      </c>
      <c r="G175" s="77"/>
      <c r="H175" s="77" t="s">
        <v>48</v>
      </c>
      <c r="I175" s="102">
        <v>25</v>
      </c>
      <c r="J175" s="153">
        <v>29.95</v>
      </c>
      <c r="K175" s="79">
        <f t="shared" si="21"/>
        <v>0.25</v>
      </c>
      <c r="L175" s="76" t="str">
        <f t="shared" si="22"/>
        <v>486</v>
      </c>
      <c r="M175" s="80" t="str">
        <f t="shared" si="23"/>
        <v>Urtekram Body Care</v>
      </c>
    </row>
    <row r="176" spans="1:13" ht="26.1" customHeight="1" x14ac:dyDescent="0.3">
      <c r="A176" s="75" t="str">
        <f>"10996"</f>
        <v>10996</v>
      </c>
      <c r="B176" s="76">
        <v>12</v>
      </c>
      <c r="C176" s="76" t="str">
        <f>"Tandpasta m. Tea Tree u. fluor"</f>
        <v>Tandpasta m. Tea Tree u. fluor</v>
      </c>
      <c r="D176" s="75" t="s">
        <v>353</v>
      </c>
      <c r="E176" s="75">
        <v>6</v>
      </c>
      <c r="F176" s="153">
        <v>15</v>
      </c>
      <c r="G176" s="77"/>
      <c r="H176" s="77" t="s">
        <v>48</v>
      </c>
      <c r="I176" s="102">
        <v>25</v>
      </c>
      <c r="J176" s="153">
        <v>29.95</v>
      </c>
      <c r="K176" s="79">
        <f t="shared" si="21"/>
        <v>0.25</v>
      </c>
      <c r="L176" s="76" t="str">
        <f t="shared" si="22"/>
        <v>486</v>
      </c>
      <c r="M176" s="80" t="str">
        <f t="shared" si="23"/>
        <v>Urtekram Body Care</v>
      </c>
    </row>
    <row r="177" spans="1:13" ht="26.1" customHeight="1" x14ac:dyDescent="0.3">
      <c r="A177" s="75" t="str">
        <f>"10594"</f>
        <v>10594</v>
      </c>
      <c r="B177" s="76">
        <v>12</v>
      </c>
      <c r="C177" s="76" t="str">
        <f>"Tandpasta Mint &amp; Grøn te u. "</f>
        <v>Tandpasta Mint &amp; Grøn te u. </v>
      </c>
      <c r="D177" s="75" t="s">
        <v>353</v>
      </c>
      <c r="E177" s="75">
        <v>6</v>
      </c>
      <c r="F177" s="153">
        <v>15</v>
      </c>
      <c r="G177" s="77"/>
      <c r="H177" s="77" t="s">
        <v>48</v>
      </c>
      <c r="I177" s="102">
        <v>25</v>
      </c>
      <c r="J177" s="153">
        <v>29.95</v>
      </c>
      <c r="K177" s="79">
        <f t="shared" si="21"/>
        <v>0.25</v>
      </c>
      <c r="L177" s="76" t="str">
        <f t="shared" si="22"/>
        <v>486</v>
      </c>
      <c r="M177" s="80" t="str">
        <f t="shared" si="23"/>
        <v>Urtekram Body Care</v>
      </c>
    </row>
    <row r="178" spans="1:13" ht="26.1" customHeight="1" x14ac:dyDescent="0.3">
      <c r="A178" s="75" t="str">
        <f>"5867"</f>
        <v>5867</v>
      </c>
      <c r="B178" s="76">
        <v>12</v>
      </c>
      <c r="C178" s="76" t="str">
        <f>"Tandpasta Tuttifrutti u. fluor"</f>
        <v>Tandpasta Tuttifrutti u. fluor</v>
      </c>
      <c r="D178" s="75" t="s">
        <v>353</v>
      </c>
      <c r="E178" s="75">
        <v>6</v>
      </c>
      <c r="F178" s="153">
        <v>15</v>
      </c>
      <c r="G178" s="77"/>
      <c r="H178" s="77" t="s">
        <v>48</v>
      </c>
      <c r="I178" s="102">
        <v>25</v>
      </c>
      <c r="J178" s="153">
        <v>29.95</v>
      </c>
      <c r="K178" s="79">
        <f t="shared" si="21"/>
        <v>0.25</v>
      </c>
      <c r="L178" s="76" t="str">
        <f t="shared" si="22"/>
        <v>486</v>
      </c>
      <c r="M178" s="80" t="str">
        <f t="shared" si="23"/>
        <v>Urtekram Body Care</v>
      </c>
    </row>
    <row r="179" spans="1:13" ht="26.1" customHeight="1" thickBot="1" x14ac:dyDescent="0.35">
      <c r="A179" s="177" t="str">
        <f>"Mundskyl og mundpleje"</f>
        <v>Mundskyl og mundpleje</v>
      </c>
      <c r="B179" s="74"/>
      <c r="C179" s="74"/>
      <c r="D179" s="74"/>
      <c r="E179" s="74"/>
      <c r="F179" s="159"/>
      <c r="G179" s="74"/>
      <c r="H179" s="74"/>
      <c r="I179" s="74"/>
      <c r="J179" s="159"/>
      <c r="K179" s="74"/>
      <c r="L179" s="1"/>
      <c r="M179" s="1"/>
    </row>
    <row r="180" spans="1:13" ht="26.1" customHeight="1" x14ac:dyDescent="0.3">
      <c r="A180" s="75" t="str">
        <f>"13667"</f>
        <v>13667</v>
      </c>
      <c r="B180" s="76"/>
      <c r="C180" s="76" t="str">
        <f>"Mundskyl sensitiv strong mint"</f>
        <v>Mundskyl sensitiv strong mint</v>
      </c>
      <c r="D180" s="75" t="s">
        <v>379</v>
      </c>
      <c r="E180" s="75">
        <v>6</v>
      </c>
      <c r="F180" s="153">
        <v>35</v>
      </c>
      <c r="G180" s="77"/>
      <c r="H180" s="77" t="s">
        <v>48</v>
      </c>
      <c r="I180" s="102">
        <v>25</v>
      </c>
      <c r="J180" s="153">
        <v>69.95</v>
      </c>
      <c r="K180" s="79">
        <f>IF(I180&lt;&gt;"",I180,"")%</f>
        <v>0.25</v>
      </c>
      <c r="L180" s="76" t="str">
        <f>"486"</f>
        <v>486</v>
      </c>
      <c r="M180" s="80" t="str">
        <f>"Urtekram Body Care"</f>
        <v>Urtekram Body Care</v>
      </c>
    </row>
    <row r="181" spans="1:13" ht="26.1" customHeight="1" thickBot="1" x14ac:dyDescent="0.35">
      <c r="A181" s="176" t="s">
        <v>166</v>
      </c>
      <c r="B181" s="74"/>
      <c r="C181" s="74"/>
      <c r="D181" s="74"/>
      <c r="E181" s="74"/>
      <c r="F181" s="159"/>
      <c r="G181" s="74"/>
      <c r="H181" s="74"/>
      <c r="I181" s="74"/>
      <c r="J181" s="159"/>
      <c r="K181" s="74"/>
      <c r="L181" s="1"/>
      <c r="M181" s="1"/>
    </row>
    <row r="182" spans="1:13" ht="26.1" customHeight="1" thickTop="1" x14ac:dyDescent="0.3">
      <c r="A182" s="75" t="str">
        <f>"45164"</f>
        <v>45164</v>
      </c>
      <c r="B182" s="76"/>
      <c r="C182" s="76" t="str">
        <f>"Shampoo skæl Aloe Vera"</f>
        <v>Shampoo skæl Aloe Vera</v>
      </c>
      <c r="D182" s="75" t="s">
        <v>355</v>
      </c>
      <c r="E182" s="75">
        <v>6</v>
      </c>
      <c r="F182" s="153">
        <v>25</v>
      </c>
      <c r="G182" s="77"/>
      <c r="H182" s="77" t="s">
        <v>48</v>
      </c>
      <c r="I182" s="102">
        <v>25</v>
      </c>
      <c r="J182" s="153">
        <v>49.95</v>
      </c>
      <c r="K182" s="79">
        <f>IF(I182&lt;&gt;"",I182,"")%</f>
        <v>0.25</v>
      </c>
      <c r="L182" s="76" t="str">
        <f>"486"</f>
        <v>486</v>
      </c>
      <c r="M182" s="80" t="str">
        <f>"Urtekram Body Care"</f>
        <v>Urtekram Body Care</v>
      </c>
    </row>
    <row r="183" spans="1:13" ht="26.1" customHeight="1" x14ac:dyDescent="0.3">
      <c r="A183" s="75" t="str">
        <f>"45462"</f>
        <v>45462</v>
      </c>
      <c r="B183" s="76"/>
      <c r="C183" s="76" t="str">
        <f>"Shampoo t. tørt hår Aloe Vera"</f>
        <v>Shampoo t. tørt hår Aloe Vera</v>
      </c>
      <c r="D183" s="75" t="s">
        <v>355</v>
      </c>
      <c r="E183" s="75">
        <v>6</v>
      </c>
      <c r="F183" s="153">
        <v>25</v>
      </c>
      <c r="G183" s="77"/>
      <c r="H183" s="77" t="s">
        <v>48</v>
      </c>
      <c r="I183" s="102">
        <v>25</v>
      </c>
      <c r="J183" s="153">
        <v>49.95</v>
      </c>
      <c r="K183" s="79">
        <f>IF(I183&lt;&gt;"",I183,"")%</f>
        <v>0.25</v>
      </c>
      <c r="L183" s="76" t="str">
        <f>"486"</f>
        <v>486</v>
      </c>
      <c r="M183" s="80" t="str">
        <f>"Urtekram Body Care"</f>
        <v>Urtekram Body Care</v>
      </c>
    </row>
    <row r="184" spans="1:13" ht="26.1" customHeight="1" x14ac:dyDescent="0.3">
      <c r="A184" s="75" t="str">
        <f>"45163"</f>
        <v>45163</v>
      </c>
      <c r="B184" s="76"/>
      <c r="C184" s="76" t="str">
        <f>"Shampoo t. tørt hår Rose"</f>
        <v>Shampoo t. tørt hår Rose</v>
      </c>
      <c r="D184" s="75" t="s">
        <v>355</v>
      </c>
      <c r="E184" s="75">
        <v>6</v>
      </c>
      <c r="F184" s="153">
        <v>25</v>
      </c>
      <c r="G184" s="77"/>
      <c r="H184" s="77" t="s">
        <v>48</v>
      </c>
      <c r="I184" s="102">
        <v>25</v>
      </c>
      <c r="J184" s="153">
        <v>49.95</v>
      </c>
      <c r="K184" s="79">
        <f>IF(I184&lt;&gt;"",I184,"")%</f>
        <v>0.25</v>
      </c>
      <c r="L184" s="76" t="str">
        <f>"486"</f>
        <v>486</v>
      </c>
      <c r="M184" s="80" t="str">
        <f>"Urtekram Body Care"</f>
        <v>Urtekram Body Care</v>
      </c>
    </row>
    <row r="185" spans="1:13" ht="26.1" customHeight="1" thickBot="1" x14ac:dyDescent="0.35">
      <c r="A185" s="178" t="str">
        <f>"Skønhed"</f>
        <v>Skønhed</v>
      </c>
      <c r="B185" s="74"/>
      <c r="C185" s="74"/>
      <c r="D185" s="74"/>
      <c r="E185" s="74"/>
      <c r="F185" s="159"/>
      <c r="G185" s="74"/>
      <c r="H185" s="74"/>
      <c r="I185" s="74"/>
      <c r="J185" s="159"/>
      <c r="K185" s="74"/>
      <c r="L185" s="1"/>
      <c r="M185" s="1"/>
    </row>
    <row r="186" spans="1:13" ht="26.1" customHeight="1" thickTop="1" thickBot="1" x14ac:dyDescent="0.35">
      <c r="A186" s="176" t="s">
        <v>114</v>
      </c>
      <c r="B186" s="74"/>
      <c r="C186" s="74"/>
      <c r="D186" s="74"/>
      <c r="E186" s="74"/>
      <c r="F186" s="159"/>
      <c r="G186" s="74"/>
      <c r="H186" s="74"/>
      <c r="I186" s="74"/>
      <c r="J186" s="159"/>
      <c r="K186" s="74"/>
      <c r="L186" s="1"/>
      <c r="M186" s="1"/>
    </row>
    <row r="187" spans="1:13" ht="26.1" customHeight="1" thickTop="1" thickBot="1" x14ac:dyDescent="0.35">
      <c r="A187" s="177" t="str">
        <f>"Læbepleje"</f>
        <v>Læbepleje</v>
      </c>
      <c r="B187" s="74"/>
      <c r="C187" s="74"/>
      <c r="D187" s="74"/>
      <c r="E187" s="74"/>
      <c r="F187" s="159"/>
      <c r="G187" s="74"/>
      <c r="H187" s="74"/>
      <c r="I187" s="74"/>
      <c r="J187" s="159"/>
      <c r="K187" s="74"/>
      <c r="L187" s="1"/>
      <c r="M187" s="1"/>
    </row>
    <row r="188" spans="1:13" ht="26.1" customHeight="1" x14ac:dyDescent="0.3">
      <c r="A188" s="75" t="str">
        <f>"11669"</f>
        <v>11669</v>
      </c>
      <c r="B188" s="76"/>
      <c r="C188" s="76" t="str">
        <f>"Lip balm Aloe Vera"</f>
        <v>Lip balm Aloe Vera</v>
      </c>
      <c r="D188" s="75" t="s">
        <v>628</v>
      </c>
      <c r="E188" s="75">
        <v>10</v>
      </c>
      <c r="F188" s="153">
        <v>17.5</v>
      </c>
      <c r="G188" s="77"/>
      <c r="H188" s="77" t="s">
        <v>48</v>
      </c>
      <c r="I188" s="102">
        <v>25</v>
      </c>
      <c r="J188" s="153">
        <v>29.95</v>
      </c>
      <c r="K188" s="79">
        <f>IF(I188&lt;&gt;"",I188,"")%</f>
        <v>0.25</v>
      </c>
      <c r="L188" s="76" t="str">
        <f>"486"</f>
        <v>486</v>
      </c>
      <c r="M188" s="80" t="str">
        <f>"Urtekram Body Care"</f>
        <v>Urtekram Body Care</v>
      </c>
    </row>
    <row r="189" spans="1:13" ht="26.1" customHeight="1" x14ac:dyDescent="0.3">
      <c r="A189" s="75" t="str">
        <f>"11480"</f>
        <v>11480</v>
      </c>
      <c r="B189" s="76"/>
      <c r="C189" s="76" t="str">
        <f>"Lip balm vanilla"</f>
        <v>Lip balm vanilla</v>
      </c>
      <c r="D189" s="75" t="s">
        <v>376</v>
      </c>
      <c r="E189" s="75">
        <v>10</v>
      </c>
      <c r="F189" s="153">
        <v>17.5</v>
      </c>
      <c r="G189" s="77"/>
      <c r="H189" s="77" t="s">
        <v>48</v>
      </c>
      <c r="I189" s="102">
        <v>25</v>
      </c>
      <c r="J189" s="153">
        <v>29.95</v>
      </c>
      <c r="K189" s="79">
        <f>IF(I189&lt;&gt;"",I189,"")%</f>
        <v>0.25</v>
      </c>
      <c r="L189" s="76" t="str">
        <f>"486"</f>
        <v>486</v>
      </c>
      <c r="M189" s="80" t="str">
        <f>"Urtekram Body Care"</f>
        <v>Urtekram Body Care</v>
      </c>
    </row>
    <row r="190" spans="1:13" ht="26.1" customHeight="1" thickBot="1" x14ac:dyDescent="0.35">
      <c r="A190" s="176" t="s">
        <v>115</v>
      </c>
      <c r="B190" s="74"/>
      <c r="C190" s="74"/>
      <c r="D190" s="74"/>
      <c r="E190" s="74"/>
      <c r="F190" s="159"/>
      <c r="G190" s="74"/>
      <c r="H190" s="74"/>
      <c r="I190" s="74"/>
      <c r="J190" s="159"/>
      <c r="K190" s="74"/>
      <c r="L190" s="1"/>
      <c r="M190" s="1"/>
    </row>
    <row r="191" spans="1:13" ht="26.1" customHeight="1" thickTop="1" thickBot="1" x14ac:dyDescent="0.35">
      <c r="A191" s="177" t="str">
        <f>"Deo"</f>
        <v>Deo</v>
      </c>
      <c r="B191" s="74"/>
      <c r="C191" s="74"/>
      <c r="D191" s="74"/>
      <c r="E191" s="74"/>
      <c r="F191" s="159"/>
      <c r="G191" s="74"/>
      <c r="H191" s="74"/>
      <c r="I191" s="74"/>
      <c r="J191" s="159"/>
      <c r="K191" s="74"/>
      <c r="L191" s="1"/>
      <c r="M191" s="1"/>
    </row>
    <row r="192" spans="1:13" ht="26.1" customHeight="1" x14ac:dyDescent="0.3">
      <c r="A192" s="75" t="str">
        <f>"11665"</f>
        <v>11665</v>
      </c>
      <c r="B192" s="76"/>
      <c r="C192" s="76" t="str">
        <f>"Cream deo Purple Lavender"</f>
        <v>Cream deo Purple Lavender</v>
      </c>
      <c r="D192" s="75" t="s">
        <v>352</v>
      </c>
      <c r="E192" s="75">
        <v>6</v>
      </c>
      <c r="F192" s="153">
        <v>25</v>
      </c>
      <c r="G192" s="77"/>
      <c r="H192" s="77" t="s">
        <v>48</v>
      </c>
      <c r="I192" s="102">
        <v>25</v>
      </c>
      <c r="J192" s="153">
        <v>49.95</v>
      </c>
      <c r="K192" s="79">
        <f t="shared" ref="K192:K202" si="24">IF(I192&lt;&gt;"",I192,"")%</f>
        <v>0.25</v>
      </c>
      <c r="L192" s="76" t="str">
        <f t="shared" ref="L192:L202" si="25">"486"</f>
        <v>486</v>
      </c>
      <c r="M192" s="80" t="str">
        <f t="shared" ref="M192:M202" si="26">"Urtekram Body Care"</f>
        <v>Urtekram Body Care</v>
      </c>
    </row>
    <row r="193" spans="1:13" ht="26.1" customHeight="1" x14ac:dyDescent="0.3">
      <c r="A193" s="75" t="str">
        <f>"10362"</f>
        <v>10362</v>
      </c>
      <c r="B193" s="76"/>
      <c r="C193" s="76" t="str">
        <f>"Cream deo roll on Nordic"</f>
        <v>Cream deo roll on Nordic</v>
      </c>
      <c r="D193" s="75" t="s">
        <v>352</v>
      </c>
      <c r="E193" s="75">
        <v>6</v>
      </c>
      <c r="F193" s="153">
        <v>25</v>
      </c>
      <c r="G193" s="77"/>
      <c r="H193" s="77" t="s">
        <v>48</v>
      </c>
      <c r="I193" s="102">
        <v>25</v>
      </c>
      <c r="J193" s="153">
        <v>49.95</v>
      </c>
      <c r="K193" s="79">
        <f t="shared" si="24"/>
        <v>0.25</v>
      </c>
      <c r="L193" s="76" t="str">
        <f t="shared" si="25"/>
        <v>486</v>
      </c>
      <c r="M193" s="80" t="str">
        <f t="shared" si="26"/>
        <v>Urtekram Body Care</v>
      </c>
    </row>
    <row r="194" spans="1:13" ht="26.1" customHeight="1" x14ac:dyDescent="0.3">
      <c r="A194" s="75" t="str">
        <f>"10341"</f>
        <v>10341</v>
      </c>
      <c r="B194" s="76"/>
      <c r="C194" s="76" t="str">
        <f>"Creme deo roll on Morning Haze"</f>
        <v>Creme deo roll on Morning Haze</v>
      </c>
      <c r="D194" s="75" t="s">
        <v>352</v>
      </c>
      <c r="E194" s="75">
        <v>6</v>
      </c>
      <c r="F194" s="153">
        <v>25</v>
      </c>
      <c r="G194" s="77"/>
      <c r="H194" s="77" t="s">
        <v>48</v>
      </c>
      <c r="I194" s="102">
        <v>25</v>
      </c>
      <c r="J194" s="153">
        <v>59.95</v>
      </c>
      <c r="K194" s="79">
        <f t="shared" si="24"/>
        <v>0.25</v>
      </c>
      <c r="L194" s="76" t="str">
        <f t="shared" si="25"/>
        <v>486</v>
      </c>
      <c r="M194" s="80" t="str">
        <f t="shared" si="26"/>
        <v>Urtekram Body Care</v>
      </c>
    </row>
    <row r="195" spans="1:13" ht="26.1" customHeight="1" x14ac:dyDescent="0.3">
      <c r="A195" s="75" t="str">
        <f>"2216"</f>
        <v>2216</v>
      </c>
      <c r="B195" s="76"/>
      <c r="C195" s="76" t="str">
        <f>"Creme deo roll on Nordisk Birk"</f>
        <v>Creme deo roll on Nordisk Birk</v>
      </c>
      <c r="D195" s="75" t="s">
        <v>352</v>
      </c>
      <c r="E195" s="75">
        <v>6</v>
      </c>
      <c r="F195" s="153">
        <v>25</v>
      </c>
      <c r="G195" s="77"/>
      <c r="H195" s="77" t="s">
        <v>48</v>
      </c>
      <c r="I195" s="102">
        <v>25</v>
      </c>
      <c r="J195" s="153">
        <v>49.95</v>
      </c>
      <c r="K195" s="79">
        <f t="shared" si="24"/>
        <v>0.25</v>
      </c>
      <c r="L195" s="76" t="str">
        <f t="shared" si="25"/>
        <v>486</v>
      </c>
      <c r="M195" s="80" t="str">
        <f t="shared" si="26"/>
        <v>Urtekram Body Care</v>
      </c>
    </row>
    <row r="196" spans="1:13" ht="26.1" customHeight="1" x14ac:dyDescent="0.3">
      <c r="A196" s="75" t="str">
        <f>"21475"</f>
        <v>21475</v>
      </c>
      <c r="B196" s="76">
        <v>0</v>
      </c>
      <c r="C196" s="76" t="str">
        <f>"Deo cream roll on coconut"</f>
        <v>Deo cream roll on coconut</v>
      </c>
      <c r="D196" s="75" t="s">
        <v>352</v>
      </c>
      <c r="E196" s="75">
        <v>6</v>
      </c>
      <c r="F196" s="153">
        <v>25</v>
      </c>
      <c r="G196" s="77"/>
      <c r="H196" s="77" t="s">
        <v>48</v>
      </c>
      <c r="I196" s="102">
        <v>25</v>
      </c>
      <c r="J196" s="153">
        <v>49.95</v>
      </c>
      <c r="K196" s="79">
        <f t="shared" si="24"/>
        <v>0.25</v>
      </c>
      <c r="L196" s="76" t="str">
        <f t="shared" si="25"/>
        <v>486</v>
      </c>
      <c r="M196" s="80" t="str">
        <f t="shared" si="26"/>
        <v>Urtekram Body Care</v>
      </c>
    </row>
    <row r="197" spans="1:13" ht="26.1" customHeight="1" x14ac:dyDescent="0.3">
      <c r="A197" s="75" t="str">
        <f>"13677"</f>
        <v>13677</v>
      </c>
      <c r="B197" s="76"/>
      <c r="C197" s="76" t="str">
        <f>"Deo crystal Green Matcha"</f>
        <v>Deo crystal Green Matcha</v>
      </c>
      <c r="D197" s="75" t="s">
        <v>352</v>
      </c>
      <c r="E197" s="75">
        <v>6</v>
      </c>
      <c r="F197" s="199">
        <v>25</v>
      </c>
      <c r="G197" s="119"/>
      <c r="H197" s="119" t="s">
        <v>48</v>
      </c>
      <c r="I197" s="120">
        <v>25</v>
      </c>
      <c r="J197" s="199">
        <v>49.95</v>
      </c>
      <c r="K197" s="79">
        <f t="shared" si="24"/>
        <v>0.25</v>
      </c>
      <c r="L197" s="76" t="str">
        <f t="shared" si="25"/>
        <v>486</v>
      </c>
      <c r="M197" s="80" t="str">
        <f t="shared" si="26"/>
        <v>Urtekram Body Care</v>
      </c>
    </row>
    <row r="198" spans="1:13" ht="26.1" customHeight="1" x14ac:dyDescent="0.3">
      <c r="A198" s="75" t="str">
        <f>"11479"</f>
        <v>11479</v>
      </c>
      <c r="B198" s="76"/>
      <c r="C198" s="76" t="str">
        <f>"Deo crystal roll on Aloe Vera"</f>
        <v>Deo crystal roll on Aloe Vera</v>
      </c>
      <c r="D198" s="75" t="s">
        <v>352</v>
      </c>
      <c r="E198" s="75">
        <v>6</v>
      </c>
      <c r="F198" s="153">
        <v>25</v>
      </c>
      <c r="G198" s="77"/>
      <c r="H198" s="77" t="s">
        <v>48</v>
      </c>
      <c r="I198" s="102">
        <v>25</v>
      </c>
      <c r="J198" s="153">
        <v>49.95</v>
      </c>
      <c r="K198" s="79">
        <f t="shared" si="24"/>
        <v>0.25</v>
      </c>
      <c r="L198" s="76" t="str">
        <f t="shared" si="25"/>
        <v>486</v>
      </c>
      <c r="M198" s="80" t="str">
        <f t="shared" si="26"/>
        <v>Urtekram Body Care</v>
      </c>
    </row>
    <row r="199" spans="1:13" ht="26.1" customHeight="1" x14ac:dyDescent="0.3">
      <c r="A199" s="75" t="str">
        <f>"10832"</f>
        <v>10832</v>
      </c>
      <c r="B199" s="76"/>
      <c r="C199" s="76" t="str">
        <f>"Deo krystal roll on Eucalyptus"</f>
        <v>Deo krystal roll on Eucalyptus</v>
      </c>
      <c r="D199" s="75" t="s">
        <v>352</v>
      </c>
      <c r="E199" s="75">
        <v>6</v>
      </c>
      <c r="F199" s="153">
        <v>25</v>
      </c>
      <c r="G199" s="77"/>
      <c r="H199" s="77" t="s">
        <v>48</v>
      </c>
      <c r="I199" s="102">
        <v>25</v>
      </c>
      <c r="J199" s="153">
        <v>49.95</v>
      </c>
      <c r="K199" s="79">
        <f t="shared" si="24"/>
        <v>0.25</v>
      </c>
      <c r="L199" s="76" t="str">
        <f t="shared" si="25"/>
        <v>486</v>
      </c>
      <c r="M199" s="80" t="str">
        <f t="shared" si="26"/>
        <v>Urtekram Body Care</v>
      </c>
    </row>
    <row r="200" spans="1:13" ht="26.1" customHeight="1" x14ac:dyDescent="0.3">
      <c r="A200" s="75" t="str">
        <f>"11468"</f>
        <v>11468</v>
      </c>
      <c r="B200" s="76">
        <v>6</v>
      </c>
      <c r="C200" s="76" t="str">
        <f>"Deo krystal roll on Lime"</f>
        <v>Deo krystal roll on Lime</v>
      </c>
      <c r="D200" s="75" t="s">
        <v>352</v>
      </c>
      <c r="E200" s="75">
        <v>6</v>
      </c>
      <c r="F200" s="153">
        <v>25</v>
      </c>
      <c r="G200" s="77"/>
      <c r="H200" s="77" t="s">
        <v>48</v>
      </c>
      <c r="I200" s="102">
        <v>25</v>
      </c>
      <c r="J200" s="153">
        <v>49.95</v>
      </c>
      <c r="K200" s="79">
        <f t="shared" si="24"/>
        <v>0.25</v>
      </c>
      <c r="L200" s="76" t="str">
        <f t="shared" si="25"/>
        <v>486</v>
      </c>
      <c r="M200" s="80" t="str">
        <f t="shared" si="26"/>
        <v>Urtekram Body Care</v>
      </c>
    </row>
    <row r="201" spans="1:13" ht="26.1" customHeight="1" x14ac:dyDescent="0.3">
      <c r="A201" s="75" t="str">
        <f>"10383"</f>
        <v>10383</v>
      </c>
      <c r="B201" s="76">
        <v>6</v>
      </c>
      <c r="C201" s="76" t="str">
        <f>"Deo krystal roll on No perfume"</f>
        <v>Deo krystal roll on No perfume</v>
      </c>
      <c r="D201" s="75" t="s">
        <v>352</v>
      </c>
      <c r="E201" s="75">
        <v>6</v>
      </c>
      <c r="F201" s="153">
        <v>25</v>
      </c>
      <c r="G201" s="77"/>
      <c r="H201" s="77" t="s">
        <v>48</v>
      </c>
      <c r="I201" s="102">
        <v>25</v>
      </c>
      <c r="J201" s="153">
        <v>49.95</v>
      </c>
      <c r="K201" s="79">
        <f t="shared" si="24"/>
        <v>0.25</v>
      </c>
      <c r="L201" s="76" t="str">
        <f t="shared" si="25"/>
        <v>486</v>
      </c>
      <c r="M201" s="80" t="str">
        <f t="shared" si="26"/>
        <v>Urtekram Body Care</v>
      </c>
    </row>
    <row r="202" spans="1:13" ht="26.1" customHeight="1" x14ac:dyDescent="0.3">
      <c r="A202" s="75" t="str">
        <f>"10382"</f>
        <v>10382</v>
      </c>
      <c r="B202" s="76">
        <v>36</v>
      </c>
      <c r="C202" s="76" t="str">
        <f>"Deo krystal roll on Rose"</f>
        <v>Deo krystal roll on Rose</v>
      </c>
      <c r="D202" s="75" t="s">
        <v>352</v>
      </c>
      <c r="E202" s="75">
        <v>6</v>
      </c>
      <c r="F202" s="153">
        <v>25</v>
      </c>
      <c r="G202" s="77"/>
      <c r="H202" s="77" t="s">
        <v>48</v>
      </c>
      <c r="I202" s="102">
        <v>25</v>
      </c>
      <c r="J202" s="153">
        <v>49.95</v>
      </c>
      <c r="K202" s="79">
        <f t="shared" si="24"/>
        <v>0.25</v>
      </c>
      <c r="L202" s="76" t="str">
        <f t="shared" si="25"/>
        <v>486</v>
      </c>
      <c r="M202" s="80" t="str">
        <f t="shared" si="26"/>
        <v>Urtekram Body Care</v>
      </c>
    </row>
    <row r="203" spans="1:13" ht="26.1" customHeight="1" thickBot="1" x14ac:dyDescent="0.35">
      <c r="A203" s="176" t="s">
        <v>111</v>
      </c>
      <c r="B203" s="74"/>
      <c r="C203" s="74"/>
      <c r="D203" s="74"/>
      <c r="E203" s="74"/>
      <c r="F203" s="159"/>
      <c r="G203" s="74"/>
      <c r="H203" s="74"/>
      <c r="I203" s="74"/>
      <c r="J203" s="159"/>
      <c r="K203" s="74"/>
      <c r="L203" s="1"/>
      <c r="M203" s="1"/>
    </row>
    <row r="204" spans="1:13" ht="26.1" customHeight="1" thickTop="1" thickBot="1" x14ac:dyDescent="0.35">
      <c r="A204" s="177" t="str">
        <f>"Deo"</f>
        <v>Deo</v>
      </c>
      <c r="B204" s="74"/>
      <c r="C204" s="74"/>
      <c r="D204" s="74"/>
      <c r="E204" s="74"/>
      <c r="F204" s="159"/>
      <c r="G204" s="74"/>
      <c r="H204" s="74"/>
      <c r="I204" s="74"/>
      <c r="J204" s="159"/>
      <c r="K204" s="74"/>
      <c r="L204" s="1"/>
      <c r="M204" s="1"/>
    </row>
    <row r="205" spans="1:13" ht="26.1" customHeight="1" x14ac:dyDescent="0.3">
      <c r="A205" s="75" t="str">
        <f>"11192"</f>
        <v>11192</v>
      </c>
      <c r="B205" s="76"/>
      <c r="C205" s="76" t="str">
        <f>"MEN Deo roll-on Aloe Vera &amp;"</f>
        <v>MEN Deo roll-on Aloe Vera &amp;</v>
      </c>
      <c r="D205" s="75" t="s">
        <v>352</v>
      </c>
      <c r="E205" s="75">
        <v>6</v>
      </c>
      <c r="F205" s="153">
        <v>25</v>
      </c>
      <c r="G205" s="77"/>
      <c r="H205" s="77" t="s">
        <v>48</v>
      </c>
      <c r="I205" s="102">
        <v>25</v>
      </c>
      <c r="J205" s="153">
        <v>49.95</v>
      </c>
      <c r="K205" s="79">
        <f>IF(I205&lt;&gt;"",I205,"")%</f>
        <v>0.25</v>
      </c>
      <c r="L205" s="76" t="str">
        <f>"486"</f>
        <v>486</v>
      </c>
      <c r="M205" s="80" t="str">
        <f>"Urtekram Body Care"</f>
        <v>Urtekram Body Care</v>
      </c>
    </row>
    <row r="206" spans="1:13" ht="26.1" customHeight="1" thickBot="1" x14ac:dyDescent="0.35">
      <c r="A206" s="178" t="str">
        <f>"Mad &amp; drikke"</f>
        <v>Mad &amp; drikke</v>
      </c>
      <c r="B206" s="74"/>
      <c r="C206" s="74"/>
      <c r="D206" s="74"/>
      <c r="E206" s="74"/>
      <c r="F206" s="159"/>
      <c r="G206" s="74"/>
      <c r="H206" s="74"/>
      <c r="I206" s="74"/>
      <c r="J206" s="159"/>
      <c r="K206" s="74"/>
      <c r="L206" s="1"/>
      <c r="M206" s="1"/>
    </row>
    <row r="207" spans="1:13" ht="26.1" customHeight="1" thickTop="1" thickBot="1" x14ac:dyDescent="0.35">
      <c r="A207" s="176" t="s">
        <v>98</v>
      </c>
      <c r="B207" s="74"/>
      <c r="C207" s="74"/>
      <c r="D207" s="74"/>
      <c r="E207" s="74"/>
      <c r="F207" s="159"/>
      <c r="G207" s="74"/>
      <c r="H207" s="74"/>
      <c r="I207" s="74"/>
      <c r="J207" s="159"/>
      <c r="K207" s="74"/>
      <c r="L207" s="1"/>
      <c r="M207" s="1"/>
    </row>
    <row r="208" spans="1:13" ht="26.1" customHeight="1" thickTop="1" thickBot="1" x14ac:dyDescent="0.35">
      <c r="A208" s="177" t="str">
        <f>"Salt, bouillon og soja"</f>
        <v>Salt, bouillon og soja</v>
      </c>
      <c r="B208" s="74"/>
      <c r="C208" s="74"/>
      <c r="D208" s="74"/>
      <c r="E208" s="74"/>
      <c r="F208" s="159"/>
      <c r="G208" s="74"/>
      <c r="H208" s="74"/>
      <c r="I208" s="74"/>
      <c r="J208" s="159"/>
      <c r="K208" s="74"/>
      <c r="L208" s="1"/>
      <c r="M208" s="1"/>
    </row>
    <row r="209" spans="1:13" ht="26.1" customHeight="1" x14ac:dyDescent="0.3">
      <c r="A209" s="75" t="str">
        <f>"10818"</f>
        <v>10818</v>
      </c>
      <c r="B209" s="76"/>
      <c r="C209" s="76" t="str">
        <f>"Shoyu Ø "</f>
        <v>Shoyu Ø </v>
      </c>
      <c r="D209" s="75" t="s">
        <v>383</v>
      </c>
      <c r="E209" s="75">
        <v>6</v>
      </c>
      <c r="F209" s="153">
        <v>58.85</v>
      </c>
      <c r="G209" s="77"/>
      <c r="H209" s="77" t="s">
        <v>48</v>
      </c>
      <c r="I209" s="102">
        <v>20</v>
      </c>
      <c r="J209" s="153">
        <v>99</v>
      </c>
      <c r="K209" s="79">
        <f>IF(I209&lt;&gt;"",I209,"")%</f>
        <v>0.2</v>
      </c>
      <c r="L209" s="76" t="str">
        <f>"485"</f>
        <v>485</v>
      </c>
      <c r="M209" s="80" t="str">
        <f>"Urtekram"</f>
        <v>Urtekram</v>
      </c>
    </row>
    <row r="210" spans="1:13" ht="26.1" customHeight="1" x14ac:dyDescent="0.3">
      <c r="A210" s="75" t="str">
        <f>"10893"</f>
        <v>10893</v>
      </c>
      <c r="B210" s="76"/>
      <c r="C210" s="76" t="str">
        <f>"Shoyu Ø "</f>
        <v>Shoyu Ø </v>
      </c>
      <c r="D210" s="75" t="s">
        <v>355</v>
      </c>
      <c r="E210" s="75">
        <v>6</v>
      </c>
      <c r="F210" s="153">
        <v>23.2</v>
      </c>
      <c r="G210" s="77"/>
      <c r="H210" s="77" t="s">
        <v>48</v>
      </c>
      <c r="I210" s="102">
        <v>20</v>
      </c>
      <c r="J210" s="153">
        <v>38.950000000000003</v>
      </c>
      <c r="K210" s="79">
        <f>IF(I210&lt;&gt;"",I210,"")%</f>
        <v>0.2</v>
      </c>
      <c r="L210" s="76" t="str">
        <f>"485"</f>
        <v>485</v>
      </c>
      <c r="M210" s="80" t="str">
        <f>"Urtekram"</f>
        <v>Urtekram</v>
      </c>
    </row>
    <row r="211" spans="1:13" ht="26.1" customHeight="1" x14ac:dyDescent="0.3">
      <c r="A211" s="75" t="str">
        <f>"10969"</f>
        <v>10969</v>
      </c>
      <c r="B211" s="76"/>
      <c r="C211" s="76" t="str">
        <f>"Tamari Genuine Ø"</f>
        <v>Tamari Genuine Ø</v>
      </c>
      <c r="D211" s="75" t="s">
        <v>355</v>
      </c>
      <c r="E211" s="75">
        <v>6</v>
      </c>
      <c r="F211" s="153">
        <v>23.2</v>
      </c>
      <c r="G211" s="77"/>
      <c r="H211" s="77" t="s">
        <v>48</v>
      </c>
      <c r="I211" s="102">
        <v>20</v>
      </c>
      <c r="J211" s="153">
        <v>38.950000000000003</v>
      </c>
      <c r="K211" s="79">
        <f>IF(I211&lt;&gt;"",I211,"")%</f>
        <v>0.2</v>
      </c>
      <c r="L211" s="76" t="str">
        <f>"485"</f>
        <v>485</v>
      </c>
      <c r="M211" s="80" t="str">
        <f>"Urtekram"</f>
        <v>Urtekram</v>
      </c>
    </row>
    <row r="212" spans="1:13" ht="26.1" customHeight="1" x14ac:dyDescent="0.3">
      <c r="A212" s="75" t="str">
        <f>"10921"</f>
        <v>10921</v>
      </c>
      <c r="B212" s="76"/>
      <c r="C212" s="76" t="str">
        <f>"Tamari Genuine Ø "</f>
        <v>Tamari Genuine Ø </v>
      </c>
      <c r="D212" s="75" t="s">
        <v>383</v>
      </c>
      <c r="E212" s="75">
        <v>6</v>
      </c>
      <c r="F212" s="153">
        <v>59</v>
      </c>
      <c r="G212" s="77"/>
      <c r="H212" s="77" t="s">
        <v>48</v>
      </c>
      <c r="I212" s="102">
        <v>20</v>
      </c>
      <c r="J212" s="153">
        <v>99</v>
      </c>
      <c r="K212" s="79">
        <f>IF(I212&lt;&gt;"",I212,"")%</f>
        <v>0.2</v>
      </c>
      <c r="L212" s="76" t="str">
        <f>"485"</f>
        <v>485</v>
      </c>
      <c r="M212" s="80" t="str">
        <f>"Urtekram"</f>
        <v>Urtekram</v>
      </c>
    </row>
    <row r="213" spans="1:13" ht="26.1" customHeight="1" thickBot="1" x14ac:dyDescent="0.35">
      <c r="A213" s="177" t="str">
        <f>"Urter og krydderier "</f>
        <v xml:space="preserve">Urter og krydderier </v>
      </c>
      <c r="B213" s="74"/>
      <c r="C213" s="74"/>
      <c r="D213" s="74"/>
      <c r="E213" s="74"/>
      <c r="F213" s="159"/>
      <c r="G213" s="74"/>
      <c r="H213" s="74"/>
      <c r="I213" s="74"/>
      <c r="J213" s="159"/>
      <c r="K213" s="74"/>
      <c r="L213" s="1"/>
      <c r="M213" s="1"/>
    </row>
    <row r="214" spans="1:13" ht="26.1" customHeight="1" x14ac:dyDescent="0.3">
      <c r="A214" s="75" t="str">
        <f>"13077"</f>
        <v>13077</v>
      </c>
      <c r="B214" s="76"/>
      <c r="C214" s="76" t="str">
        <f>"Allehånde stødt Ø"</f>
        <v>Allehånde stødt Ø</v>
      </c>
      <c r="D214" s="75" t="s">
        <v>527</v>
      </c>
      <c r="E214" s="75">
        <v>6</v>
      </c>
      <c r="F214" s="153">
        <v>10</v>
      </c>
      <c r="G214" s="77"/>
      <c r="H214" s="77" t="s">
        <v>48</v>
      </c>
      <c r="I214" s="102">
        <v>20</v>
      </c>
      <c r="J214" s="153">
        <v>19.95</v>
      </c>
      <c r="K214" s="79">
        <f t="shared" ref="K214:K248" si="27">IF(I214&lt;&gt;"",I214,"")%</f>
        <v>0.2</v>
      </c>
      <c r="L214" s="76" t="str">
        <f t="shared" ref="L214:L248" si="28">"485"</f>
        <v>485</v>
      </c>
      <c r="M214" s="80" t="str">
        <f t="shared" ref="M214:M248" si="29">"Urtekram"</f>
        <v>Urtekram</v>
      </c>
    </row>
    <row r="215" spans="1:13" ht="26.1" customHeight="1" x14ac:dyDescent="0.3">
      <c r="A215" s="75" t="str">
        <f>"2250"</f>
        <v>2250</v>
      </c>
      <c r="B215" s="76"/>
      <c r="C215" s="76" t="str">
        <f>"Basilikum Ø"</f>
        <v>Basilikum Ø</v>
      </c>
      <c r="D215" s="75" t="s">
        <v>356</v>
      </c>
      <c r="E215" s="75">
        <v>6</v>
      </c>
      <c r="F215" s="153">
        <v>10</v>
      </c>
      <c r="G215" s="77"/>
      <c r="H215" s="77" t="s">
        <v>48</v>
      </c>
      <c r="I215" s="102">
        <v>20</v>
      </c>
      <c r="J215" s="153">
        <v>19.95</v>
      </c>
      <c r="K215" s="79">
        <f t="shared" si="27"/>
        <v>0.2</v>
      </c>
      <c r="L215" s="76" t="str">
        <f t="shared" si="28"/>
        <v>485</v>
      </c>
      <c r="M215" s="80" t="str">
        <f t="shared" si="29"/>
        <v>Urtekram</v>
      </c>
    </row>
    <row r="216" spans="1:13" ht="26.1" customHeight="1" x14ac:dyDescent="0.3">
      <c r="A216" s="75" t="str">
        <f>"2252"</f>
        <v>2252</v>
      </c>
      <c r="B216" s="76"/>
      <c r="C216" s="76" t="str">
        <f>"Cayennepeber Ø"</f>
        <v>Cayennepeber Ø</v>
      </c>
      <c r="D216" s="75" t="s">
        <v>414</v>
      </c>
      <c r="E216" s="75">
        <v>6</v>
      </c>
      <c r="F216" s="153">
        <v>10</v>
      </c>
      <c r="G216" s="77"/>
      <c r="H216" s="77" t="s">
        <v>48</v>
      </c>
      <c r="I216" s="102">
        <v>20</v>
      </c>
      <c r="J216" s="153">
        <v>19.95</v>
      </c>
      <c r="K216" s="79">
        <f t="shared" si="27"/>
        <v>0.2</v>
      </c>
      <c r="L216" s="76" t="str">
        <f t="shared" si="28"/>
        <v>485</v>
      </c>
      <c r="M216" s="80" t="str">
        <f t="shared" si="29"/>
        <v>Urtekram</v>
      </c>
    </row>
    <row r="217" spans="1:13" ht="26.1" customHeight="1" x14ac:dyDescent="0.3">
      <c r="A217" s="75" t="str">
        <f>"2251"</f>
        <v>2251</v>
      </c>
      <c r="B217" s="76"/>
      <c r="C217" s="76" t="str">
        <f>"Chilliflager Ø"</f>
        <v>Chilliflager Ø</v>
      </c>
      <c r="D217" s="75" t="s">
        <v>528</v>
      </c>
      <c r="E217" s="75">
        <v>6</v>
      </c>
      <c r="F217" s="153">
        <v>10</v>
      </c>
      <c r="G217" s="77"/>
      <c r="H217" s="77" t="s">
        <v>48</v>
      </c>
      <c r="I217" s="102">
        <v>20</v>
      </c>
      <c r="J217" s="153">
        <v>19.95</v>
      </c>
      <c r="K217" s="79">
        <f t="shared" si="27"/>
        <v>0.2</v>
      </c>
      <c r="L217" s="76" t="str">
        <f t="shared" si="28"/>
        <v>485</v>
      </c>
      <c r="M217" s="80" t="str">
        <f t="shared" si="29"/>
        <v>Urtekram</v>
      </c>
    </row>
    <row r="218" spans="1:13" ht="26.1" customHeight="1" x14ac:dyDescent="0.3">
      <c r="A218" s="75" t="str">
        <f>"2253"</f>
        <v>2253</v>
      </c>
      <c r="B218" s="76"/>
      <c r="C218" s="76" t="str">
        <f>"Citrongræs Ø"</f>
        <v>Citrongræs Ø</v>
      </c>
      <c r="D218" s="75" t="s">
        <v>529</v>
      </c>
      <c r="E218" s="75">
        <v>6</v>
      </c>
      <c r="F218" s="153">
        <v>10</v>
      </c>
      <c r="G218" s="77"/>
      <c r="H218" s="77" t="s">
        <v>48</v>
      </c>
      <c r="I218" s="102">
        <v>20</v>
      </c>
      <c r="J218" s="153">
        <v>19.95</v>
      </c>
      <c r="K218" s="79">
        <f t="shared" si="27"/>
        <v>0.2</v>
      </c>
      <c r="L218" s="76" t="str">
        <f t="shared" si="28"/>
        <v>485</v>
      </c>
      <c r="M218" s="80" t="str">
        <f t="shared" si="29"/>
        <v>Urtekram</v>
      </c>
    </row>
    <row r="219" spans="1:13" ht="26.1" customHeight="1" x14ac:dyDescent="0.3">
      <c r="A219" s="75" t="str">
        <f>"2254"</f>
        <v>2254</v>
      </c>
      <c r="B219" s="76"/>
      <c r="C219" s="76" t="str">
        <f>"Dild Ø"</f>
        <v>Dild Ø</v>
      </c>
      <c r="D219" s="75" t="s">
        <v>428</v>
      </c>
      <c r="E219" s="75">
        <v>6</v>
      </c>
      <c r="F219" s="153">
        <v>10</v>
      </c>
      <c r="G219" s="77"/>
      <c r="H219" s="77" t="s">
        <v>48</v>
      </c>
      <c r="I219" s="102">
        <v>20</v>
      </c>
      <c r="J219" s="153">
        <v>19.95</v>
      </c>
      <c r="K219" s="79">
        <f t="shared" si="27"/>
        <v>0.2</v>
      </c>
      <c r="L219" s="76" t="str">
        <f t="shared" si="28"/>
        <v>485</v>
      </c>
      <c r="M219" s="80" t="str">
        <f t="shared" si="29"/>
        <v>Urtekram</v>
      </c>
    </row>
    <row r="220" spans="1:13" ht="26.1" customHeight="1" x14ac:dyDescent="0.3">
      <c r="A220" s="75" t="str">
        <f>"2255"</f>
        <v>2255</v>
      </c>
      <c r="B220" s="76"/>
      <c r="C220" s="76" t="str">
        <f>"Enebær hele Ø"</f>
        <v>Enebær hele Ø</v>
      </c>
      <c r="D220" s="75" t="s">
        <v>528</v>
      </c>
      <c r="E220" s="75">
        <v>6</v>
      </c>
      <c r="F220" s="153">
        <v>10</v>
      </c>
      <c r="G220" s="77"/>
      <c r="H220" s="77" t="s">
        <v>48</v>
      </c>
      <c r="I220" s="102">
        <v>20</v>
      </c>
      <c r="J220" s="153">
        <v>19.95</v>
      </c>
      <c r="K220" s="79">
        <f t="shared" si="27"/>
        <v>0.2</v>
      </c>
      <c r="L220" s="76" t="str">
        <f t="shared" si="28"/>
        <v>485</v>
      </c>
      <c r="M220" s="80" t="str">
        <f t="shared" si="29"/>
        <v>Urtekram</v>
      </c>
    </row>
    <row r="221" spans="1:13" ht="26.1" customHeight="1" x14ac:dyDescent="0.3">
      <c r="A221" s="75" t="str">
        <f>"2256"</f>
        <v>2256</v>
      </c>
      <c r="B221" s="76"/>
      <c r="C221" s="76" t="str">
        <f>"Estragon Ø"</f>
        <v>Estragon Ø</v>
      </c>
      <c r="D221" s="75" t="s">
        <v>530</v>
      </c>
      <c r="E221" s="75">
        <v>6</v>
      </c>
      <c r="F221" s="153">
        <v>10</v>
      </c>
      <c r="G221" s="77"/>
      <c r="H221" s="77" t="s">
        <v>48</v>
      </c>
      <c r="I221" s="102">
        <v>20</v>
      </c>
      <c r="J221" s="153">
        <v>19.95</v>
      </c>
      <c r="K221" s="79">
        <f t="shared" si="27"/>
        <v>0.2</v>
      </c>
      <c r="L221" s="76" t="str">
        <f t="shared" si="28"/>
        <v>485</v>
      </c>
      <c r="M221" s="80" t="str">
        <f t="shared" si="29"/>
        <v>Urtekram</v>
      </c>
    </row>
    <row r="222" spans="1:13" ht="26.1" customHeight="1" x14ac:dyDescent="0.3">
      <c r="A222" s="75" t="str">
        <f>"2257"</f>
        <v>2257</v>
      </c>
      <c r="B222" s="76"/>
      <c r="C222" s="76" t="str">
        <f>"Fennikelfrø Ø"</f>
        <v>Fennikelfrø Ø</v>
      </c>
      <c r="D222" s="75" t="s">
        <v>437</v>
      </c>
      <c r="E222" s="75">
        <v>6</v>
      </c>
      <c r="F222" s="153">
        <v>10</v>
      </c>
      <c r="G222" s="77"/>
      <c r="H222" s="77" t="s">
        <v>48</v>
      </c>
      <c r="I222" s="102">
        <v>20</v>
      </c>
      <c r="J222" s="153">
        <v>19.95</v>
      </c>
      <c r="K222" s="79">
        <f t="shared" si="27"/>
        <v>0.2</v>
      </c>
      <c r="L222" s="76" t="str">
        <f t="shared" si="28"/>
        <v>485</v>
      </c>
      <c r="M222" s="80" t="str">
        <f t="shared" si="29"/>
        <v>Urtekram</v>
      </c>
    </row>
    <row r="223" spans="1:13" ht="26.1" customHeight="1" x14ac:dyDescent="0.3">
      <c r="A223" s="75" t="str">
        <f>"2258"</f>
        <v>2258</v>
      </c>
      <c r="B223" s="76"/>
      <c r="C223" s="76" t="str">
        <f>"Gurkemeje Ø"</f>
        <v>Gurkemeje Ø</v>
      </c>
      <c r="D223" s="75" t="s">
        <v>437</v>
      </c>
      <c r="E223" s="75">
        <v>6</v>
      </c>
      <c r="F223" s="153">
        <v>10</v>
      </c>
      <c r="G223" s="77"/>
      <c r="H223" s="77" t="s">
        <v>48</v>
      </c>
      <c r="I223" s="102">
        <v>20</v>
      </c>
      <c r="J223" s="153">
        <v>19.95</v>
      </c>
      <c r="K223" s="79">
        <f t="shared" si="27"/>
        <v>0.2</v>
      </c>
      <c r="L223" s="76" t="str">
        <f t="shared" si="28"/>
        <v>485</v>
      </c>
      <c r="M223" s="80" t="str">
        <f t="shared" si="29"/>
        <v>Urtekram</v>
      </c>
    </row>
    <row r="224" spans="1:13" ht="26.1" customHeight="1" x14ac:dyDescent="0.3">
      <c r="A224" s="75" t="str">
        <f>"2259"</f>
        <v>2259</v>
      </c>
      <c r="B224" s="76"/>
      <c r="C224" s="76" t="str">
        <f>"Herbes de provence Ø"</f>
        <v>Herbes de provence Ø</v>
      </c>
      <c r="D224" s="75" t="s">
        <v>356</v>
      </c>
      <c r="E224" s="75">
        <v>6</v>
      </c>
      <c r="F224" s="153">
        <v>10</v>
      </c>
      <c r="G224" s="77"/>
      <c r="H224" s="77" t="s">
        <v>48</v>
      </c>
      <c r="I224" s="102">
        <v>20</v>
      </c>
      <c r="J224" s="153">
        <v>19.95</v>
      </c>
      <c r="K224" s="79">
        <f t="shared" si="27"/>
        <v>0.2</v>
      </c>
      <c r="L224" s="76" t="str">
        <f t="shared" si="28"/>
        <v>485</v>
      </c>
      <c r="M224" s="80" t="str">
        <f t="shared" si="29"/>
        <v>Urtekram</v>
      </c>
    </row>
    <row r="225" spans="1:13" ht="26.1" customHeight="1" x14ac:dyDescent="0.3">
      <c r="A225" s="75" t="str">
        <f>"21387"</f>
        <v>21387</v>
      </c>
      <c r="B225" s="76"/>
      <c r="C225" s="76" t="str">
        <f>"Hvidløgsgranulat Ø"</f>
        <v>Hvidløgsgranulat Ø</v>
      </c>
      <c r="D225" s="75" t="s">
        <v>437</v>
      </c>
      <c r="E225" s="75">
        <v>6</v>
      </c>
      <c r="F225" s="153">
        <v>10</v>
      </c>
      <c r="G225" s="77"/>
      <c r="H225" s="77" t="s">
        <v>48</v>
      </c>
      <c r="I225" s="102">
        <v>20</v>
      </c>
      <c r="J225" s="153">
        <v>19.95</v>
      </c>
      <c r="K225" s="79">
        <f t="shared" si="27"/>
        <v>0.2</v>
      </c>
      <c r="L225" s="76" t="str">
        <f t="shared" si="28"/>
        <v>485</v>
      </c>
      <c r="M225" s="80" t="str">
        <f t="shared" si="29"/>
        <v>Urtekram</v>
      </c>
    </row>
    <row r="226" spans="1:13" ht="26.1" customHeight="1" x14ac:dyDescent="0.3">
      <c r="A226" s="75" t="str">
        <f>"2261"</f>
        <v>2261</v>
      </c>
      <c r="B226" s="76"/>
      <c r="C226" s="76" t="str">
        <f>"Ingefær Ø"</f>
        <v>Ingefær Ø</v>
      </c>
      <c r="D226" s="75" t="s">
        <v>428</v>
      </c>
      <c r="E226" s="75">
        <v>6</v>
      </c>
      <c r="F226" s="153">
        <v>10</v>
      </c>
      <c r="G226" s="77"/>
      <c r="H226" s="77" t="s">
        <v>48</v>
      </c>
      <c r="I226" s="102">
        <v>20</v>
      </c>
      <c r="J226" s="153">
        <v>19.95</v>
      </c>
      <c r="K226" s="79">
        <f t="shared" si="27"/>
        <v>0.2</v>
      </c>
      <c r="L226" s="76" t="str">
        <f t="shared" si="28"/>
        <v>485</v>
      </c>
      <c r="M226" s="80" t="str">
        <f t="shared" si="29"/>
        <v>Urtekram</v>
      </c>
    </row>
    <row r="227" spans="1:13" ht="26.1" customHeight="1" x14ac:dyDescent="0.3">
      <c r="A227" s="75" t="str">
        <f>"21044"</f>
        <v>21044</v>
      </c>
      <c r="B227" s="76"/>
      <c r="C227" s="76" t="str">
        <f>"Kanel stødt ægte Ø"</f>
        <v>Kanel stødt ægte Ø</v>
      </c>
      <c r="D227" s="75" t="s">
        <v>395</v>
      </c>
      <c r="E227" s="75">
        <v>6</v>
      </c>
      <c r="F227" s="153">
        <v>10</v>
      </c>
      <c r="G227" s="77"/>
      <c r="H227" s="77" t="s">
        <v>48</v>
      </c>
      <c r="I227" s="102">
        <v>20</v>
      </c>
      <c r="J227" s="153">
        <v>19.95</v>
      </c>
      <c r="K227" s="79">
        <f t="shared" si="27"/>
        <v>0.2</v>
      </c>
      <c r="L227" s="76" t="str">
        <f t="shared" si="28"/>
        <v>485</v>
      </c>
      <c r="M227" s="80" t="str">
        <f t="shared" si="29"/>
        <v>Urtekram</v>
      </c>
    </row>
    <row r="228" spans="1:13" ht="26.1" customHeight="1" x14ac:dyDescent="0.3">
      <c r="A228" s="75" t="str">
        <f>"2262"</f>
        <v>2262</v>
      </c>
      <c r="B228" s="76"/>
      <c r="C228" s="76" t="str">
        <f>"Kanel stødt Ø"</f>
        <v>Kanel stødt Ø</v>
      </c>
      <c r="D228" s="75" t="s">
        <v>414</v>
      </c>
      <c r="E228" s="75">
        <v>6</v>
      </c>
      <c r="F228" s="153">
        <v>10</v>
      </c>
      <c r="G228" s="77"/>
      <c r="H228" s="77" t="s">
        <v>48</v>
      </c>
      <c r="I228" s="102">
        <v>20</v>
      </c>
      <c r="J228" s="153">
        <v>19.95</v>
      </c>
      <c r="K228" s="79">
        <f t="shared" si="27"/>
        <v>0.2</v>
      </c>
      <c r="L228" s="76" t="str">
        <f t="shared" si="28"/>
        <v>485</v>
      </c>
      <c r="M228" s="80" t="str">
        <f t="shared" si="29"/>
        <v>Urtekram</v>
      </c>
    </row>
    <row r="229" spans="1:13" ht="26.1" customHeight="1" x14ac:dyDescent="0.3">
      <c r="A229" s="75" t="str">
        <f>"4538"</f>
        <v>4538</v>
      </c>
      <c r="B229" s="76"/>
      <c r="C229" s="76" t="str">
        <f>"Kardemomme hel Ø"</f>
        <v>Kardemomme hel Ø</v>
      </c>
      <c r="D229" s="75" t="s">
        <v>428</v>
      </c>
      <c r="E229" s="75">
        <v>6</v>
      </c>
      <c r="F229" s="153">
        <v>11.5</v>
      </c>
      <c r="G229" s="77"/>
      <c r="H229" s="77" t="s">
        <v>48</v>
      </c>
      <c r="I229" s="102">
        <v>20</v>
      </c>
      <c r="J229" s="153">
        <v>22.95</v>
      </c>
      <c r="K229" s="79">
        <f t="shared" si="27"/>
        <v>0.2</v>
      </c>
      <c r="L229" s="76" t="str">
        <f t="shared" si="28"/>
        <v>485</v>
      </c>
      <c r="M229" s="80" t="str">
        <f t="shared" si="29"/>
        <v>Urtekram</v>
      </c>
    </row>
    <row r="230" spans="1:13" ht="26.1" customHeight="1" x14ac:dyDescent="0.3">
      <c r="A230" s="75" t="str">
        <f>"2263"</f>
        <v>2263</v>
      </c>
      <c r="B230" s="76"/>
      <c r="C230" s="76" t="str">
        <f>"Kardemomme stødt Ø"</f>
        <v>Kardemomme stødt Ø</v>
      </c>
      <c r="D230" s="75" t="s">
        <v>428</v>
      </c>
      <c r="E230" s="75">
        <v>6</v>
      </c>
      <c r="F230" s="153">
        <v>10</v>
      </c>
      <c r="G230" s="77"/>
      <c r="H230" s="77" t="s">
        <v>48</v>
      </c>
      <c r="I230" s="102">
        <v>20</v>
      </c>
      <c r="J230" s="153">
        <v>19.95</v>
      </c>
      <c r="K230" s="79">
        <f t="shared" si="27"/>
        <v>0.2</v>
      </c>
      <c r="L230" s="76" t="str">
        <f t="shared" si="28"/>
        <v>485</v>
      </c>
      <c r="M230" s="80" t="str">
        <f t="shared" si="29"/>
        <v>Urtekram</v>
      </c>
    </row>
    <row r="231" spans="1:13" ht="26.1" customHeight="1" x14ac:dyDescent="0.3">
      <c r="A231" s="75" t="str">
        <f>"2264"</f>
        <v>2264</v>
      </c>
      <c r="B231" s="76"/>
      <c r="C231" s="76" t="str">
        <f>"Karry medium stærk Ø"</f>
        <v>Karry medium stærk Ø</v>
      </c>
      <c r="D231" s="75" t="s">
        <v>437</v>
      </c>
      <c r="E231" s="75">
        <v>6</v>
      </c>
      <c r="F231" s="153">
        <v>10</v>
      </c>
      <c r="G231" s="77"/>
      <c r="H231" s="77" t="s">
        <v>48</v>
      </c>
      <c r="I231" s="102">
        <v>20</v>
      </c>
      <c r="J231" s="153">
        <v>19.95</v>
      </c>
      <c r="K231" s="79">
        <f t="shared" si="27"/>
        <v>0.2</v>
      </c>
      <c r="L231" s="76" t="str">
        <f t="shared" si="28"/>
        <v>485</v>
      </c>
      <c r="M231" s="80" t="str">
        <f t="shared" si="29"/>
        <v>Urtekram</v>
      </c>
    </row>
    <row r="232" spans="1:13" ht="26.1" customHeight="1" x14ac:dyDescent="0.3">
      <c r="A232" s="75" t="str">
        <f>"2266"</f>
        <v>2266</v>
      </c>
      <c r="B232" s="76"/>
      <c r="C232" s="76" t="str">
        <f>"Lakridsrodspulver Ø"</f>
        <v>Lakridsrodspulver Ø</v>
      </c>
      <c r="D232" s="75" t="s">
        <v>527</v>
      </c>
      <c r="E232" s="75">
        <v>6</v>
      </c>
      <c r="F232" s="153">
        <v>10</v>
      </c>
      <c r="G232" s="77"/>
      <c r="H232" s="77" t="s">
        <v>48</v>
      </c>
      <c r="I232" s="102">
        <v>20</v>
      </c>
      <c r="J232" s="153">
        <v>19.95</v>
      </c>
      <c r="K232" s="79">
        <f t="shared" si="27"/>
        <v>0.2</v>
      </c>
      <c r="L232" s="76" t="str">
        <f t="shared" si="28"/>
        <v>485</v>
      </c>
      <c r="M232" s="80" t="str">
        <f t="shared" si="29"/>
        <v>Urtekram</v>
      </c>
    </row>
    <row r="233" spans="1:13" ht="26.1" customHeight="1" x14ac:dyDescent="0.3">
      <c r="A233" s="75" t="str">
        <f>"21405"</f>
        <v>21405</v>
      </c>
      <c r="B233" s="76"/>
      <c r="C233" s="76" t="str">
        <f>"Løggranulat Ø"</f>
        <v>Løggranulat Ø</v>
      </c>
      <c r="D233" s="75" t="s">
        <v>437</v>
      </c>
      <c r="E233" s="75">
        <v>6</v>
      </c>
      <c r="F233" s="153">
        <v>10</v>
      </c>
      <c r="G233" s="77"/>
      <c r="H233" s="77" t="s">
        <v>48</v>
      </c>
      <c r="I233" s="102">
        <v>20</v>
      </c>
      <c r="J233" s="153">
        <v>19.95</v>
      </c>
      <c r="K233" s="79">
        <f t="shared" si="27"/>
        <v>0.2</v>
      </c>
      <c r="L233" s="76" t="str">
        <f t="shared" si="28"/>
        <v>485</v>
      </c>
      <c r="M233" s="80" t="str">
        <f t="shared" si="29"/>
        <v>Urtekram</v>
      </c>
    </row>
    <row r="234" spans="1:13" ht="26.1" customHeight="1" x14ac:dyDescent="0.3">
      <c r="A234" s="75" t="str">
        <f>"21406"</f>
        <v>21406</v>
      </c>
      <c r="B234" s="76"/>
      <c r="C234" s="76" t="str">
        <f>"Merian Ø"</f>
        <v>Merian Ø</v>
      </c>
      <c r="D234" s="75" t="s">
        <v>376</v>
      </c>
      <c r="E234" s="75">
        <v>6</v>
      </c>
      <c r="F234" s="153">
        <v>10</v>
      </c>
      <c r="G234" s="77"/>
      <c r="H234" s="77" t="s">
        <v>48</v>
      </c>
      <c r="I234" s="102">
        <v>20</v>
      </c>
      <c r="J234" s="153">
        <v>19.95</v>
      </c>
      <c r="K234" s="79">
        <f t="shared" si="27"/>
        <v>0.2</v>
      </c>
      <c r="L234" s="76" t="str">
        <f t="shared" si="28"/>
        <v>485</v>
      </c>
      <c r="M234" s="80" t="str">
        <f t="shared" si="29"/>
        <v>Urtekram</v>
      </c>
    </row>
    <row r="235" spans="1:13" ht="26.1" customHeight="1" x14ac:dyDescent="0.3">
      <c r="A235" s="75" t="str">
        <f>"21458"</f>
        <v>21458</v>
      </c>
      <c r="B235" s="76"/>
      <c r="C235" s="76" t="str">
        <f>"Mynte Ø"</f>
        <v>Mynte Ø</v>
      </c>
      <c r="D235" s="75" t="s">
        <v>405</v>
      </c>
      <c r="E235" s="75">
        <v>6</v>
      </c>
      <c r="F235" s="153">
        <v>10</v>
      </c>
      <c r="G235" s="77"/>
      <c r="H235" s="77" t="s">
        <v>48</v>
      </c>
      <c r="I235" s="102">
        <v>20</v>
      </c>
      <c r="J235" s="153">
        <v>19.95</v>
      </c>
      <c r="K235" s="79">
        <f t="shared" si="27"/>
        <v>0.2</v>
      </c>
      <c r="L235" s="76" t="str">
        <f t="shared" si="28"/>
        <v>485</v>
      </c>
      <c r="M235" s="80" t="str">
        <f t="shared" si="29"/>
        <v>Urtekram</v>
      </c>
    </row>
    <row r="236" spans="1:13" ht="26.1" customHeight="1" x14ac:dyDescent="0.3">
      <c r="A236" s="75" t="str">
        <f>"21407"</f>
        <v>21407</v>
      </c>
      <c r="B236" s="76"/>
      <c r="C236" s="76" t="str">
        <f>"Nelliker hel Ø"</f>
        <v>Nelliker hel Ø</v>
      </c>
      <c r="D236" s="75" t="s">
        <v>428</v>
      </c>
      <c r="E236" s="75">
        <v>6</v>
      </c>
      <c r="F236" s="153">
        <v>10</v>
      </c>
      <c r="G236" s="77"/>
      <c r="H236" s="77" t="s">
        <v>48</v>
      </c>
      <c r="I236" s="102">
        <v>20</v>
      </c>
      <c r="J236" s="153">
        <v>19.95</v>
      </c>
      <c r="K236" s="79">
        <f t="shared" si="27"/>
        <v>0.2</v>
      </c>
      <c r="L236" s="76" t="str">
        <f t="shared" si="28"/>
        <v>485</v>
      </c>
      <c r="M236" s="80" t="str">
        <f t="shared" si="29"/>
        <v>Urtekram</v>
      </c>
    </row>
    <row r="237" spans="1:13" ht="26.1" customHeight="1" x14ac:dyDescent="0.3">
      <c r="A237" s="75" t="str">
        <f>"2270"</f>
        <v>2270</v>
      </c>
      <c r="B237" s="76"/>
      <c r="C237" s="76" t="str">
        <f>"Oregano Ø"</f>
        <v>Oregano Ø</v>
      </c>
      <c r="D237" s="75" t="s">
        <v>531</v>
      </c>
      <c r="E237" s="75">
        <v>6</v>
      </c>
      <c r="F237" s="153">
        <v>10</v>
      </c>
      <c r="G237" s="77"/>
      <c r="H237" s="77" t="s">
        <v>48</v>
      </c>
      <c r="I237" s="102">
        <v>20</v>
      </c>
      <c r="J237" s="153">
        <v>19.95</v>
      </c>
      <c r="K237" s="79">
        <f t="shared" si="27"/>
        <v>0.2</v>
      </c>
      <c r="L237" s="76" t="str">
        <f t="shared" si="28"/>
        <v>485</v>
      </c>
      <c r="M237" s="80" t="str">
        <f t="shared" si="29"/>
        <v>Urtekram</v>
      </c>
    </row>
    <row r="238" spans="1:13" ht="26.1" customHeight="1" x14ac:dyDescent="0.3">
      <c r="A238" s="75" t="str">
        <f>"2272"</f>
        <v>2272</v>
      </c>
      <c r="B238" s="76"/>
      <c r="C238" s="76" t="str">
        <f>"Paprika stærk Ø"</f>
        <v>Paprika stærk Ø</v>
      </c>
      <c r="D238" s="75" t="s">
        <v>532</v>
      </c>
      <c r="E238" s="75">
        <v>6</v>
      </c>
      <c r="F238" s="153">
        <v>10</v>
      </c>
      <c r="G238" s="77"/>
      <c r="H238" s="77" t="s">
        <v>48</v>
      </c>
      <c r="I238" s="102">
        <v>20</v>
      </c>
      <c r="J238" s="153">
        <v>19.95</v>
      </c>
      <c r="K238" s="79">
        <f t="shared" si="27"/>
        <v>0.2</v>
      </c>
      <c r="L238" s="76" t="str">
        <f t="shared" si="28"/>
        <v>485</v>
      </c>
      <c r="M238" s="80" t="str">
        <f t="shared" si="29"/>
        <v>Urtekram</v>
      </c>
    </row>
    <row r="239" spans="1:13" ht="26.1" customHeight="1" x14ac:dyDescent="0.3">
      <c r="A239" s="75" t="str">
        <f>"2271"</f>
        <v>2271</v>
      </c>
      <c r="B239" s="76"/>
      <c r="C239" s="76" t="str">
        <f>"Paprika sød Ø"</f>
        <v>Paprika sød Ø</v>
      </c>
      <c r="D239" s="75" t="s">
        <v>532</v>
      </c>
      <c r="E239" s="75">
        <v>6</v>
      </c>
      <c r="F239" s="153">
        <v>10</v>
      </c>
      <c r="G239" s="77"/>
      <c r="H239" s="77" t="s">
        <v>48</v>
      </c>
      <c r="I239" s="102">
        <v>20</v>
      </c>
      <c r="J239" s="153">
        <v>19.95</v>
      </c>
      <c r="K239" s="79">
        <f t="shared" si="27"/>
        <v>0.2</v>
      </c>
      <c r="L239" s="76" t="str">
        <f t="shared" si="28"/>
        <v>485</v>
      </c>
      <c r="M239" s="80" t="str">
        <f t="shared" si="29"/>
        <v>Urtekram</v>
      </c>
    </row>
    <row r="240" spans="1:13" ht="26.1" customHeight="1" x14ac:dyDescent="0.3">
      <c r="A240" s="75" t="str">
        <f>"4540"</f>
        <v>4540</v>
      </c>
      <c r="B240" s="76"/>
      <c r="C240" s="76" t="str">
        <f>"Ramsløg Ø"</f>
        <v>Ramsløg Ø</v>
      </c>
      <c r="D240" s="75" t="s">
        <v>531</v>
      </c>
      <c r="E240" s="75">
        <v>6</v>
      </c>
      <c r="F240" s="153">
        <v>10</v>
      </c>
      <c r="G240" s="77"/>
      <c r="H240" s="77" t="s">
        <v>48</v>
      </c>
      <c r="I240" s="102">
        <v>20</v>
      </c>
      <c r="J240" s="153">
        <v>19.95</v>
      </c>
      <c r="K240" s="79">
        <f t="shared" si="27"/>
        <v>0.2</v>
      </c>
      <c r="L240" s="76" t="str">
        <f t="shared" si="28"/>
        <v>485</v>
      </c>
      <c r="M240" s="80" t="str">
        <f t="shared" si="29"/>
        <v>Urtekram</v>
      </c>
    </row>
    <row r="241" spans="1:13" ht="26.1" customHeight="1" x14ac:dyDescent="0.3">
      <c r="A241" s="75" t="str">
        <f>"2277"</f>
        <v>2277</v>
      </c>
      <c r="B241" s="76"/>
      <c r="C241" s="76" t="str">
        <f>"Rosmarin Ø"</f>
        <v>Rosmarin Ø</v>
      </c>
      <c r="D241" s="75" t="s">
        <v>438</v>
      </c>
      <c r="E241" s="75">
        <v>6</v>
      </c>
      <c r="F241" s="153">
        <v>10</v>
      </c>
      <c r="G241" s="77"/>
      <c r="H241" s="77" t="s">
        <v>48</v>
      </c>
      <c r="I241" s="102">
        <v>20</v>
      </c>
      <c r="J241" s="153">
        <v>19.95</v>
      </c>
      <c r="K241" s="79">
        <f t="shared" si="27"/>
        <v>0.2</v>
      </c>
      <c r="L241" s="76" t="str">
        <f t="shared" si="28"/>
        <v>485</v>
      </c>
      <c r="M241" s="80" t="str">
        <f t="shared" si="29"/>
        <v>Urtekram</v>
      </c>
    </row>
    <row r="242" spans="1:13" ht="26.1" customHeight="1" x14ac:dyDescent="0.3">
      <c r="A242" s="75" t="str">
        <f>"22150"</f>
        <v>22150</v>
      </c>
      <c r="B242" s="76"/>
      <c r="C242" s="76" t="str">
        <f>"Rålakridspulver Ø"</f>
        <v>Rålakridspulver Ø</v>
      </c>
      <c r="D242" s="75" t="s">
        <v>428</v>
      </c>
      <c r="E242" s="75">
        <v>6</v>
      </c>
      <c r="F242" s="153">
        <v>10</v>
      </c>
      <c r="G242" s="77"/>
      <c r="H242" s="77" t="s">
        <v>48</v>
      </c>
      <c r="I242" s="102">
        <v>20</v>
      </c>
      <c r="J242" s="153">
        <v>19.95</v>
      </c>
      <c r="K242" s="79">
        <f t="shared" si="27"/>
        <v>0.2</v>
      </c>
      <c r="L242" s="76" t="str">
        <f t="shared" si="28"/>
        <v>485</v>
      </c>
      <c r="M242" s="80" t="str">
        <f t="shared" si="29"/>
        <v>Urtekram</v>
      </c>
    </row>
    <row r="243" spans="1:13" ht="26.1" customHeight="1" x14ac:dyDescent="0.3">
      <c r="A243" s="75" t="str">
        <f>"21413"</f>
        <v>21413</v>
      </c>
      <c r="B243" s="76"/>
      <c r="C243" s="76" t="str">
        <f>"Salvie Ø"</f>
        <v>Salvie Ø</v>
      </c>
      <c r="D243" s="75" t="s">
        <v>530</v>
      </c>
      <c r="E243" s="75">
        <v>6</v>
      </c>
      <c r="F243" s="153">
        <v>10</v>
      </c>
      <c r="G243" s="77"/>
      <c r="H243" s="77" t="s">
        <v>48</v>
      </c>
      <c r="I243" s="102">
        <v>20</v>
      </c>
      <c r="J243" s="153">
        <v>19.95</v>
      </c>
      <c r="K243" s="79">
        <f t="shared" si="27"/>
        <v>0.2</v>
      </c>
      <c r="L243" s="76" t="str">
        <f t="shared" si="28"/>
        <v>485</v>
      </c>
      <c r="M243" s="80" t="str">
        <f t="shared" si="29"/>
        <v>Urtekram</v>
      </c>
    </row>
    <row r="244" spans="1:13" ht="26.1" customHeight="1" x14ac:dyDescent="0.3">
      <c r="A244" s="75" t="str">
        <f>"4539"</f>
        <v>4539</v>
      </c>
      <c r="B244" s="76"/>
      <c r="C244" s="76" t="str">
        <f>"Sennepspulver Ø"</f>
        <v>Sennepspulver Ø</v>
      </c>
      <c r="D244" s="75" t="s">
        <v>532</v>
      </c>
      <c r="E244" s="75">
        <v>6</v>
      </c>
      <c r="F244" s="153">
        <v>10</v>
      </c>
      <c r="G244" s="77"/>
      <c r="H244" s="77" t="s">
        <v>48</v>
      </c>
      <c r="I244" s="102">
        <v>20</v>
      </c>
      <c r="J244" s="153">
        <v>19.95</v>
      </c>
      <c r="K244" s="79">
        <f t="shared" si="27"/>
        <v>0.2</v>
      </c>
      <c r="L244" s="76" t="str">
        <f t="shared" si="28"/>
        <v>485</v>
      </c>
      <c r="M244" s="80" t="str">
        <f t="shared" si="29"/>
        <v>Urtekram</v>
      </c>
    </row>
    <row r="245" spans="1:13" ht="26.1" customHeight="1" x14ac:dyDescent="0.3">
      <c r="A245" s="75" t="str">
        <f>"21410"</f>
        <v>21410</v>
      </c>
      <c r="B245" s="76"/>
      <c r="C245" s="76" t="str">
        <f>"Spidskommen hel Ø"</f>
        <v>Spidskommen hel Ø</v>
      </c>
      <c r="D245" s="75" t="s">
        <v>528</v>
      </c>
      <c r="E245" s="75">
        <v>6</v>
      </c>
      <c r="F245" s="153">
        <v>10</v>
      </c>
      <c r="G245" s="77"/>
      <c r="H245" s="77" t="s">
        <v>48</v>
      </c>
      <c r="I245" s="102">
        <v>20</v>
      </c>
      <c r="J245" s="153">
        <v>19.95</v>
      </c>
      <c r="K245" s="79">
        <f t="shared" si="27"/>
        <v>0.2</v>
      </c>
      <c r="L245" s="76" t="str">
        <f t="shared" si="28"/>
        <v>485</v>
      </c>
      <c r="M245" s="80" t="str">
        <f t="shared" si="29"/>
        <v>Urtekram</v>
      </c>
    </row>
    <row r="246" spans="1:13" ht="26.1" customHeight="1" x14ac:dyDescent="0.3">
      <c r="A246" s="75" t="str">
        <f>"13034"</f>
        <v>13034</v>
      </c>
      <c r="B246" s="76"/>
      <c r="C246" s="76" t="str">
        <f>"Spidskommen knust Ø"</f>
        <v>Spidskommen knust Ø</v>
      </c>
      <c r="D246" s="75" t="s">
        <v>414</v>
      </c>
      <c r="E246" s="75">
        <v>6</v>
      </c>
      <c r="F246" s="153">
        <v>10</v>
      </c>
      <c r="G246" s="77"/>
      <c r="H246" s="77" t="s">
        <v>48</v>
      </c>
      <c r="I246" s="102">
        <v>20</v>
      </c>
      <c r="J246" s="153">
        <v>19.95</v>
      </c>
      <c r="K246" s="79">
        <f t="shared" si="27"/>
        <v>0.2</v>
      </c>
      <c r="L246" s="76" t="str">
        <f t="shared" si="28"/>
        <v>485</v>
      </c>
      <c r="M246" s="80" t="str">
        <f t="shared" si="29"/>
        <v>Urtekram</v>
      </c>
    </row>
    <row r="247" spans="1:13" ht="26.1" customHeight="1" x14ac:dyDescent="0.3">
      <c r="A247" s="75" t="str">
        <f>"2265"</f>
        <v>2265</v>
      </c>
      <c r="B247" s="76"/>
      <c r="C247" s="76" t="str">
        <f>"Stødt koriander Ø"</f>
        <v>Stødt koriander Ø</v>
      </c>
      <c r="D247" s="75" t="s">
        <v>428</v>
      </c>
      <c r="E247" s="75">
        <v>6</v>
      </c>
      <c r="F247" s="153">
        <v>10</v>
      </c>
      <c r="G247" s="77"/>
      <c r="H247" s="77" t="s">
        <v>48</v>
      </c>
      <c r="I247" s="102">
        <v>20</v>
      </c>
      <c r="J247" s="153">
        <v>19.95</v>
      </c>
      <c r="K247" s="79">
        <f t="shared" si="27"/>
        <v>0.2</v>
      </c>
      <c r="L247" s="76" t="str">
        <f t="shared" si="28"/>
        <v>485</v>
      </c>
      <c r="M247" s="80" t="str">
        <f t="shared" si="29"/>
        <v>Urtekram</v>
      </c>
    </row>
    <row r="248" spans="1:13" ht="26.1" customHeight="1" x14ac:dyDescent="0.3">
      <c r="A248" s="75" t="str">
        <f>"2278"</f>
        <v>2278</v>
      </c>
      <c r="B248" s="76"/>
      <c r="C248" s="76" t="str">
        <f>"Timian Ø"</f>
        <v>Timian Ø</v>
      </c>
      <c r="D248" s="75" t="s">
        <v>356</v>
      </c>
      <c r="E248" s="75">
        <v>6</v>
      </c>
      <c r="F248" s="153">
        <v>10</v>
      </c>
      <c r="G248" s="77"/>
      <c r="H248" s="77" t="s">
        <v>48</v>
      </c>
      <c r="I248" s="102">
        <v>20</v>
      </c>
      <c r="J248" s="153">
        <v>19.95</v>
      </c>
      <c r="K248" s="79">
        <f t="shared" si="27"/>
        <v>0.2</v>
      </c>
      <c r="L248" s="76" t="str">
        <f t="shared" si="28"/>
        <v>485</v>
      </c>
      <c r="M248" s="80" t="str">
        <f t="shared" si="29"/>
        <v>Urtekram</v>
      </c>
    </row>
    <row r="249" spans="1:13" ht="26.1" customHeight="1" thickBot="1" x14ac:dyDescent="0.35">
      <c r="A249" s="177" t="str">
        <f>"Smørepålæg og marmelade"</f>
        <v>Smørepålæg og marmelade</v>
      </c>
      <c r="B249" s="74"/>
      <c r="C249" s="74"/>
      <c r="D249" s="74"/>
      <c r="E249" s="74"/>
      <c r="F249" s="159"/>
      <c r="G249" s="74"/>
      <c r="H249" s="74"/>
      <c r="I249" s="74"/>
      <c r="J249" s="159"/>
      <c r="K249" s="74"/>
      <c r="L249" s="1"/>
      <c r="M249" s="1"/>
    </row>
    <row r="250" spans="1:13" ht="26.1" customHeight="1" x14ac:dyDescent="0.3">
      <c r="A250" s="75" t="str">
        <f>"22154"</f>
        <v>22154</v>
      </c>
      <c r="B250" s="76">
        <v>6</v>
      </c>
      <c r="C250" s="76" t="str">
        <f>"Bønne pate Ø Nutana"</f>
        <v>Bønne pate Ø Nutana</v>
      </c>
      <c r="D250" s="75" t="s">
        <v>533</v>
      </c>
      <c r="E250" s="75">
        <v>6</v>
      </c>
      <c r="F250" s="153">
        <v>19.02</v>
      </c>
      <c r="G250" s="77"/>
      <c r="H250" s="77" t="s">
        <v>48</v>
      </c>
      <c r="I250" s="102">
        <v>20</v>
      </c>
      <c r="J250" s="153">
        <v>31.95</v>
      </c>
      <c r="K250" s="79">
        <f t="shared" ref="K250:K261" si="30">IF(I250&lt;&gt;"",I250,"")%</f>
        <v>0.2</v>
      </c>
      <c r="L250" s="76" t="str">
        <f>"361"</f>
        <v>361</v>
      </c>
      <c r="M250" s="80" t="str">
        <f>"Nutana"</f>
        <v>Nutana</v>
      </c>
    </row>
    <row r="251" spans="1:13" ht="26.1" customHeight="1" x14ac:dyDescent="0.3">
      <c r="A251" s="75" t="str">
        <f>"22151"</f>
        <v>22151</v>
      </c>
      <c r="B251" s="76">
        <v>6</v>
      </c>
      <c r="C251" s="76" t="str">
        <f>"Cashew cream with paprika Ø"</f>
        <v>Cashew cream with paprika Ø</v>
      </c>
      <c r="D251" s="75" t="s">
        <v>533</v>
      </c>
      <c r="E251" s="75">
        <v>6</v>
      </c>
      <c r="F251" s="153">
        <v>16.39</v>
      </c>
      <c r="G251" s="77"/>
      <c r="H251" s="77" t="s">
        <v>48</v>
      </c>
      <c r="I251" s="102">
        <v>20</v>
      </c>
      <c r="J251" s="153">
        <v>27.95</v>
      </c>
      <c r="K251" s="79">
        <f t="shared" si="30"/>
        <v>0.2</v>
      </c>
      <c r="L251" s="76" t="str">
        <f>"361"</f>
        <v>361</v>
      </c>
      <c r="M251" s="80" t="str">
        <f>"Nutana"</f>
        <v>Nutana</v>
      </c>
    </row>
    <row r="252" spans="1:13" ht="26.1" customHeight="1" x14ac:dyDescent="0.3">
      <c r="A252" s="75" t="str">
        <f>"22153"</f>
        <v>22153</v>
      </c>
      <c r="B252" s="76">
        <v>6</v>
      </c>
      <c r="C252" s="76" t="str">
        <f>"Nødde pate Ø Nutana"</f>
        <v>Nødde pate Ø Nutana</v>
      </c>
      <c r="D252" s="75" t="s">
        <v>415</v>
      </c>
      <c r="E252" s="75">
        <v>6</v>
      </c>
      <c r="F252" s="153">
        <v>16.64</v>
      </c>
      <c r="G252" s="77"/>
      <c r="H252" s="77" t="s">
        <v>48</v>
      </c>
      <c r="I252" s="102">
        <v>20</v>
      </c>
      <c r="J252" s="153">
        <v>27.95</v>
      </c>
      <c r="K252" s="79">
        <f t="shared" si="30"/>
        <v>0.2</v>
      </c>
      <c r="L252" s="76" t="str">
        <f>"361"</f>
        <v>361</v>
      </c>
      <c r="M252" s="80" t="str">
        <f>"Nutana"</f>
        <v>Nutana</v>
      </c>
    </row>
    <row r="253" spans="1:13" ht="26.1" customHeight="1" x14ac:dyDescent="0.3">
      <c r="A253" s="75" t="str">
        <f>"22152"</f>
        <v>22152</v>
      </c>
      <c r="B253" s="76">
        <v>6</v>
      </c>
      <c r="C253" s="76" t="str">
        <f>"Spinach cream Ø Nutana"</f>
        <v>Spinach cream Ø Nutana</v>
      </c>
      <c r="D253" s="75" t="s">
        <v>533</v>
      </c>
      <c r="E253" s="75">
        <v>6</v>
      </c>
      <c r="F253" s="153">
        <v>14.85</v>
      </c>
      <c r="G253" s="77"/>
      <c r="H253" s="77" t="s">
        <v>48</v>
      </c>
      <c r="I253" s="102">
        <v>20</v>
      </c>
      <c r="J253" s="153">
        <v>24.95</v>
      </c>
      <c r="K253" s="79">
        <f t="shared" si="30"/>
        <v>0.2</v>
      </c>
      <c r="L253" s="76" t="str">
        <f>"361"</f>
        <v>361</v>
      </c>
      <c r="M253" s="80" t="str">
        <f>"Nutana"</f>
        <v>Nutana</v>
      </c>
    </row>
    <row r="254" spans="1:13" ht="26.1" customHeight="1" x14ac:dyDescent="0.3">
      <c r="A254" s="75" t="str">
        <f>"13663"</f>
        <v>13663</v>
      </c>
      <c r="B254" s="76"/>
      <c r="C254" s="76" t="str">
        <f>"Almond butter Ø"</f>
        <v>Almond butter Ø</v>
      </c>
      <c r="D254" s="75" t="s">
        <v>484</v>
      </c>
      <c r="E254" s="75">
        <v>6</v>
      </c>
      <c r="F254" s="153">
        <v>29.75</v>
      </c>
      <c r="G254" s="77"/>
      <c r="H254" s="77" t="s">
        <v>48</v>
      </c>
      <c r="I254" s="102">
        <v>20</v>
      </c>
      <c r="J254" s="153">
        <v>49.95</v>
      </c>
      <c r="K254" s="79">
        <f t="shared" si="30"/>
        <v>0.2</v>
      </c>
      <c r="L254" s="76" t="str">
        <f t="shared" ref="L254:L261" si="31">"485"</f>
        <v>485</v>
      </c>
      <c r="M254" s="80" t="str">
        <f t="shared" ref="M254:M261" si="32">"Urtekram"</f>
        <v>Urtekram</v>
      </c>
    </row>
    <row r="255" spans="1:13" ht="26.1" customHeight="1" x14ac:dyDescent="0.3">
      <c r="A255" s="75" t="str">
        <f>"13664"</f>
        <v>13664</v>
      </c>
      <c r="B255" s="76"/>
      <c r="C255" s="76" t="str">
        <f>"Cashew butter Ø"</f>
        <v>Cashew butter Ø</v>
      </c>
      <c r="D255" s="75" t="s">
        <v>484</v>
      </c>
      <c r="E255" s="75">
        <v>6</v>
      </c>
      <c r="F255" s="153">
        <v>35.700000000000003</v>
      </c>
      <c r="G255" s="77"/>
      <c r="H255" s="77" t="s">
        <v>48</v>
      </c>
      <c r="I255" s="102">
        <v>20</v>
      </c>
      <c r="J255" s="153">
        <v>59.95</v>
      </c>
      <c r="K255" s="79">
        <f t="shared" si="30"/>
        <v>0.2</v>
      </c>
      <c r="L255" s="76" t="str">
        <f t="shared" si="31"/>
        <v>485</v>
      </c>
      <c r="M255" s="80" t="str">
        <f t="shared" si="32"/>
        <v>Urtekram</v>
      </c>
    </row>
    <row r="256" spans="1:13" ht="26.1" customHeight="1" x14ac:dyDescent="0.3">
      <c r="A256" s="75" t="str">
        <f>"14043"</f>
        <v>14043</v>
      </c>
      <c r="B256" s="76"/>
      <c r="C256" s="76" t="str">
        <f>"Hazelnut butter Ø"</f>
        <v>Hazelnut butter Ø</v>
      </c>
      <c r="D256" s="75" t="s">
        <v>484</v>
      </c>
      <c r="E256" s="75">
        <v>6</v>
      </c>
      <c r="F256" s="153">
        <v>29.75</v>
      </c>
      <c r="G256" s="77"/>
      <c r="H256" s="77" t="s">
        <v>48</v>
      </c>
      <c r="I256" s="102">
        <v>20</v>
      </c>
      <c r="J256" s="153">
        <v>49.95</v>
      </c>
      <c r="K256" s="79">
        <f t="shared" si="30"/>
        <v>0.2</v>
      </c>
      <c r="L256" s="76" t="str">
        <f t="shared" si="31"/>
        <v>485</v>
      </c>
      <c r="M256" s="80" t="str">
        <f t="shared" si="32"/>
        <v>Urtekram</v>
      </c>
    </row>
    <row r="257" spans="1:13" ht="26.1" customHeight="1" x14ac:dyDescent="0.3">
      <c r="A257" s="75" t="str">
        <f>"11043"</f>
        <v>11043</v>
      </c>
      <c r="B257" s="76"/>
      <c r="C257" s="76" t="str">
        <f>"Peanutbutter crunchy kakao Ø"</f>
        <v>Peanutbutter crunchy kakao Ø</v>
      </c>
      <c r="D257" s="75" t="s">
        <v>384</v>
      </c>
      <c r="E257" s="75">
        <v>6</v>
      </c>
      <c r="F257" s="153">
        <v>22.63</v>
      </c>
      <c r="G257" s="77"/>
      <c r="H257" s="77" t="s">
        <v>48</v>
      </c>
      <c r="I257" s="102">
        <v>20</v>
      </c>
      <c r="J257" s="153">
        <v>35.950000000000003</v>
      </c>
      <c r="K257" s="79">
        <f t="shared" si="30"/>
        <v>0.2</v>
      </c>
      <c r="L257" s="76" t="str">
        <f t="shared" si="31"/>
        <v>485</v>
      </c>
      <c r="M257" s="80" t="str">
        <f t="shared" si="32"/>
        <v>Urtekram</v>
      </c>
    </row>
    <row r="258" spans="1:13" ht="26.1" customHeight="1" x14ac:dyDescent="0.3">
      <c r="A258" s="75" t="str">
        <f>"11040"</f>
        <v>11040</v>
      </c>
      <c r="B258" s="76"/>
      <c r="C258" s="76" t="str">
        <f>"Peanutbutter crunchy Ø"</f>
        <v>Peanutbutter crunchy Ø</v>
      </c>
      <c r="D258" s="75" t="s">
        <v>534</v>
      </c>
      <c r="E258" s="75">
        <v>6</v>
      </c>
      <c r="F258" s="153">
        <v>20.309999999999999</v>
      </c>
      <c r="G258" s="77"/>
      <c r="H258" s="77" t="s">
        <v>48</v>
      </c>
      <c r="I258" s="102">
        <v>20</v>
      </c>
      <c r="J258" s="153">
        <v>32.950000000000003</v>
      </c>
      <c r="K258" s="79">
        <f t="shared" si="30"/>
        <v>0.2</v>
      </c>
      <c r="L258" s="76" t="str">
        <f t="shared" si="31"/>
        <v>485</v>
      </c>
      <c r="M258" s="80" t="str">
        <f t="shared" si="32"/>
        <v>Urtekram</v>
      </c>
    </row>
    <row r="259" spans="1:13" ht="26.1" customHeight="1" x14ac:dyDescent="0.3">
      <c r="A259" s="75" t="str">
        <f>"11041"</f>
        <v>11041</v>
      </c>
      <c r="B259" s="76"/>
      <c r="C259" s="76" t="str">
        <f>"Peanutbutter smooth Ø"</f>
        <v>Peanutbutter smooth Ø</v>
      </c>
      <c r="D259" s="75" t="s">
        <v>534</v>
      </c>
      <c r="E259" s="75">
        <v>6</v>
      </c>
      <c r="F259" s="153">
        <v>16.649999999999999</v>
      </c>
      <c r="G259" s="77"/>
      <c r="H259" s="77" t="s">
        <v>48</v>
      </c>
      <c r="I259" s="102">
        <v>20</v>
      </c>
      <c r="J259" s="153">
        <v>27.95</v>
      </c>
      <c r="K259" s="79">
        <f t="shared" si="30"/>
        <v>0.2</v>
      </c>
      <c r="L259" s="76" t="str">
        <f t="shared" si="31"/>
        <v>485</v>
      </c>
      <c r="M259" s="80" t="str">
        <f t="shared" si="32"/>
        <v>Urtekram</v>
      </c>
    </row>
    <row r="260" spans="1:13" ht="26.1" customHeight="1" x14ac:dyDescent="0.3">
      <c r="A260" s="75" t="str">
        <f>"10650"</f>
        <v>10650</v>
      </c>
      <c r="B260" s="76"/>
      <c r="C260" s="76" t="str">
        <f>"Tahin m. salt Ø "</f>
        <v>Tahin m. salt Ø </v>
      </c>
      <c r="D260" s="75" t="s">
        <v>500</v>
      </c>
      <c r="E260" s="75">
        <v>6</v>
      </c>
      <c r="F260" s="153">
        <v>22.05</v>
      </c>
      <c r="G260" s="77"/>
      <c r="H260" s="77" t="s">
        <v>48</v>
      </c>
      <c r="I260" s="102">
        <v>20</v>
      </c>
      <c r="J260" s="153">
        <v>36.950000000000003</v>
      </c>
      <c r="K260" s="79">
        <f t="shared" si="30"/>
        <v>0.2</v>
      </c>
      <c r="L260" s="76" t="str">
        <f t="shared" si="31"/>
        <v>485</v>
      </c>
      <c r="M260" s="80" t="str">
        <f t="shared" si="32"/>
        <v>Urtekram</v>
      </c>
    </row>
    <row r="261" spans="1:13" ht="26.1" customHeight="1" x14ac:dyDescent="0.3">
      <c r="A261" s="75" t="str">
        <f>"10649"</f>
        <v>10649</v>
      </c>
      <c r="B261" s="76"/>
      <c r="C261" s="76" t="str">
        <f>"Tahin u. salt Ø "</f>
        <v>Tahin u. salt Ø </v>
      </c>
      <c r="D261" s="75" t="s">
        <v>500</v>
      </c>
      <c r="E261" s="75">
        <v>6</v>
      </c>
      <c r="F261" s="153">
        <v>22.05</v>
      </c>
      <c r="G261" s="77"/>
      <c r="H261" s="77" t="s">
        <v>48</v>
      </c>
      <c r="I261" s="102">
        <v>20</v>
      </c>
      <c r="J261" s="153">
        <v>36.950000000000003</v>
      </c>
      <c r="K261" s="79">
        <f t="shared" si="30"/>
        <v>0.2</v>
      </c>
      <c r="L261" s="76" t="str">
        <f t="shared" si="31"/>
        <v>485</v>
      </c>
      <c r="M261" s="80" t="str">
        <f t="shared" si="32"/>
        <v>Urtekram</v>
      </c>
    </row>
    <row r="262" spans="1:13" ht="26.1" customHeight="1" thickBot="1" x14ac:dyDescent="0.35">
      <c r="A262" s="177" t="str">
        <f>"Køderstatning"</f>
        <v>Køderstatning</v>
      </c>
      <c r="B262" s="74"/>
      <c r="C262" s="74"/>
      <c r="D262" s="74"/>
      <c r="E262" s="74"/>
      <c r="F262" s="159"/>
      <c r="G262" s="74"/>
      <c r="H262" s="74"/>
      <c r="I262" s="74"/>
      <c r="J262" s="159"/>
      <c r="K262" s="74"/>
      <c r="L262" s="1"/>
      <c r="M262" s="1"/>
    </row>
    <row r="263" spans="1:13" ht="26.1" customHeight="1" x14ac:dyDescent="0.3">
      <c r="A263" s="75" t="str">
        <f>"13009"</f>
        <v>13009</v>
      </c>
      <c r="B263" s="76"/>
      <c r="C263" s="76" t="str">
        <f>"Nuttolene Nutana"</f>
        <v>Nuttolene Nutana</v>
      </c>
      <c r="D263" s="75" t="s">
        <v>535</v>
      </c>
      <c r="E263" s="75">
        <v>6</v>
      </c>
      <c r="F263" s="153">
        <v>21.5</v>
      </c>
      <c r="G263" s="77"/>
      <c r="H263" s="77" t="s">
        <v>48</v>
      </c>
      <c r="I263" s="102">
        <v>20</v>
      </c>
      <c r="J263" s="153">
        <v>39.950000000000003</v>
      </c>
      <c r="K263" s="79">
        <f>IF(I263&lt;&gt;"",I263,"")%</f>
        <v>0.2</v>
      </c>
      <c r="L263" s="76" t="str">
        <f>"361"</f>
        <v>361</v>
      </c>
      <c r="M263" s="80" t="str">
        <f>"Nutana"</f>
        <v>Nutana</v>
      </c>
    </row>
    <row r="264" spans="1:13" ht="26.1" customHeight="1" thickBot="1" x14ac:dyDescent="0.35">
      <c r="A264" s="177" t="str">
        <f>"Færdigretter og Supper"</f>
        <v>Færdigretter og Supper</v>
      </c>
      <c r="B264" s="74"/>
      <c r="C264" s="74"/>
      <c r="D264" s="74"/>
      <c r="E264" s="74"/>
      <c r="F264" s="159"/>
      <c r="G264" s="74"/>
      <c r="H264" s="74"/>
      <c r="I264" s="74"/>
      <c r="J264" s="159"/>
      <c r="K264" s="74"/>
      <c r="L264" s="1"/>
      <c r="M264" s="1"/>
    </row>
    <row r="265" spans="1:13" ht="26.1" customHeight="1" x14ac:dyDescent="0.3">
      <c r="A265" s="75" t="str">
        <f>"22162"</f>
        <v>22162</v>
      </c>
      <c r="B265" s="76"/>
      <c r="C265" s="76" t="str">
        <f>"Chili sin carne Ø"</f>
        <v>Chili sin carne Ø</v>
      </c>
      <c r="D265" s="75" t="s">
        <v>387</v>
      </c>
      <c r="E265" s="75">
        <v>6</v>
      </c>
      <c r="F265" s="153">
        <v>16.64</v>
      </c>
      <c r="G265" s="77"/>
      <c r="H265" s="77" t="s">
        <v>48</v>
      </c>
      <c r="I265" s="102">
        <v>20</v>
      </c>
      <c r="J265" s="153">
        <v>27.95</v>
      </c>
      <c r="K265" s="79">
        <f t="shared" ref="K265:K271" si="33">IF(I265&lt;&gt;"",I265,"")%</f>
        <v>0.2</v>
      </c>
      <c r="L265" s="76" t="str">
        <f>"361"</f>
        <v>361</v>
      </c>
      <c r="M265" s="80" t="str">
        <f>"Nutana"</f>
        <v>Nutana</v>
      </c>
    </row>
    <row r="266" spans="1:13" ht="26.1" customHeight="1" x14ac:dyDescent="0.3">
      <c r="A266" s="75" t="str">
        <f>"22160"</f>
        <v>22160</v>
      </c>
      <c r="B266" s="76"/>
      <c r="C266" s="76" t="str">
        <f>"Dinner Balls in tomato sauce Ø"</f>
        <v>Dinner Balls in tomato sauce Ø</v>
      </c>
      <c r="D266" s="75" t="s">
        <v>387</v>
      </c>
      <c r="E266" s="75">
        <v>6</v>
      </c>
      <c r="F266" s="153">
        <v>23.78</v>
      </c>
      <c r="G266" s="77"/>
      <c r="H266" s="77" t="s">
        <v>48</v>
      </c>
      <c r="I266" s="102">
        <v>20</v>
      </c>
      <c r="J266" s="153">
        <v>39.950000000000003</v>
      </c>
      <c r="K266" s="79">
        <f t="shared" si="33"/>
        <v>0.2</v>
      </c>
      <c r="L266" s="76" t="str">
        <f>"361"</f>
        <v>361</v>
      </c>
      <c r="M266" s="80" t="str">
        <f>"Nutana"</f>
        <v>Nutana</v>
      </c>
    </row>
    <row r="267" spans="1:13" ht="26.1" customHeight="1" x14ac:dyDescent="0.3">
      <c r="A267" s="75" t="str">
        <f>"21160"</f>
        <v>21160</v>
      </c>
      <c r="B267" s="76"/>
      <c r="C267" s="76" t="str">
        <f>"Falafelmix Ø"</f>
        <v>Falafelmix Ø</v>
      </c>
      <c r="D267" s="75" t="s">
        <v>536</v>
      </c>
      <c r="E267" s="75">
        <v>7</v>
      </c>
      <c r="F267" s="153">
        <v>17.829999999999998</v>
      </c>
      <c r="G267" s="77"/>
      <c r="H267" s="77" t="s">
        <v>48</v>
      </c>
      <c r="I267" s="102">
        <v>20</v>
      </c>
      <c r="J267" s="153">
        <v>29.95</v>
      </c>
      <c r="K267" s="79">
        <f t="shared" si="33"/>
        <v>0.2</v>
      </c>
      <c r="L267" s="76" t="str">
        <f>"361"</f>
        <v>361</v>
      </c>
      <c r="M267" s="80" t="str">
        <f>"Nutana"</f>
        <v>Nutana</v>
      </c>
    </row>
    <row r="268" spans="1:13" ht="26.1" customHeight="1" x14ac:dyDescent="0.3">
      <c r="A268" s="75" t="str">
        <f>"28002"</f>
        <v>28002</v>
      </c>
      <c r="B268" s="76"/>
      <c r="C268" s="76" t="str">
        <f>"Quinoa burger mix Ø"</f>
        <v>Quinoa burger mix Ø</v>
      </c>
      <c r="D268" s="75" t="s">
        <v>517</v>
      </c>
      <c r="E268" s="75">
        <v>6</v>
      </c>
      <c r="F268" s="153">
        <v>11.9</v>
      </c>
      <c r="G268" s="77"/>
      <c r="H268" s="77" t="s">
        <v>48</v>
      </c>
      <c r="I268" s="102">
        <v>20</v>
      </c>
      <c r="J268" s="153">
        <v>19.95</v>
      </c>
      <c r="K268" s="79">
        <f t="shared" si="33"/>
        <v>0.2</v>
      </c>
      <c r="L268" s="76" t="str">
        <f>"485"</f>
        <v>485</v>
      </c>
      <c r="M268" s="80" t="str">
        <f>"Urtekram"</f>
        <v>Urtekram</v>
      </c>
    </row>
    <row r="269" spans="1:13" ht="26.1" customHeight="1" x14ac:dyDescent="0.3">
      <c r="A269" s="75" t="str">
        <f>"28003"</f>
        <v>28003</v>
      </c>
      <c r="B269" s="76"/>
      <c r="C269" s="76" t="str">
        <f>"Red lentil burger mix Ø"</f>
        <v>Red lentil burger mix Ø</v>
      </c>
      <c r="D269" s="75" t="s">
        <v>517</v>
      </c>
      <c r="E269" s="75">
        <v>6</v>
      </c>
      <c r="F269" s="153">
        <v>11.9</v>
      </c>
      <c r="G269" s="77"/>
      <c r="H269" s="77" t="s">
        <v>48</v>
      </c>
      <c r="I269" s="102">
        <v>20</v>
      </c>
      <c r="J269" s="153">
        <v>19.95</v>
      </c>
      <c r="K269" s="79">
        <f t="shared" si="33"/>
        <v>0.2</v>
      </c>
      <c r="L269" s="76" t="str">
        <f>"485"</f>
        <v>485</v>
      </c>
      <c r="M269" s="80" t="str">
        <f>"Urtekram"</f>
        <v>Urtekram</v>
      </c>
    </row>
    <row r="270" spans="1:13" ht="26.1" customHeight="1" x14ac:dyDescent="0.3">
      <c r="A270" s="75" t="str">
        <f>"28000"</f>
        <v>28000</v>
      </c>
      <c r="B270" s="76"/>
      <c r="C270" s="76" t="str">
        <f>"Veggie bolognese mix Ø"</f>
        <v>Veggie bolognese mix Ø</v>
      </c>
      <c r="D270" s="75" t="s">
        <v>434</v>
      </c>
      <c r="E270" s="75">
        <v>8</v>
      </c>
      <c r="F270" s="153">
        <v>14.85</v>
      </c>
      <c r="G270" s="77"/>
      <c r="H270" s="77" t="s">
        <v>48</v>
      </c>
      <c r="I270" s="102">
        <v>20</v>
      </c>
      <c r="J270" s="153">
        <v>24.95</v>
      </c>
      <c r="K270" s="79">
        <f t="shared" si="33"/>
        <v>0.2</v>
      </c>
      <c r="L270" s="76" t="str">
        <f>"485"</f>
        <v>485</v>
      </c>
      <c r="M270" s="80" t="str">
        <f>"Urtekram"</f>
        <v>Urtekram</v>
      </c>
    </row>
    <row r="271" spans="1:13" ht="26.1" customHeight="1" x14ac:dyDescent="0.3">
      <c r="A271" s="75" t="str">
        <f>"28001"</f>
        <v>28001</v>
      </c>
      <c r="B271" s="76"/>
      <c r="C271" s="76" t="str">
        <f>"Veggie gyros mix Ø"</f>
        <v>Veggie gyros mix Ø</v>
      </c>
      <c r="D271" s="75" t="s">
        <v>374</v>
      </c>
      <c r="E271" s="75">
        <v>5</v>
      </c>
      <c r="F271" s="153">
        <v>14.85</v>
      </c>
      <c r="G271" s="77"/>
      <c r="H271" s="77" t="s">
        <v>48</v>
      </c>
      <c r="I271" s="102">
        <v>20</v>
      </c>
      <c r="J271" s="153">
        <v>24.95</v>
      </c>
      <c r="K271" s="79">
        <f t="shared" si="33"/>
        <v>0.2</v>
      </c>
      <c r="L271" s="76" t="str">
        <f>"485"</f>
        <v>485</v>
      </c>
      <c r="M271" s="80" t="str">
        <f>"Urtekram"</f>
        <v>Urtekram</v>
      </c>
    </row>
    <row r="272" spans="1:13" ht="26.1" customHeight="1" thickBot="1" x14ac:dyDescent="0.35">
      <c r="A272" s="176" t="s">
        <v>206</v>
      </c>
      <c r="B272" s="74"/>
      <c r="C272" s="74"/>
      <c r="D272" s="74"/>
      <c r="E272" s="74"/>
      <c r="F272" s="159"/>
      <c r="G272" s="74"/>
      <c r="H272" s="74"/>
      <c r="I272" s="74"/>
      <c r="J272" s="159"/>
      <c r="K272" s="74"/>
      <c r="L272" s="1"/>
      <c r="M272" s="1"/>
    </row>
    <row r="273" spans="1:13" ht="26.1" customHeight="1" thickTop="1" thickBot="1" x14ac:dyDescent="0.35">
      <c r="A273" s="177" t="str">
        <f>"Lemon olie"</f>
        <v>Lemon olie</v>
      </c>
      <c r="B273" s="74"/>
      <c r="C273" s="74"/>
      <c r="D273" s="74"/>
      <c r="E273" s="74"/>
      <c r="F273" s="159"/>
      <c r="G273" s="74"/>
      <c r="H273" s="74"/>
      <c r="I273" s="74"/>
      <c r="J273" s="159"/>
      <c r="K273" s="74"/>
      <c r="L273" s="1"/>
      <c r="M273" s="1"/>
    </row>
    <row r="274" spans="1:13" ht="26.1" customHeight="1" x14ac:dyDescent="0.3">
      <c r="A274" s="75" t="str">
        <f>"21128"</f>
        <v>21128</v>
      </c>
      <c r="B274" s="76"/>
      <c r="C274" s="76" t="str">
        <f>"Olive oil extra virgin Lemon Ø"</f>
        <v>Olive oil extra virgin Lemon Ø</v>
      </c>
      <c r="D274" s="75" t="s">
        <v>355</v>
      </c>
      <c r="E274" s="75">
        <v>6</v>
      </c>
      <c r="F274" s="153">
        <v>26.76</v>
      </c>
      <c r="G274" s="77"/>
      <c r="H274" s="77" t="s">
        <v>48</v>
      </c>
      <c r="I274" s="102">
        <v>20</v>
      </c>
      <c r="J274" s="153">
        <v>44.95</v>
      </c>
      <c r="K274" s="79">
        <f>IF(I274&lt;&gt;"",I274,"")%</f>
        <v>0.2</v>
      </c>
      <c r="L274" s="76" t="str">
        <f>"485"</f>
        <v>485</v>
      </c>
      <c r="M274" s="80" t="str">
        <f>"Urtekram"</f>
        <v>Urtekram</v>
      </c>
    </row>
    <row r="275" spans="1:13" ht="26.1" customHeight="1" thickBot="1" x14ac:dyDescent="0.35">
      <c r="A275" s="177" t="str">
        <f>"Hamp olie"</f>
        <v>Hamp olie</v>
      </c>
      <c r="B275" s="74"/>
      <c r="C275" s="74"/>
      <c r="D275" s="74"/>
      <c r="E275" s="74"/>
      <c r="F275" s="159"/>
      <c r="G275" s="74"/>
      <c r="H275" s="74"/>
      <c r="I275" s="74"/>
      <c r="J275" s="159"/>
      <c r="K275" s="74"/>
      <c r="L275" s="1"/>
      <c r="M275" s="1"/>
    </row>
    <row r="276" spans="1:13" ht="26.1" customHeight="1" x14ac:dyDescent="0.3">
      <c r="A276" s="75" t="str">
        <f>"15167"</f>
        <v>15167</v>
      </c>
      <c r="B276" s="76"/>
      <c r="C276" s="76" t="str">
        <f>"Hampefrøolie Ø koldpresset"</f>
        <v>Hampefrøolie Ø koldpresset</v>
      </c>
      <c r="D276" s="75" t="s">
        <v>392</v>
      </c>
      <c r="E276" s="75">
        <v>4</v>
      </c>
      <c r="F276" s="153">
        <v>77.150000000000006</v>
      </c>
      <c r="G276" s="77"/>
      <c r="H276" s="77" t="s">
        <v>48</v>
      </c>
      <c r="I276" s="102">
        <v>20</v>
      </c>
      <c r="J276" s="153">
        <v>130</v>
      </c>
      <c r="K276" s="79">
        <f>IF(I276&lt;&gt;"",I276,"")%</f>
        <v>0.2</v>
      </c>
      <c r="L276" s="76" t="str">
        <f>"485"</f>
        <v>485</v>
      </c>
      <c r="M276" s="80" t="str">
        <f>"Urtekram"</f>
        <v>Urtekram</v>
      </c>
    </row>
    <row r="277" spans="1:13" ht="26.1" customHeight="1" thickBot="1" x14ac:dyDescent="0.35">
      <c r="A277" s="177" t="str">
        <f>"Kokos olie"</f>
        <v>Kokos olie</v>
      </c>
      <c r="B277" s="74"/>
      <c r="C277" s="74"/>
      <c r="D277" s="74"/>
      <c r="E277" s="74"/>
      <c r="F277" s="159"/>
      <c r="G277" s="74"/>
      <c r="H277" s="74"/>
      <c r="I277" s="74"/>
      <c r="J277" s="159"/>
      <c r="K277" s="74"/>
      <c r="L277" s="1"/>
      <c r="M277" s="1"/>
    </row>
    <row r="278" spans="1:13" ht="26.1" customHeight="1" x14ac:dyDescent="0.3">
      <c r="A278" s="75" t="str">
        <f>"21166"</f>
        <v>21166</v>
      </c>
      <c r="B278" s="76"/>
      <c r="C278" s="76" t="str">
        <f>"Coconot oil koldpresset Ø"</f>
        <v>Coconot oil koldpresset Ø</v>
      </c>
      <c r="D278" s="75" t="s">
        <v>537</v>
      </c>
      <c r="E278" s="75">
        <v>4</v>
      </c>
      <c r="F278" s="153">
        <v>49.4</v>
      </c>
      <c r="G278" s="77"/>
      <c r="H278" s="77" t="s">
        <v>48</v>
      </c>
      <c r="I278" s="102">
        <v>20</v>
      </c>
      <c r="J278" s="153">
        <v>82.95</v>
      </c>
      <c r="K278" s="79">
        <f t="shared" ref="K278:K282" si="34">IF(I278&lt;&gt;"",I278,"")%</f>
        <v>0.2</v>
      </c>
      <c r="L278" s="76" t="str">
        <f t="shared" ref="L278:L282" si="35">"485"</f>
        <v>485</v>
      </c>
      <c r="M278" s="80" t="str">
        <f t="shared" ref="M278:M282" si="36">"Urtekram"</f>
        <v>Urtekram</v>
      </c>
    </row>
    <row r="279" spans="1:13" ht="26.1" customHeight="1" x14ac:dyDescent="0.3">
      <c r="A279" s="75" t="str">
        <f>"21165"</f>
        <v>21165</v>
      </c>
      <c r="B279" s="76"/>
      <c r="C279" s="76" t="str">
        <f>"Coconut oil koldpresset Ø"</f>
        <v>Coconut oil koldpresset Ø</v>
      </c>
      <c r="D279" s="75" t="s">
        <v>538</v>
      </c>
      <c r="E279" s="75">
        <v>6</v>
      </c>
      <c r="F279" s="153">
        <v>25.6</v>
      </c>
      <c r="G279" s="77"/>
      <c r="H279" s="77" t="s">
        <v>48</v>
      </c>
      <c r="I279" s="102">
        <v>20</v>
      </c>
      <c r="J279" s="153">
        <v>42.95</v>
      </c>
      <c r="K279" s="79">
        <f t="shared" si="34"/>
        <v>0.2</v>
      </c>
      <c r="L279" s="76" t="str">
        <f t="shared" si="35"/>
        <v>485</v>
      </c>
      <c r="M279" s="80" t="str">
        <f t="shared" si="36"/>
        <v>Urtekram</v>
      </c>
    </row>
    <row r="280" spans="1:13" ht="26.1" customHeight="1" x14ac:dyDescent="0.3">
      <c r="A280" s="75" t="str">
        <f>"21133"</f>
        <v>21133</v>
      </c>
      <c r="B280" s="76"/>
      <c r="C280" s="76" t="str">
        <f>"Coconut oil smagsneutral Ø"</f>
        <v>Coconut oil smagsneutral Ø</v>
      </c>
      <c r="D280" s="75" t="s">
        <v>384</v>
      </c>
      <c r="E280" s="75">
        <v>6</v>
      </c>
      <c r="F280" s="153">
        <v>16.04</v>
      </c>
      <c r="G280" s="77"/>
      <c r="H280" s="77" t="s">
        <v>48</v>
      </c>
      <c r="I280" s="102">
        <v>20</v>
      </c>
      <c r="J280" s="153">
        <v>26.95</v>
      </c>
      <c r="K280" s="79">
        <f t="shared" si="34"/>
        <v>0.2</v>
      </c>
      <c r="L280" s="76" t="str">
        <f t="shared" si="35"/>
        <v>485</v>
      </c>
      <c r="M280" s="80" t="str">
        <f t="shared" si="36"/>
        <v>Urtekram</v>
      </c>
    </row>
    <row r="281" spans="1:13" ht="26.1" customHeight="1" x14ac:dyDescent="0.3">
      <c r="A281" s="75" t="str">
        <f>"21384"</f>
        <v>21384</v>
      </c>
      <c r="B281" s="76"/>
      <c r="C281" s="76" t="str">
        <f>"Coconut oil smagsneutral Ø"</f>
        <v>Coconut oil smagsneutral Ø</v>
      </c>
      <c r="D281" s="75" t="s">
        <v>537</v>
      </c>
      <c r="E281" s="75">
        <v>4</v>
      </c>
      <c r="F281" s="153">
        <v>35.700000000000003</v>
      </c>
      <c r="G281" s="77"/>
      <c r="H281" s="77" t="s">
        <v>48</v>
      </c>
      <c r="I281" s="102">
        <v>20</v>
      </c>
      <c r="J281" s="153">
        <v>59.95</v>
      </c>
      <c r="K281" s="79">
        <f t="shared" si="34"/>
        <v>0.2</v>
      </c>
      <c r="L281" s="76" t="str">
        <f t="shared" si="35"/>
        <v>485</v>
      </c>
      <c r="M281" s="80" t="str">
        <f t="shared" si="36"/>
        <v>Urtekram</v>
      </c>
    </row>
    <row r="282" spans="1:13" ht="26.1" customHeight="1" x14ac:dyDescent="0.3">
      <c r="A282" s="75" t="str">
        <f>"12282"</f>
        <v>12282</v>
      </c>
      <c r="B282" s="76"/>
      <c r="C282" s="76" t="str">
        <f>"Kokosolie hvidløg Ø"</f>
        <v>Kokosolie hvidløg Ø</v>
      </c>
      <c r="D282" s="75" t="s">
        <v>538</v>
      </c>
      <c r="E282" s="75">
        <v>6</v>
      </c>
      <c r="F282" s="153">
        <v>30.52</v>
      </c>
      <c r="G282" s="77"/>
      <c r="H282" s="77" t="s">
        <v>48</v>
      </c>
      <c r="I282" s="102">
        <v>20</v>
      </c>
      <c r="J282" s="153">
        <v>54.95</v>
      </c>
      <c r="K282" s="79">
        <f t="shared" si="34"/>
        <v>0.2</v>
      </c>
      <c r="L282" s="76" t="str">
        <f t="shared" si="35"/>
        <v>485</v>
      </c>
      <c r="M282" s="80" t="str">
        <f t="shared" si="36"/>
        <v>Urtekram</v>
      </c>
    </row>
    <row r="283" spans="1:13" ht="26.1" customHeight="1" thickBot="1" x14ac:dyDescent="0.35">
      <c r="A283" s="177" t="str">
        <f>"Oliven olie"</f>
        <v>Oliven olie</v>
      </c>
      <c r="B283" s="74"/>
      <c r="C283" s="74"/>
      <c r="D283" s="74"/>
      <c r="E283" s="74"/>
      <c r="F283" s="159"/>
      <c r="G283" s="74"/>
      <c r="H283" s="74"/>
      <c r="I283" s="74"/>
      <c r="J283" s="159"/>
      <c r="K283" s="74"/>
      <c r="L283" s="1"/>
      <c r="M283" s="1"/>
    </row>
    <row r="284" spans="1:13" ht="26.1" customHeight="1" x14ac:dyDescent="0.3">
      <c r="A284" s="75" t="str">
        <f>"21127"</f>
        <v>21127</v>
      </c>
      <c r="B284" s="76"/>
      <c r="C284" s="76" t="str">
        <f>"Olive oil extra virgin Ø"</f>
        <v>Olive oil extra virgin Ø</v>
      </c>
      <c r="D284" s="75" t="s">
        <v>392</v>
      </c>
      <c r="E284" s="75">
        <v>6</v>
      </c>
      <c r="F284" s="153">
        <v>38.6</v>
      </c>
      <c r="G284" s="77"/>
      <c r="H284" s="77" t="s">
        <v>48</v>
      </c>
      <c r="I284" s="102">
        <v>20</v>
      </c>
      <c r="J284" s="153">
        <v>65</v>
      </c>
      <c r="K284" s="79">
        <f>IF(I284&lt;&gt;"",I284,"")%</f>
        <v>0.2</v>
      </c>
      <c r="L284" s="76" t="str">
        <f>"485"</f>
        <v>485</v>
      </c>
      <c r="M284" s="80" t="str">
        <f>"Urtekram"</f>
        <v>Urtekram</v>
      </c>
    </row>
    <row r="285" spans="1:13" ht="26.1" customHeight="1" x14ac:dyDescent="0.3">
      <c r="A285" s="75" t="str">
        <f>"21386"</f>
        <v>21386</v>
      </c>
      <c r="B285" s="76"/>
      <c r="C285" s="76" t="str">
        <f>"Olivenolie ekstra jomfru Kreta"</f>
        <v>Olivenolie ekstra jomfru Kreta</v>
      </c>
      <c r="D285" s="75" t="s">
        <v>392</v>
      </c>
      <c r="E285" s="75">
        <v>6</v>
      </c>
      <c r="F285" s="153">
        <v>44.63</v>
      </c>
      <c r="G285" s="77"/>
      <c r="H285" s="77" t="s">
        <v>48</v>
      </c>
      <c r="I285" s="102">
        <v>20</v>
      </c>
      <c r="J285" s="153">
        <v>75</v>
      </c>
      <c r="K285" s="79">
        <f>IF(I285&lt;&gt;"",I285,"")%</f>
        <v>0.2</v>
      </c>
      <c r="L285" s="76" t="str">
        <f>"485"</f>
        <v>485</v>
      </c>
      <c r="M285" s="80" t="str">
        <f>"Urtekram"</f>
        <v>Urtekram</v>
      </c>
    </row>
    <row r="286" spans="1:13" ht="26.1" customHeight="1" x14ac:dyDescent="0.3">
      <c r="A286" s="75" t="str">
        <f>"10347"</f>
        <v>10347</v>
      </c>
      <c r="B286" s="76"/>
      <c r="C286" s="76" t="str">
        <f>"Olivenolie ekstra jomfru  Ø"</f>
        <v>Olivenolie ekstra jomfru  Ø</v>
      </c>
      <c r="D286" s="75" t="s">
        <v>393</v>
      </c>
      <c r="E286" s="75">
        <v>6</v>
      </c>
      <c r="F286" s="153">
        <v>71.42</v>
      </c>
      <c r="G286" s="77"/>
      <c r="H286" s="77" t="s">
        <v>48</v>
      </c>
      <c r="I286" s="102">
        <v>20</v>
      </c>
      <c r="J286" s="153">
        <v>119.95</v>
      </c>
      <c r="K286" s="79">
        <f>IF(I286&lt;&gt;"",I286,"")%</f>
        <v>0.2</v>
      </c>
      <c r="L286" s="76" t="str">
        <f>"485"</f>
        <v>485</v>
      </c>
      <c r="M286" s="80" t="str">
        <f>"Urtekram"</f>
        <v>Urtekram</v>
      </c>
    </row>
    <row r="287" spans="1:13" ht="26.1" customHeight="1" x14ac:dyDescent="0.3">
      <c r="A287" s="75" t="str">
        <f>"10784"</f>
        <v>10784</v>
      </c>
      <c r="B287" s="76"/>
      <c r="C287" s="76" t="str">
        <f>"Olivenolie jomfru Ø"</f>
        <v>Olivenolie jomfru Ø</v>
      </c>
      <c r="D287" s="75" t="s">
        <v>392</v>
      </c>
      <c r="E287" s="75">
        <v>6</v>
      </c>
      <c r="F287" s="153">
        <v>38.6</v>
      </c>
      <c r="G287" s="77"/>
      <c r="H287" s="77" t="s">
        <v>48</v>
      </c>
      <c r="I287" s="102">
        <v>20</v>
      </c>
      <c r="J287" s="153">
        <v>65</v>
      </c>
      <c r="K287" s="79">
        <f>IF(I287&lt;&gt;"",I287,"")%</f>
        <v>0.2</v>
      </c>
      <c r="L287" s="76" t="str">
        <f>"485"</f>
        <v>485</v>
      </c>
      <c r="M287" s="80" t="str">
        <f>"Urtekram"</f>
        <v>Urtekram</v>
      </c>
    </row>
    <row r="288" spans="1:13" ht="26.1" customHeight="1" thickBot="1" x14ac:dyDescent="0.35">
      <c r="A288" s="177" t="str">
        <f>"Raps olie"</f>
        <v>Raps olie</v>
      </c>
      <c r="B288" s="74"/>
      <c r="C288" s="74"/>
      <c r="D288" s="74"/>
      <c r="E288" s="74"/>
      <c r="F288" s="159"/>
      <c r="G288" s="74"/>
      <c r="H288" s="74"/>
      <c r="I288" s="74"/>
      <c r="J288" s="159"/>
      <c r="K288" s="74"/>
      <c r="L288" s="1"/>
      <c r="M288" s="1"/>
    </row>
    <row r="289" spans="1:13" ht="26.1" customHeight="1" x14ac:dyDescent="0.3">
      <c r="A289" s="75" t="str">
        <f>"10353"</f>
        <v>10353</v>
      </c>
      <c r="B289" s="76"/>
      <c r="C289" s="76" t="str">
        <f>"Rapsolie koldpr. Italien Ø"</f>
        <v>Rapsolie koldpr. Italien Ø</v>
      </c>
      <c r="D289" s="75" t="s">
        <v>392</v>
      </c>
      <c r="E289" s="75">
        <v>6</v>
      </c>
      <c r="F289" s="153">
        <v>20.8</v>
      </c>
      <c r="G289" s="77"/>
      <c r="H289" s="77" t="s">
        <v>48</v>
      </c>
      <c r="I289" s="102">
        <v>20</v>
      </c>
      <c r="J289" s="153">
        <v>34.950000000000003</v>
      </c>
      <c r="K289" s="79">
        <f>IF(I289&lt;&gt;"",I289,"")%</f>
        <v>0.2</v>
      </c>
      <c r="L289" s="76" t="str">
        <f>"485"</f>
        <v>485</v>
      </c>
      <c r="M289" s="80" t="str">
        <f>"Urtekram"</f>
        <v>Urtekram</v>
      </c>
    </row>
    <row r="290" spans="1:13" ht="26.1" customHeight="1" thickBot="1" x14ac:dyDescent="0.35">
      <c r="A290" s="177" t="str">
        <f>"Sesam olie"</f>
        <v>Sesam olie</v>
      </c>
      <c r="B290" s="74"/>
      <c r="C290" s="74"/>
      <c r="D290" s="74"/>
      <c r="E290" s="74"/>
      <c r="F290" s="159"/>
      <c r="G290" s="74"/>
      <c r="H290" s="74"/>
      <c r="I290" s="74"/>
      <c r="J290" s="159"/>
      <c r="K290" s="74"/>
      <c r="L290" s="1"/>
      <c r="M290" s="1"/>
    </row>
    <row r="291" spans="1:13" ht="26.1" customHeight="1" x14ac:dyDescent="0.3">
      <c r="A291" s="75" t="str">
        <f>"21131"</f>
        <v>21131</v>
      </c>
      <c r="B291" s="76"/>
      <c r="C291" s="76" t="str">
        <f>"Sesame oil roasted Ø"</f>
        <v>Sesame oil roasted Ø</v>
      </c>
      <c r="D291" s="75" t="s">
        <v>355</v>
      </c>
      <c r="E291" s="75">
        <v>6</v>
      </c>
      <c r="F291" s="153">
        <v>26.76</v>
      </c>
      <c r="G291" s="77"/>
      <c r="H291" s="77" t="s">
        <v>48</v>
      </c>
      <c r="I291" s="102">
        <v>20</v>
      </c>
      <c r="J291" s="153">
        <v>44.95</v>
      </c>
      <c r="K291" s="79">
        <f>IF(I291&lt;&gt;"",I291,"")%</f>
        <v>0.2</v>
      </c>
      <c r="L291" s="76" t="str">
        <f>"485"</f>
        <v>485</v>
      </c>
      <c r="M291" s="80" t="str">
        <f>"Urtekram"</f>
        <v>Urtekram</v>
      </c>
    </row>
    <row r="292" spans="1:13" ht="26.1" customHeight="1" x14ac:dyDescent="0.3">
      <c r="A292" s="75" t="str">
        <f>"10922"</f>
        <v>10922</v>
      </c>
      <c r="B292" s="76"/>
      <c r="C292" s="76" t="str">
        <f>"Sesamolie koldpr. Italien Ø"</f>
        <v>Sesamolie koldpr. Italien Ø</v>
      </c>
      <c r="D292" s="75" t="s">
        <v>392</v>
      </c>
      <c r="E292" s="75">
        <v>6</v>
      </c>
      <c r="F292" s="153">
        <v>41.7</v>
      </c>
      <c r="G292" s="77"/>
      <c r="H292" s="77" t="s">
        <v>48</v>
      </c>
      <c r="I292" s="102">
        <v>20</v>
      </c>
      <c r="J292" s="153">
        <v>69.95</v>
      </c>
      <c r="K292" s="79">
        <f>IF(I292&lt;&gt;"",I292,"")%</f>
        <v>0.2</v>
      </c>
      <c r="L292" s="76" t="str">
        <f>"485"</f>
        <v>485</v>
      </c>
      <c r="M292" s="80" t="str">
        <f>"Urtekram"</f>
        <v>Urtekram</v>
      </c>
    </row>
    <row r="293" spans="1:13" ht="26.1" customHeight="1" x14ac:dyDescent="0.3">
      <c r="A293" s="75" t="str">
        <f>"10523"</f>
        <v>10523</v>
      </c>
      <c r="B293" s="76"/>
      <c r="C293" s="76" t="str">
        <f>"Solsikkeolie Italien Ø"</f>
        <v>Solsikkeolie Italien Ø</v>
      </c>
      <c r="D293" s="75" t="s">
        <v>392</v>
      </c>
      <c r="E293" s="75">
        <v>6</v>
      </c>
      <c r="F293" s="153">
        <v>20.8</v>
      </c>
      <c r="G293" s="77"/>
      <c r="H293" s="77" t="s">
        <v>48</v>
      </c>
      <c r="I293" s="102">
        <v>20</v>
      </c>
      <c r="J293" s="153">
        <v>34.950000000000003</v>
      </c>
      <c r="K293" s="79">
        <f>IF(I293&lt;&gt;"",I293,"")%</f>
        <v>0.2</v>
      </c>
      <c r="L293" s="76" t="str">
        <f>"485"</f>
        <v>485</v>
      </c>
      <c r="M293" s="80" t="str">
        <f>"Urtekram"</f>
        <v>Urtekram</v>
      </c>
    </row>
    <row r="294" spans="1:13" ht="26.1" customHeight="1" x14ac:dyDescent="0.3">
      <c r="A294" s="75" t="str">
        <f>"11098"</f>
        <v>11098</v>
      </c>
      <c r="B294" s="76"/>
      <c r="C294" s="76" t="str">
        <f>"Stegeolie koldpresset Ø"</f>
        <v>Stegeolie koldpresset Ø</v>
      </c>
      <c r="D294" s="75" t="s">
        <v>392</v>
      </c>
      <c r="E294" s="75">
        <v>6</v>
      </c>
      <c r="F294" s="153">
        <v>20.8</v>
      </c>
      <c r="G294" s="77"/>
      <c r="H294" s="77" t="s">
        <v>48</v>
      </c>
      <c r="I294" s="102">
        <v>20</v>
      </c>
      <c r="J294" s="153">
        <v>34.950000000000003</v>
      </c>
      <c r="K294" s="79">
        <f>IF(I294&lt;&gt;"",I294,"")%</f>
        <v>0.2</v>
      </c>
      <c r="L294" s="76" t="str">
        <f>"485"</f>
        <v>485</v>
      </c>
      <c r="M294" s="80" t="str">
        <f>"Urtekram"</f>
        <v>Urtekram</v>
      </c>
    </row>
    <row r="295" spans="1:13" ht="26.1" customHeight="1" thickBot="1" x14ac:dyDescent="0.35">
      <c r="A295" s="176" t="s">
        <v>207</v>
      </c>
      <c r="B295" s="74"/>
      <c r="C295" s="74"/>
      <c r="D295" s="74"/>
      <c r="E295" s="74"/>
      <c r="F295" s="159"/>
      <c r="G295" s="74"/>
      <c r="H295" s="74"/>
      <c r="I295" s="74"/>
      <c r="J295" s="159"/>
      <c r="K295" s="74"/>
      <c r="L295" s="1"/>
      <c r="M295" s="1"/>
    </row>
    <row r="296" spans="1:13" ht="26.1" customHeight="1" thickTop="1" thickBot="1" x14ac:dyDescent="0.35">
      <c r="A296" s="177" t="str">
        <f>"Vaniljesukker og pulver"</f>
        <v>Vaniljesukker og pulver</v>
      </c>
      <c r="B296" s="74"/>
      <c r="C296" s="74"/>
      <c r="D296" s="74"/>
      <c r="E296" s="74"/>
      <c r="F296" s="159"/>
      <c r="G296" s="74"/>
      <c r="H296" s="74"/>
      <c r="I296" s="74"/>
      <c r="J296" s="159"/>
      <c r="K296" s="74"/>
      <c r="L296" s="1"/>
      <c r="M296" s="1"/>
    </row>
    <row r="297" spans="1:13" ht="26.1" customHeight="1" x14ac:dyDescent="0.3">
      <c r="A297" s="75" t="str">
        <f>"2279"</f>
        <v>2279</v>
      </c>
      <c r="B297" s="76">
        <v>12</v>
      </c>
      <c r="C297" s="76" t="str">
        <f>"Vaniljepulver Ø"</f>
        <v>Vaniljepulver Ø</v>
      </c>
      <c r="D297" s="75" t="s">
        <v>356</v>
      </c>
      <c r="E297" s="75">
        <v>6</v>
      </c>
      <c r="F297" s="153">
        <v>42.53</v>
      </c>
      <c r="G297" s="77"/>
      <c r="H297" s="77" t="s">
        <v>48</v>
      </c>
      <c r="I297" s="102">
        <v>10</v>
      </c>
      <c r="J297" s="153">
        <v>84.95</v>
      </c>
      <c r="K297" s="79">
        <f>IF(I297&lt;&gt;"",I297,"")%</f>
        <v>0.1</v>
      </c>
      <c r="L297" s="76" t="str">
        <f>"485"</f>
        <v>485</v>
      </c>
      <c r="M297" s="80" t="str">
        <f>"Urtekram"</f>
        <v>Urtekram</v>
      </c>
    </row>
    <row r="298" spans="1:13" ht="26.1" customHeight="1" x14ac:dyDescent="0.3">
      <c r="A298" s="75" t="str">
        <f>"2281"</f>
        <v>2281</v>
      </c>
      <c r="B298" s="76"/>
      <c r="C298" s="76" t="str">
        <f>"Vaniljesukker Ø"</f>
        <v>Vaniljesukker Ø</v>
      </c>
      <c r="D298" s="75" t="s">
        <v>539</v>
      </c>
      <c r="E298" s="75">
        <v>6</v>
      </c>
      <c r="F298" s="153">
        <v>25.5</v>
      </c>
      <c r="G298" s="77"/>
      <c r="H298" s="77" t="s">
        <v>48</v>
      </c>
      <c r="I298" s="102">
        <v>10</v>
      </c>
      <c r="J298" s="153">
        <v>44.95</v>
      </c>
      <c r="K298" s="79">
        <f>IF(I298&lt;&gt;"",I298,"")%</f>
        <v>0.1</v>
      </c>
      <c r="L298" s="76" t="str">
        <f>"485"</f>
        <v>485</v>
      </c>
      <c r="M298" s="80" t="str">
        <f>"Urtekram"</f>
        <v>Urtekram</v>
      </c>
    </row>
    <row r="299" spans="1:13" ht="26.1" customHeight="1" x14ac:dyDescent="0.3">
      <c r="A299" s="75" t="str">
        <f>"6443"</f>
        <v>6443</v>
      </c>
      <c r="B299" s="76"/>
      <c r="C299" s="76" t="str">
        <f>"Vaniljesukker Ø"</f>
        <v>Vaniljesukker Ø</v>
      </c>
      <c r="D299" s="75" t="s">
        <v>407</v>
      </c>
      <c r="E299" s="75">
        <v>6</v>
      </c>
      <c r="F299" s="153">
        <v>41.76</v>
      </c>
      <c r="G299" s="77"/>
      <c r="H299" s="77" t="s">
        <v>48</v>
      </c>
      <c r="I299" s="102">
        <v>10</v>
      </c>
      <c r="J299" s="153">
        <v>69.95</v>
      </c>
      <c r="K299" s="79">
        <f>IF(I299&lt;&gt;"",I299,"")%</f>
        <v>0.1</v>
      </c>
      <c r="L299" s="76" t="str">
        <f>"485"</f>
        <v>485</v>
      </c>
      <c r="M299" s="80" t="str">
        <f>"Urtekram"</f>
        <v>Urtekram</v>
      </c>
    </row>
    <row r="300" spans="1:13" ht="26.1" customHeight="1" thickBot="1" x14ac:dyDescent="0.35">
      <c r="A300" s="176" t="s">
        <v>168</v>
      </c>
      <c r="B300" s="74"/>
      <c r="C300" s="74"/>
      <c r="D300" s="74"/>
      <c r="E300" s="74"/>
      <c r="F300" s="159"/>
      <c r="G300" s="74"/>
      <c r="H300" s="74"/>
      <c r="I300" s="74"/>
      <c r="J300" s="159"/>
      <c r="K300" s="74"/>
      <c r="L300" s="1"/>
      <c r="M300" s="1"/>
    </row>
    <row r="301" spans="1:13" ht="26.1" customHeight="1" thickTop="1" thickBot="1" x14ac:dyDescent="0.35">
      <c r="A301" s="177" t="str">
        <f>"Creme"</f>
        <v>Creme</v>
      </c>
      <c r="B301" s="74"/>
      <c r="C301" s="74"/>
      <c r="D301" s="74"/>
      <c r="E301" s="74"/>
      <c r="F301" s="159"/>
      <c r="G301" s="74"/>
      <c r="H301" s="74"/>
      <c r="I301" s="74"/>
      <c r="J301" s="159"/>
      <c r="K301" s="74"/>
      <c r="L301" s="1"/>
      <c r="M301" s="1"/>
    </row>
    <row r="302" spans="1:13" ht="26.1" customHeight="1" x14ac:dyDescent="0.3">
      <c r="A302" s="75" t="str">
        <f>"10860"</f>
        <v>10860</v>
      </c>
      <c r="B302" s="76"/>
      <c r="C302" s="76" t="str">
        <f>"Baby zink salve No perfume"</f>
        <v>Baby zink salve No perfume</v>
      </c>
      <c r="D302" s="75" t="s">
        <v>353</v>
      </c>
      <c r="E302" s="75">
        <v>6</v>
      </c>
      <c r="F302" s="153">
        <v>20</v>
      </c>
      <c r="G302" s="77"/>
      <c r="H302" s="77" t="s">
        <v>48</v>
      </c>
      <c r="I302" s="102">
        <v>25</v>
      </c>
      <c r="J302" s="153">
        <v>39.950000000000003</v>
      </c>
      <c r="K302" s="79">
        <f>IF(I302&lt;&gt;"",I302,"")%</f>
        <v>0.25</v>
      </c>
      <c r="L302" s="76" t="str">
        <f>"486"</f>
        <v>486</v>
      </c>
      <c r="M302" s="80" t="str">
        <f>"Urtekram Body Care"</f>
        <v>Urtekram Body Care</v>
      </c>
    </row>
    <row r="303" spans="1:13" ht="26.1" customHeight="1" thickBot="1" x14ac:dyDescent="0.35">
      <c r="A303" s="177" t="str">
        <f>"Hudpleje (olie, pudder)"</f>
        <v>Hudpleje (olie, pudder)</v>
      </c>
      <c r="B303" s="74"/>
      <c r="C303" s="74"/>
      <c r="D303" s="74"/>
      <c r="E303" s="74"/>
      <c r="F303" s="159"/>
      <c r="G303" s="74"/>
      <c r="H303" s="74"/>
      <c r="I303" s="74"/>
      <c r="J303" s="159"/>
      <c r="K303" s="74"/>
      <c r="L303" s="1"/>
      <c r="M303" s="1"/>
    </row>
    <row r="304" spans="1:13" ht="26.1" customHeight="1" x14ac:dyDescent="0.3">
      <c r="A304" s="75" t="str">
        <f>"10384"</f>
        <v>10384</v>
      </c>
      <c r="B304" s="76"/>
      <c r="C304" s="76" t="str">
        <f>"Baby body olie No perfume"</f>
        <v>Baby body olie No perfume</v>
      </c>
      <c r="D304" s="75" t="s">
        <v>351</v>
      </c>
      <c r="E304" s="75">
        <v>6</v>
      </c>
      <c r="F304" s="153">
        <v>30</v>
      </c>
      <c r="G304" s="77"/>
      <c r="H304" s="77" t="s">
        <v>48</v>
      </c>
      <c r="I304" s="102">
        <v>25</v>
      </c>
      <c r="J304" s="153">
        <v>59.95</v>
      </c>
      <c r="K304" s="79">
        <f>IF(I304&lt;&gt;"",I304,"")%</f>
        <v>0.25</v>
      </c>
      <c r="L304" s="76" t="str">
        <f>"486"</f>
        <v>486</v>
      </c>
      <c r="M304" s="80" t="str">
        <f>"Urtekram Body Care"</f>
        <v>Urtekram Body Care</v>
      </c>
    </row>
    <row r="305" spans="1:13" ht="26.1" customHeight="1" thickBot="1" x14ac:dyDescent="0.35">
      <c r="A305" s="177" t="str">
        <f>"Shampoo og bad"</f>
        <v>Shampoo og bad</v>
      </c>
      <c r="B305" s="74"/>
      <c r="C305" s="74"/>
      <c r="D305" s="74"/>
      <c r="E305" s="74"/>
      <c r="F305" s="159"/>
      <c r="G305" s="74"/>
      <c r="H305" s="74"/>
      <c r="I305" s="74"/>
      <c r="J305" s="159"/>
      <c r="K305" s="74"/>
      <c r="L305" s="1"/>
      <c r="M305" s="1"/>
    </row>
    <row r="306" spans="1:13" ht="26.1" customHeight="1" x14ac:dyDescent="0.3">
      <c r="A306" s="75" t="str">
        <f>"10385"</f>
        <v>10385</v>
      </c>
      <c r="B306" s="76"/>
      <c r="C306" s="76" t="str">
        <f>"Baby all over wash No perfume"</f>
        <v>Baby all over wash No perfume</v>
      </c>
      <c r="D306" s="75" t="s">
        <v>355</v>
      </c>
      <c r="E306" s="75">
        <v>6</v>
      </c>
      <c r="F306" s="153">
        <v>25</v>
      </c>
      <c r="G306" s="77"/>
      <c r="H306" s="77" t="s">
        <v>48</v>
      </c>
      <c r="I306" s="102">
        <v>25</v>
      </c>
      <c r="J306" s="153">
        <v>49.95</v>
      </c>
      <c r="K306" s="79">
        <f>IF(I306&lt;&gt;"",I306,"")%</f>
        <v>0.25</v>
      </c>
      <c r="L306" s="76" t="str">
        <f>"486"</f>
        <v>486</v>
      </c>
      <c r="M306" s="80" t="str">
        <f>"Urtekram Body Care"</f>
        <v>Urtekram Body Care</v>
      </c>
    </row>
    <row r="307" spans="1:13" ht="26.1" customHeight="1" thickBot="1" x14ac:dyDescent="0.35">
      <c r="A307" s="177" t="str">
        <f>"Shampoo, bad og sæber"</f>
        <v>Shampoo, bad og sæber</v>
      </c>
      <c r="B307" s="74"/>
      <c r="C307" s="74"/>
      <c r="D307" s="74"/>
      <c r="E307" s="74"/>
      <c r="F307" s="159"/>
      <c r="G307" s="74"/>
      <c r="H307" s="74"/>
      <c r="I307" s="74"/>
      <c r="J307" s="159"/>
      <c r="K307" s="74"/>
      <c r="L307" s="1"/>
      <c r="M307" s="1"/>
    </row>
    <row r="308" spans="1:13" ht="26.1" customHeight="1" x14ac:dyDescent="0.3">
      <c r="A308" s="75" t="str">
        <f>"21380"</f>
        <v>21380</v>
      </c>
      <c r="B308" s="76"/>
      <c r="C308" s="76" t="str">
        <f>"Balsam spray til børn"</f>
        <v>Balsam spray til børn</v>
      </c>
      <c r="D308" s="75" t="s">
        <v>355</v>
      </c>
      <c r="E308" s="75">
        <v>6</v>
      </c>
      <c r="F308" s="153">
        <v>25</v>
      </c>
      <c r="G308" s="77"/>
      <c r="H308" s="77" t="s">
        <v>48</v>
      </c>
      <c r="I308" s="102">
        <v>25</v>
      </c>
      <c r="J308" s="153">
        <v>49.95</v>
      </c>
      <c r="K308" s="79">
        <f>IF(I308&lt;&gt;"",I308,"")%</f>
        <v>0.25</v>
      </c>
      <c r="L308" s="76" t="str">
        <f>"486"</f>
        <v>486</v>
      </c>
      <c r="M308" s="80" t="str">
        <f>"Urtekram Body Care"</f>
        <v>Urtekram Body Care</v>
      </c>
    </row>
    <row r="309" spans="1:13" ht="26.1" customHeight="1" x14ac:dyDescent="0.3">
      <c r="A309" s="75" t="str">
        <f>"10376"</f>
        <v>10376</v>
      </c>
      <c r="B309" s="76"/>
      <c r="C309" s="76" t="str">
        <f>"Shampoo til børn"</f>
        <v>Shampoo til børn</v>
      </c>
      <c r="D309" s="75" t="s">
        <v>355</v>
      </c>
      <c r="E309" s="75">
        <v>6</v>
      </c>
      <c r="F309" s="153">
        <v>25</v>
      </c>
      <c r="G309" s="77"/>
      <c r="H309" s="77" t="s">
        <v>48</v>
      </c>
      <c r="I309" s="102">
        <v>25</v>
      </c>
      <c r="J309" s="153">
        <v>49.95</v>
      </c>
      <c r="K309" s="79">
        <f>IF(I309&lt;&gt;"",I309,"")%</f>
        <v>0.25</v>
      </c>
      <c r="L309" s="76" t="str">
        <f>"486"</f>
        <v>486</v>
      </c>
      <c r="M309" s="80" t="str">
        <f>"Urtekram Body Care"</f>
        <v>Urtekram Body Care</v>
      </c>
    </row>
    <row r="310" spans="1:13" ht="26.1" customHeight="1" x14ac:dyDescent="0.3">
      <c r="A310" s="75" t="str">
        <f>"10380"</f>
        <v>10380</v>
      </c>
      <c r="B310" s="76"/>
      <c r="C310" s="76" t="str">
        <f>"Shampoo til børn"</f>
        <v>Shampoo til børn</v>
      </c>
      <c r="D310" s="75" t="s">
        <v>392</v>
      </c>
      <c r="E310" s="75">
        <v>6</v>
      </c>
      <c r="F310" s="153">
        <v>35</v>
      </c>
      <c r="G310" s="77"/>
      <c r="H310" s="77" t="s">
        <v>48</v>
      </c>
      <c r="I310" s="102">
        <v>25</v>
      </c>
      <c r="J310" s="153">
        <v>69.95</v>
      </c>
      <c r="K310" s="79">
        <f>IF(I310&lt;&gt;"",I310,"")%</f>
        <v>0.25</v>
      </c>
      <c r="L310" s="76" t="str">
        <f>"486"</f>
        <v>486</v>
      </c>
      <c r="M310" s="80" t="str">
        <f>"Urtekram Body Care"</f>
        <v>Urtekram Body Care</v>
      </c>
    </row>
    <row r="311" spans="1:13" ht="26.1" customHeight="1" thickBot="1" x14ac:dyDescent="0.35">
      <c r="A311" s="177" t="str">
        <f>"Tænder &amp; tilbehør"</f>
        <v>Tænder &amp; tilbehør</v>
      </c>
      <c r="B311" s="74"/>
      <c r="C311" s="74"/>
      <c r="D311" s="74"/>
      <c r="E311" s="74"/>
      <c r="F311" s="159"/>
      <c r="G311" s="74"/>
      <c r="H311" s="74"/>
      <c r="I311" s="74"/>
      <c r="J311" s="159"/>
      <c r="K311" s="74"/>
      <c r="L311" s="1"/>
      <c r="M311" s="1"/>
    </row>
    <row r="312" spans="1:13" ht="26.1" customHeight="1" x14ac:dyDescent="0.3">
      <c r="A312" s="75" t="str">
        <f>"10589"</f>
        <v>10589</v>
      </c>
      <c r="B312" s="76">
        <v>6</v>
      </c>
      <c r="C312" s="76" t="str">
        <f>"Tandpasta u. flour Lakrids"</f>
        <v>Tandpasta u. flour Lakrids</v>
      </c>
      <c r="D312" s="75" t="s">
        <v>353</v>
      </c>
      <c r="E312" s="75">
        <v>6</v>
      </c>
      <c r="F312" s="153">
        <v>15</v>
      </c>
      <c r="G312" s="77"/>
      <c r="H312" s="77" t="s">
        <v>48</v>
      </c>
      <c r="I312" s="102">
        <v>25</v>
      </c>
      <c r="J312" s="153">
        <v>29.95</v>
      </c>
      <c r="K312" s="79">
        <f>IF(I312&lt;&gt;"",I312,"")%</f>
        <v>0.25</v>
      </c>
      <c r="L312" s="76" t="str">
        <f>"486"</f>
        <v>486</v>
      </c>
      <c r="M312" s="80" t="str">
        <f>"Urtekram Body Care"</f>
        <v>Urtekram Body Care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6" manualBreakCount="6">
    <brk id="45" max="12" man="1"/>
    <brk id="77" max="16383" man="1"/>
    <brk id="155" max="12" man="1"/>
    <brk id="189" max="12" man="1"/>
    <brk id="263" max="12" man="1"/>
    <brk id="294" max="12" man="1"/>
  </row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0">
    <pageSetUpPr fitToPage="1"/>
  </sheetPr>
  <dimension ref="A1:M116"/>
  <sheetViews>
    <sheetView view="pageBreakPreview" topLeftCell="A43" zoomScale="60" zoomScaleNormal="100" workbookViewId="0">
      <selection activeCell="O88" sqref="O88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425781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2.57031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200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"8267"</f>
        <v>8267</v>
      </c>
      <c r="B20" s="76"/>
      <c r="C20" s="76" t="str">
        <f>"Bi-otox"</f>
        <v>Bi-otox</v>
      </c>
      <c r="D20" s="75" t="s">
        <v>352</v>
      </c>
      <c r="E20" s="75">
        <v>6</v>
      </c>
      <c r="F20" s="153">
        <v>36.700000000000003</v>
      </c>
      <c r="G20" s="77"/>
      <c r="H20" s="77" t="s">
        <v>48</v>
      </c>
      <c r="I20" s="78">
        <v>0.2</v>
      </c>
      <c r="J20" s="153">
        <v>74</v>
      </c>
      <c r="K20" s="79">
        <f>I20</f>
        <v>0.2</v>
      </c>
      <c r="L20" s="76" t="str">
        <f t="shared" ref="L20:L27" si="0">"000"</f>
        <v>000</v>
      </c>
      <c r="M20" s="80"/>
    </row>
    <row r="21" spans="1:13" ht="26.1" customHeight="1" x14ac:dyDescent="0.3">
      <c r="A21" s="75" t="str">
        <f>"8324"</f>
        <v>8324</v>
      </c>
      <c r="B21" s="76"/>
      <c r="C21" s="76" t="str">
        <f>"Bi-otox"</f>
        <v>Bi-otox</v>
      </c>
      <c r="D21" s="75" t="s">
        <v>351</v>
      </c>
      <c r="E21" s="75">
        <v>6</v>
      </c>
      <c r="F21" s="153">
        <v>59.02</v>
      </c>
      <c r="G21" s="77"/>
      <c r="H21" s="77" t="s">
        <v>48</v>
      </c>
      <c r="I21" s="78">
        <v>0.2</v>
      </c>
      <c r="J21" s="153">
        <v>119</v>
      </c>
      <c r="K21" s="79">
        <f t="shared" ref="K21:K78" si="1">I21</f>
        <v>0.2</v>
      </c>
      <c r="L21" s="76" t="str">
        <f t="shared" si="0"/>
        <v>000</v>
      </c>
      <c r="M21" s="80"/>
    </row>
    <row r="22" spans="1:13" ht="26.1" customHeight="1" x14ac:dyDescent="0.3">
      <c r="A22" s="75" t="str">
        <f>"8291"</f>
        <v>8291</v>
      </c>
      <c r="B22" s="76"/>
      <c r="C22" s="76" t="str">
        <f>"Kolos D-vitamin 30 mcg"</f>
        <v>Kolos D-vitamin 30 mcg</v>
      </c>
      <c r="D22" s="75" t="s">
        <v>477</v>
      </c>
      <c r="E22" s="75">
        <v>6</v>
      </c>
      <c r="F22" s="153">
        <v>49.1</v>
      </c>
      <c r="G22" s="77"/>
      <c r="H22" s="77" t="s">
        <v>48</v>
      </c>
      <c r="I22" s="78">
        <v>0.2</v>
      </c>
      <c r="J22" s="153">
        <v>99</v>
      </c>
      <c r="K22" s="79">
        <f t="shared" si="1"/>
        <v>0.2</v>
      </c>
      <c r="L22" s="76" t="str">
        <f t="shared" si="0"/>
        <v>000</v>
      </c>
      <c r="M22" s="80"/>
    </row>
    <row r="23" spans="1:13" ht="26.1" customHeight="1" x14ac:dyDescent="0.3">
      <c r="A23" s="75" t="str">
        <f>"7040"</f>
        <v>7040</v>
      </c>
      <c r="B23" s="76"/>
      <c r="C23" s="76" t="str">
        <f>"Konjak vægtreducerende"</f>
        <v>Konjak vægtreducerende</v>
      </c>
      <c r="D23" s="75" t="s">
        <v>477</v>
      </c>
      <c r="E23" s="75">
        <v>6</v>
      </c>
      <c r="F23" s="153">
        <v>148.30000000000001</v>
      </c>
      <c r="G23" s="77"/>
      <c r="H23" s="77" t="s">
        <v>48</v>
      </c>
      <c r="I23" s="78">
        <v>0.2</v>
      </c>
      <c r="J23" s="153">
        <v>299</v>
      </c>
      <c r="K23" s="79">
        <f t="shared" si="1"/>
        <v>0.2</v>
      </c>
      <c r="L23" s="76" t="str">
        <f t="shared" si="0"/>
        <v>000</v>
      </c>
      <c r="M23" s="80"/>
    </row>
    <row r="24" spans="1:13" ht="26.1" customHeight="1" x14ac:dyDescent="0.3">
      <c r="A24" s="75" t="str">
        <f>"8356"</f>
        <v>8356</v>
      </c>
      <c r="B24" s="76"/>
      <c r="C24" s="76" t="str">
        <f>"MygoMax  "</f>
        <v>MygoMax  </v>
      </c>
      <c r="D24" s="75" t="s">
        <v>422</v>
      </c>
      <c r="E24" s="75">
        <v>6</v>
      </c>
      <c r="F24" s="153">
        <v>60.51</v>
      </c>
      <c r="G24" s="77"/>
      <c r="H24" s="77" t="s">
        <v>48</v>
      </c>
      <c r="I24" s="78">
        <v>0.2</v>
      </c>
      <c r="J24" s="186">
        <v>122</v>
      </c>
      <c r="K24" s="79">
        <f t="shared" si="1"/>
        <v>0.2</v>
      </c>
      <c r="L24" s="76" t="str">
        <f t="shared" si="0"/>
        <v>000</v>
      </c>
      <c r="M24" s="80"/>
    </row>
    <row r="25" spans="1:13" ht="26.1" customHeight="1" x14ac:dyDescent="0.3">
      <c r="A25" s="75" t="str">
        <f>"8119"</f>
        <v>8119</v>
      </c>
      <c r="B25" s="76"/>
      <c r="C25" s="76" t="str">
        <f>"Neolic 9000"</f>
        <v>Neolic 9000</v>
      </c>
      <c r="D25" s="75" t="s">
        <v>505</v>
      </c>
      <c r="E25" s="75">
        <v>6</v>
      </c>
      <c r="F25" s="153">
        <v>124</v>
      </c>
      <c r="G25" s="77"/>
      <c r="H25" s="77" t="s">
        <v>48</v>
      </c>
      <c r="I25" s="78">
        <v>0.2</v>
      </c>
      <c r="J25" s="186">
        <v>250</v>
      </c>
      <c r="K25" s="79">
        <f t="shared" si="1"/>
        <v>0.2</v>
      </c>
      <c r="L25" s="76" t="str">
        <f t="shared" si="0"/>
        <v>000</v>
      </c>
      <c r="M25" s="80"/>
    </row>
    <row r="26" spans="1:13" ht="26.1" customHeight="1" x14ac:dyDescent="0.3">
      <c r="A26" s="75" t="str">
        <f>"8289"</f>
        <v>8289</v>
      </c>
      <c r="B26" s="76"/>
      <c r="C26" s="76" t="str">
        <f>"Neolic 9000"</f>
        <v>Neolic 9000</v>
      </c>
      <c r="D26" s="75" t="s">
        <v>474</v>
      </c>
      <c r="E26" s="75">
        <v>6</v>
      </c>
      <c r="F26" s="153">
        <v>63.49</v>
      </c>
      <c r="G26" s="77"/>
      <c r="H26" s="77" t="s">
        <v>48</v>
      </c>
      <c r="I26" s="78">
        <v>0.2</v>
      </c>
      <c r="J26" s="153">
        <v>128</v>
      </c>
      <c r="K26" s="79">
        <f t="shared" si="1"/>
        <v>0.2</v>
      </c>
      <c r="L26" s="76" t="str">
        <f t="shared" si="0"/>
        <v>000</v>
      </c>
      <c r="M26" s="80"/>
    </row>
    <row r="27" spans="1:13" ht="26.1" customHeight="1" x14ac:dyDescent="0.3">
      <c r="A27" s="81" t="str">
        <f>"8327"</f>
        <v>8327</v>
      </c>
      <c r="B27" s="82"/>
      <c r="C27" s="82" t="str">
        <f>"Safe rejsepillen"</f>
        <v>Safe rejsepillen</v>
      </c>
      <c r="D27" s="81" t="s">
        <v>459</v>
      </c>
      <c r="E27" s="81">
        <v>6</v>
      </c>
      <c r="F27" s="171">
        <v>24.8</v>
      </c>
      <c r="G27" s="83"/>
      <c r="H27" s="83" t="s">
        <v>48</v>
      </c>
      <c r="I27" s="84">
        <v>0.2</v>
      </c>
      <c r="J27" s="201">
        <v>50</v>
      </c>
      <c r="K27" s="85">
        <f t="shared" si="1"/>
        <v>0.2</v>
      </c>
      <c r="L27" s="82" t="str">
        <f t="shared" si="0"/>
        <v>000</v>
      </c>
      <c r="M27" s="86"/>
    </row>
    <row r="28" spans="1:13" ht="26.1" customHeight="1" x14ac:dyDescent="0.3">
      <c r="A28" s="174"/>
      <c r="B28" s="88"/>
      <c r="C28" s="88"/>
      <c r="D28" s="87"/>
      <c r="E28" s="87"/>
      <c r="F28" s="172"/>
      <c r="G28" s="89"/>
      <c r="H28" s="89"/>
      <c r="I28" s="90"/>
      <c r="J28" s="172"/>
      <c r="K28" s="91"/>
      <c r="L28" s="88"/>
      <c r="M28" s="92"/>
    </row>
    <row r="29" spans="1:13" ht="26.1" customHeight="1" x14ac:dyDescent="0.3">
      <c r="A29" s="75" t="str">
        <f>"20827"</f>
        <v>20827</v>
      </c>
      <c r="B29" s="76"/>
      <c r="C29" s="76" t="str">
        <f>"Bach Rescue Creme"</f>
        <v>Bach Rescue Creme</v>
      </c>
      <c r="D29" s="75" t="s">
        <v>359</v>
      </c>
      <c r="E29" s="75">
        <v>6</v>
      </c>
      <c r="F29" s="153">
        <v>173.6</v>
      </c>
      <c r="G29" s="77"/>
      <c r="H29" s="77" t="s">
        <v>48</v>
      </c>
      <c r="I29" s="78">
        <v>0.2</v>
      </c>
      <c r="J29" s="153">
        <v>350</v>
      </c>
      <c r="K29" s="79">
        <f t="shared" si="1"/>
        <v>0.2</v>
      </c>
      <c r="L29" s="76" t="str">
        <f t="shared" ref="L29:L75" si="2">"144"</f>
        <v>144</v>
      </c>
      <c r="M29" s="80" t="str">
        <f t="shared" ref="M29:M75" si="3">"Dr. Bach  Mezina"</f>
        <v>Dr. Bach  Mezina</v>
      </c>
    </row>
    <row r="30" spans="1:13" ht="26.1" customHeight="1" x14ac:dyDescent="0.3">
      <c r="A30" s="75" t="str">
        <f>"24486"</f>
        <v>24486</v>
      </c>
      <c r="B30" s="76"/>
      <c r="C30" s="76" t="str">
        <f>"Bach Rescue Pet"</f>
        <v>Bach Rescue Pet</v>
      </c>
      <c r="D30" s="75" t="s">
        <v>372</v>
      </c>
      <c r="E30" s="75">
        <v>1</v>
      </c>
      <c r="F30" s="153">
        <v>63.98</v>
      </c>
      <c r="G30" s="77"/>
      <c r="H30" s="77" t="s">
        <v>48</v>
      </c>
      <c r="I30" s="78">
        <v>0.2</v>
      </c>
      <c r="J30" s="153">
        <v>129</v>
      </c>
      <c r="K30" s="79">
        <f t="shared" si="1"/>
        <v>0.2</v>
      </c>
      <c r="L30" s="76" t="str">
        <f t="shared" si="2"/>
        <v>144</v>
      </c>
      <c r="M30" s="80" t="str">
        <f t="shared" si="3"/>
        <v>Dr. Bach  Mezina</v>
      </c>
    </row>
    <row r="31" spans="1:13" ht="26.1" customHeight="1" x14ac:dyDescent="0.3">
      <c r="A31" s="75" t="str">
        <f>"20737"</f>
        <v>20737</v>
      </c>
      <c r="B31" s="76"/>
      <c r="C31" s="76" t="str">
        <f>"Bach komplet sæt i træboks"</f>
        <v>Bach komplet sæt i træboks</v>
      </c>
      <c r="D31" s="75" t="s">
        <v>628</v>
      </c>
      <c r="E31" s="75">
        <v>1</v>
      </c>
      <c r="F31" s="153">
        <v>2094.11</v>
      </c>
      <c r="G31" s="77"/>
      <c r="H31" s="77" t="s">
        <v>48</v>
      </c>
      <c r="I31" s="78">
        <v>0.2</v>
      </c>
      <c r="J31" s="153">
        <v>4222</v>
      </c>
      <c r="K31" s="79">
        <f t="shared" si="1"/>
        <v>0.2</v>
      </c>
      <c r="L31" s="76" t="str">
        <f t="shared" si="2"/>
        <v>144</v>
      </c>
      <c r="M31" s="80" t="str">
        <f t="shared" si="3"/>
        <v>Dr. Bach  Mezina</v>
      </c>
    </row>
    <row r="32" spans="1:13" ht="26.1" customHeight="1" x14ac:dyDescent="0.3">
      <c r="A32" s="75" t="str">
        <f>"7039"</f>
        <v>7039</v>
      </c>
      <c r="B32" s="76"/>
      <c r="C32" s="76" t="str">
        <f>"Bach Rescue Creme "</f>
        <v>Bach Rescue Creme </v>
      </c>
      <c r="D32" s="75" t="s">
        <v>414</v>
      </c>
      <c r="E32" s="75">
        <v>6</v>
      </c>
      <c r="F32" s="153">
        <v>56.05</v>
      </c>
      <c r="G32" s="77"/>
      <c r="H32" s="77" t="s">
        <v>48</v>
      </c>
      <c r="I32" s="78">
        <v>0.2</v>
      </c>
      <c r="J32" s="153">
        <v>113</v>
      </c>
      <c r="K32" s="79">
        <f t="shared" si="1"/>
        <v>0.2</v>
      </c>
      <c r="L32" s="76" t="str">
        <f t="shared" si="2"/>
        <v>144</v>
      </c>
      <c r="M32" s="80" t="str">
        <f t="shared" si="3"/>
        <v>Dr. Bach  Mezina</v>
      </c>
    </row>
    <row r="33" spans="1:13" ht="26.1" customHeight="1" x14ac:dyDescent="0.3">
      <c r="A33" s="75" t="str">
        <f>"7060"</f>
        <v>7060</v>
      </c>
      <c r="B33" s="76"/>
      <c r="C33" s="76" t="str">
        <f>"Bach Rescue Night Spray"</f>
        <v>Bach Rescue Night Spray</v>
      </c>
      <c r="D33" s="75" t="s">
        <v>371</v>
      </c>
      <c r="E33" s="75">
        <v>1</v>
      </c>
      <c r="F33" s="153">
        <v>122.51</v>
      </c>
      <c r="G33" s="77"/>
      <c r="H33" s="77" t="s">
        <v>48</v>
      </c>
      <c r="I33" s="78">
        <v>0.2</v>
      </c>
      <c r="J33" s="153">
        <v>247</v>
      </c>
      <c r="K33" s="79">
        <f t="shared" si="1"/>
        <v>0.2</v>
      </c>
      <c r="L33" s="76" t="str">
        <f t="shared" si="2"/>
        <v>144</v>
      </c>
      <c r="M33" s="80" t="str">
        <f t="shared" si="3"/>
        <v>Dr. Bach  Mezina</v>
      </c>
    </row>
    <row r="34" spans="1:13" ht="26.1" customHeight="1" x14ac:dyDescent="0.3">
      <c r="A34" s="75" t="str">
        <f>"7044"</f>
        <v>7044</v>
      </c>
      <c r="B34" s="76"/>
      <c r="C34" s="76" t="str">
        <f>"Bach Rescue pastiller"</f>
        <v>Bach Rescue pastiller</v>
      </c>
      <c r="D34" s="75" t="s">
        <v>401</v>
      </c>
      <c r="E34" s="75">
        <v>1</v>
      </c>
      <c r="F34" s="153">
        <v>65.97</v>
      </c>
      <c r="G34" s="77"/>
      <c r="H34" s="77" t="s">
        <v>48</v>
      </c>
      <c r="I34" s="78">
        <v>0.2</v>
      </c>
      <c r="J34" s="153">
        <v>133</v>
      </c>
      <c r="K34" s="79">
        <f t="shared" si="1"/>
        <v>0.2</v>
      </c>
      <c r="L34" s="76" t="str">
        <f t="shared" si="2"/>
        <v>144</v>
      </c>
      <c r="M34" s="80" t="str">
        <f t="shared" si="3"/>
        <v>Dr. Bach  Mezina</v>
      </c>
    </row>
    <row r="35" spans="1:13" ht="26.1" customHeight="1" x14ac:dyDescent="0.3">
      <c r="A35" s="75" t="str">
        <f>"7036"</f>
        <v>7036</v>
      </c>
      <c r="B35" s="76"/>
      <c r="C35" s="76" t="str">
        <f>"Bach Rescue Remedy dråber"</f>
        <v>Bach Rescue Remedy dråber</v>
      </c>
      <c r="D35" s="75" t="s">
        <v>372</v>
      </c>
      <c r="E35" s="75">
        <v>6</v>
      </c>
      <c r="F35" s="153">
        <v>61.01</v>
      </c>
      <c r="G35" s="77"/>
      <c r="H35" s="77" t="s">
        <v>48</v>
      </c>
      <c r="I35" s="78">
        <v>0.2</v>
      </c>
      <c r="J35" s="153">
        <v>123</v>
      </c>
      <c r="K35" s="79">
        <f t="shared" si="1"/>
        <v>0.2</v>
      </c>
      <c r="L35" s="76" t="str">
        <f t="shared" si="2"/>
        <v>144</v>
      </c>
      <c r="M35" s="80" t="str">
        <f t="shared" si="3"/>
        <v>Dr. Bach  Mezina</v>
      </c>
    </row>
    <row r="36" spans="1:13" ht="26.1" customHeight="1" x14ac:dyDescent="0.3">
      <c r="A36" s="75" t="str">
        <f>"7037"</f>
        <v>7037</v>
      </c>
      <c r="B36" s="76"/>
      <c r="C36" s="76" t="str">
        <f>"Bach Rescue Remedy dråber"</f>
        <v>Bach Rescue Remedy dråber</v>
      </c>
      <c r="D36" s="75" t="s">
        <v>371</v>
      </c>
      <c r="E36" s="75">
        <v>6</v>
      </c>
      <c r="F36" s="153">
        <v>101.68</v>
      </c>
      <c r="G36" s="77"/>
      <c r="H36" s="77" t="s">
        <v>48</v>
      </c>
      <c r="I36" s="78">
        <v>0.2</v>
      </c>
      <c r="J36" s="153">
        <v>205</v>
      </c>
      <c r="K36" s="79">
        <f t="shared" si="1"/>
        <v>0.2</v>
      </c>
      <c r="L36" s="76" t="str">
        <f t="shared" si="2"/>
        <v>144</v>
      </c>
      <c r="M36" s="80" t="str">
        <f t="shared" si="3"/>
        <v>Dr. Bach  Mezina</v>
      </c>
    </row>
    <row r="37" spans="1:13" ht="26.1" customHeight="1" x14ac:dyDescent="0.3">
      <c r="A37" s="75" t="str">
        <f>"7043"</f>
        <v>7043</v>
      </c>
      <c r="B37" s="76"/>
      <c r="C37" s="76" t="str">
        <f>"Bach Rescue Spray "</f>
        <v>Bach Rescue Spray </v>
      </c>
      <c r="D37" s="75" t="s">
        <v>371</v>
      </c>
      <c r="E37" s="75">
        <v>12</v>
      </c>
      <c r="F37" s="153">
        <v>108.62</v>
      </c>
      <c r="G37" s="77"/>
      <c r="H37" s="77" t="s">
        <v>48</v>
      </c>
      <c r="I37" s="78">
        <v>0.2</v>
      </c>
      <c r="J37" s="153">
        <v>219</v>
      </c>
      <c r="K37" s="79">
        <f t="shared" si="1"/>
        <v>0.2</v>
      </c>
      <c r="L37" s="76" t="str">
        <f t="shared" si="2"/>
        <v>144</v>
      </c>
      <c r="M37" s="80" t="str">
        <f t="shared" si="3"/>
        <v>Dr. Bach  Mezina</v>
      </c>
    </row>
    <row r="38" spans="1:13" ht="26.1" customHeight="1" x14ac:dyDescent="0.3">
      <c r="A38" s="75" t="str">
        <f>"70681"</f>
        <v>70681</v>
      </c>
      <c r="B38" s="76"/>
      <c r="C38" s="76" t="str">
        <f>"Bachs Abeblomst (Mimulus)"</f>
        <v>Bachs Abeblomst (Mimulus)</v>
      </c>
      <c r="D38" s="75" t="s">
        <v>371</v>
      </c>
      <c r="E38" s="75">
        <v>1</v>
      </c>
      <c r="F38" s="153">
        <v>50.59</v>
      </c>
      <c r="G38" s="77"/>
      <c r="H38" s="77" t="s">
        <v>48</v>
      </c>
      <c r="I38" s="78">
        <v>0.2</v>
      </c>
      <c r="J38" s="153">
        <v>102</v>
      </c>
      <c r="K38" s="79">
        <f t="shared" si="1"/>
        <v>0.2</v>
      </c>
      <c r="L38" s="76" t="str">
        <f t="shared" si="2"/>
        <v>144</v>
      </c>
      <c r="M38" s="80" t="str">
        <f t="shared" si="3"/>
        <v>Dr. Bach  Mezina</v>
      </c>
    </row>
    <row r="39" spans="1:13" ht="26.1" customHeight="1" x14ac:dyDescent="0.3">
      <c r="A39" s="75" t="str">
        <f>"70682"</f>
        <v>70682</v>
      </c>
      <c r="B39" s="76"/>
      <c r="C39" s="76" t="str">
        <f>"Bachs Agermåne (Agrimony)"</f>
        <v>Bachs Agermåne (Agrimony)</v>
      </c>
      <c r="D39" s="75" t="s">
        <v>371</v>
      </c>
      <c r="E39" s="75">
        <v>1</v>
      </c>
      <c r="F39" s="153">
        <v>50.59</v>
      </c>
      <c r="G39" s="77"/>
      <c r="H39" s="77" t="s">
        <v>48</v>
      </c>
      <c r="I39" s="78">
        <v>0.2</v>
      </c>
      <c r="J39" s="153">
        <v>102</v>
      </c>
      <c r="K39" s="79">
        <f t="shared" si="1"/>
        <v>0.2</v>
      </c>
      <c r="L39" s="76" t="str">
        <f t="shared" si="2"/>
        <v>144</v>
      </c>
      <c r="M39" s="80" t="str">
        <f t="shared" si="3"/>
        <v>Dr. Bach  Mezina</v>
      </c>
    </row>
    <row r="40" spans="1:13" ht="26.1" customHeight="1" x14ac:dyDescent="0.3">
      <c r="A40" s="75" t="str">
        <f>"70683"</f>
        <v>70683</v>
      </c>
      <c r="B40" s="76"/>
      <c r="C40" s="76" t="str">
        <f>"Bachs Agersennep (Mustard)"</f>
        <v>Bachs Agersennep (Mustard)</v>
      </c>
      <c r="D40" s="75" t="s">
        <v>371</v>
      </c>
      <c r="E40" s="75">
        <v>1</v>
      </c>
      <c r="F40" s="153">
        <v>50.59</v>
      </c>
      <c r="G40" s="77"/>
      <c r="H40" s="77" t="s">
        <v>48</v>
      </c>
      <c r="I40" s="78">
        <v>0.2</v>
      </c>
      <c r="J40" s="153">
        <v>102</v>
      </c>
      <c r="K40" s="79">
        <f t="shared" si="1"/>
        <v>0.2</v>
      </c>
      <c r="L40" s="76" t="str">
        <f t="shared" si="2"/>
        <v>144</v>
      </c>
      <c r="M40" s="80" t="str">
        <f t="shared" si="3"/>
        <v>Dr. Bach  Mezina</v>
      </c>
    </row>
    <row r="41" spans="1:13" ht="26.1" customHeight="1" x14ac:dyDescent="0.3">
      <c r="A41" s="75" t="str">
        <f>"70684"</f>
        <v>70684</v>
      </c>
      <c r="B41" s="76"/>
      <c r="C41" s="76" t="str">
        <f>"Bachs Avnbøg (Hornbeam)"</f>
        <v>Bachs Avnbøg (Hornbeam)</v>
      </c>
      <c r="D41" s="75" t="s">
        <v>371</v>
      </c>
      <c r="E41" s="75">
        <v>1</v>
      </c>
      <c r="F41" s="153">
        <v>50.59</v>
      </c>
      <c r="G41" s="77"/>
      <c r="H41" s="77" t="s">
        <v>48</v>
      </c>
      <c r="I41" s="78">
        <v>0.2</v>
      </c>
      <c r="J41" s="153">
        <v>102</v>
      </c>
      <c r="K41" s="79">
        <f t="shared" si="1"/>
        <v>0.2</v>
      </c>
      <c r="L41" s="76" t="str">
        <f t="shared" si="2"/>
        <v>144</v>
      </c>
      <c r="M41" s="80" t="str">
        <f t="shared" si="3"/>
        <v>Dr. Bach  Mezina</v>
      </c>
    </row>
    <row r="42" spans="1:13" ht="26.1" customHeight="1" x14ac:dyDescent="0.3">
      <c r="A42" s="75" t="str">
        <f>"70685"</f>
        <v>70685</v>
      </c>
      <c r="B42" s="76"/>
      <c r="C42" s="76" t="str">
        <f>"Bachs Balsamin (Impatiens)"</f>
        <v>Bachs Balsamin (Impatiens)</v>
      </c>
      <c r="D42" s="75" t="s">
        <v>371</v>
      </c>
      <c r="E42" s="75">
        <v>1</v>
      </c>
      <c r="F42" s="153">
        <v>50.59</v>
      </c>
      <c r="G42" s="77"/>
      <c r="H42" s="77" t="s">
        <v>48</v>
      </c>
      <c r="I42" s="78">
        <v>0.2</v>
      </c>
      <c r="J42" s="153">
        <v>102</v>
      </c>
      <c r="K42" s="79">
        <f t="shared" si="1"/>
        <v>0.2</v>
      </c>
      <c r="L42" s="76" t="str">
        <f t="shared" si="2"/>
        <v>144</v>
      </c>
      <c r="M42" s="80" t="str">
        <f t="shared" si="3"/>
        <v>Dr. Bach  Mezina</v>
      </c>
    </row>
    <row r="43" spans="1:13" ht="26.1" customHeight="1" x14ac:dyDescent="0.3">
      <c r="A43" s="75" t="str">
        <f>"70686"</f>
        <v>70686</v>
      </c>
      <c r="B43" s="76"/>
      <c r="C43" s="76" t="str">
        <f>"Bachs Bævreasp (Aspen)"</f>
        <v>Bachs Bævreasp (Aspen)</v>
      </c>
      <c r="D43" s="75" t="s">
        <v>371</v>
      </c>
      <c r="E43" s="75">
        <v>1</v>
      </c>
      <c r="F43" s="153">
        <v>50.59</v>
      </c>
      <c r="G43" s="77"/>
      <c r="H43" s="77" t="s">
        <v>48</v>
      </c>
      <c r="I43" s="78">
        <v>0.2</v>
      </c>
      <c r="J43" s="153">
        <v>102</v>
      </c>
      <c r="K43" s="79">
        <f t="shared" si="1"/>
        <v>0.2</v>
      </c>
      <c r="L43" s="76" t="str">
        <f t="shared" si="2"/>
        <v>144</v>
      </c>
      <c r="M43" s="80" t="str">
        <f t="shared" si="3"/>
        <v>Dr. Bach  Mezina</v>
      </c>
    </row>
    <row r="44" spans="1:13" ht="26.1" customHeight="1" x14ac:dyDescent="0.3">
      <c r="A44" s="75" t="str">
        <f>"70687"</f>
        <v>70687</v>
      </c>
      <c r="B44" s="76"/>
      <c r="C44" s="76" t="str">
        <f>"Bachs Bøg (Beech)"</f>
        <v>Bachs Bøg (Beech)</v>
      </c>
      <c r="D44" s="75" t="s">
        <v>371</v>
      </c>
      <c r="E44" s="75">
        <v>1</v>
      </c>
      <c r="F44" s="153">
        <v>50.59</v>
      </c>
      <c r="G44" s="77"/>
      <c r="H44" s="77" t="s">
        <v>48</v>
      </c>
      <c r="I44" s="78">
        <v>0.2</v>
      </c>
      <c r="J44" s="153">
        <v>102</v>
      </c>
      <c r="K44" s="79">
        <f t="shared" si="1"/>
        <v>0.2</v>
      </c>
      <c r="L44" s="76" t="str">
        <f t="shared" si="2"/>
        <v>144</v>
      </c>
      <c r="M44" s="80" t="str">
        <f t="shared" si="3"/>
        <v>Dr. Bach  Mezina</v>
      </c>
    </row>
    <row r="45" spans="1:13" ht="26.1" customHeight="1" x14ac:dyDescent="0.3">
      <c r="A45" s="75" t="str">
        <f>"70688"</f>
        <v>70688</v>
      </c>
      <c r="B45" s="76"/>
      <c r="C45" s="76" t="str">
        <f>"Bachs Cerato"</f>
        <v>Bachs Cerato</v>
      </c>
      <c r="D45" s="75" t="s">
        <v>371</v>
      </c>
      <c r="E45" s="75">
        <v>1</v>
      </c>
      <c r="F45" s="153">
        <v>50.59</v>
      </c>
      <c r="G45" s="77"/>
      <c r="H45" s="77" t="s">
        <v>48</v>
      </c>
      <c r="I45" s="78">
        <v>0.2</v>
      </c>
      <c r="J45" s="153">
        <v>102</v>
      </c>
      <c r="K45" s="79">
        <f t="shared" si="1"/>
        <v>0.2</v>
      </c>
      <c r="L45" s="76" t="str">
        <f t="shared" si="2"/>
        <v>144</v>
      </c>
      <c r="M45" s="80" t="str">
        <f t="shared" si="3"/>
        <v>Dr. Bach  Mezina</v>
      </c>
    </row>
    <row r="46" spans="1:13" ht="26.1" customHeight="1" x14ac:dyDescent="0.3">
      <c r="A46" s="75" t="str">
        <f>"70689"</f>
        <v>70689</v>
      </c>
      <c r="B46" s="76"/>
      <c r="C46" s="76" t="str">
        <f>"Bachs Cikorie (Chicory)"</f>
        <v>Bachs Cikorie (Chicory)</v>
      </c>
      <c r="D46" s="75" t="s">
        <v>371</v>
      </c>
      <c r="E46" s="75">
        <v>1</v>
      </c>
      <c r="F46" s="153">
        <v>50.59</v>
      </c>
      <c r="G46" s="77"/>
      <c r="H46" s="77" t="s">
        <v>48</v>
      </c>
      <c r="I46" s="78">
        <v>0.2</v>
      </c>
      <c r="J46" s="153">
        <v>102</v>
      </c>
      <c r="K46" s="79">
        <f t="shared" si="1"/>
        <v>0.2</v>
      </c>
      <c r="L46" s="76" t="str">
        <f t="shared" si="2"/>
        <v>144</v>
      </c>
      <c r="M46" s="80" t="str">
        <f t="shared" si="3"/>
        <v>Dr. Bach  Mezina</v>
      </c>
    </row>
    <row r="47" spans="1:13" ht="26.1" customHeight="1" x14ac:dyDescent="0.3">
      <c r="A47" s="75" t="str">
        <f>"706810"</f>
        <v>706810</v>
      </c>
      <c r="B47" s="76"/>
      <c r="C47" s="76" t="str">
        <f>"Bachs Eg (Oak)"</f>
        <v>Bachs Eg (Oak)</v>
      </c>
      <c r="D47" s="75" t="s">
        <v>371</v>
      </c>
      <c r="E47" s="75">
        <v>1</v>
      </c>
      <c r="F47" s="153">
        <v>50.59</v>
      </c>
      <c r="G47" s="77"/>
      <c r="H47" s="77" t="s">
        <v>48</v>
      </c>
      <c r="I47" s="78">
        <v>0.2</v>
      </c>
      <c r="J47" s="153">
        <v>102</v>
      </c>
      <c r="K47" s="79">
        <f t="shared" si="1"/>
        <v>0.2</v>
      </c>
      <c r="L47" s="76" t="str">
        <f t="shared" si="2"/>
        <v>144</v>
      </c>
      <c r="M47" s="80" t="str">
        <f t="shared" si="3"/>
        <v>Dr. Bach  Mezina</v>
      </c>
    </row>
    <row r="48" spans="1:13" ht="26.1" customHeight="1" x14ac:dyDescent="0.3">
      <c r="A48" s="75" t="str">
        <f>"706811"</f>
        <v>706811</v>
      </c>
      <c r="B48" s="76"/>
      <c r="C48" s="76" t="str">
        <f>"Bachs Elm"</f>
        <v>Bachs Elm</v>
      </c>
      <c r="D48" s="75" t="s">
        <v>371</v>
      </c>
      <c r="E48" s="75">
        <v>1</v>
      </c>
      <c r="F48" s="153">
        <v>50.59</v>
      </c>
      <c r="G48" s="77"/>
      <c r="H48" s="77" t="s">
        <v>48</v>
      </c>
      <c r="I48" s="78">
        <v>0.2</v>
      </c>
      <c r="J48" s="153">
        <v>102</v>
      </c>
      <c r="K48" s="79">
        <f t="shared" si="1"/>
        <v>0.2</v>
      </c>
      <c r="L48" s="76" t="str">
        <f t="shared" si="2"/>
        <v>144</v>
      </c>
      <c r="M48" s="80" t="str">
        <f t="shared" si="3"/>
        <v>Dr. Bach  Mezina</v>
      </c>
    </row>
    <row r="49" spans="1:13" ht="26.1" customHeight="1" x14ac:dyDescent="0.3">
      <c r="A49" s="75" t="str">
        <f>"706812"</f>
        <v>706812</v>
      </c>
      <c r="B49" s="76"/>
      <c r="C49" s="76" t="str">
        <f>"Bachs Ensian (Gentian)"</f>
        <v>Bachs Ensian (Gentian)</v>
      </c>
      <c r="D49" s="75" t="s">
        <v>371</v>
      </c>
      <c r="E49" s="75">
        <v>1</v>
      </c>
      <c r="F49" s="153">
        <v>50.59</v>
      </c>
      <c r="G49" s="77"/>
      <c r="H49" s="77" t="s">
        <v>48</v>
      </c>
      <c r="I49" s="78">
        <v>0.2</v>
      </c>
      <c r="J49" s="153">
        <v>102</v>
      </c>
      <c r="K49" s="79">
        <f t="shared" si="1"/>
        <v>0.2</v>
      </c>
      <c r="L49" s="76" t="str">
        <f t="shared" si="2"/>
        <v>144</v>
      </c>
      <c r="M49" s="80" t="str">
        <f t="shared" si="3"/>
        <v>Dr. Bach  Mezina</v>
      </c>
    </row>
    <row r="50" spans="1:13" ht="26.1" customHeight="1" x14ac:dyDescent="0.3">
      <c r="A50" s="75" t="str">
        <f>"706813"</f>
        <v>706813</v>
      </c>
      <c r="B50" s="76"/>
      <c r="C50" s="76" t="str">
        <f>"Bachs Fuglemælk (Star of "</f>
        <v>Bachs Fuglemælk (Star of </v>
      </c>
      <c r="D50" s="75" t="s">
        <v>371</v>
      </c>
      <c r="E50" s="75">
        <v>1</v>
      </c>
      <c r="F50" s="153">
        <v>50.59</v>
      </c>
      <c r="G50" s="77"/>
      <c r="H50" s="77" t="s">
        <v>48</v>
      </c>
      <c r="I50" s="78">
        <v>0.2</v>
      </c>
      <c r="J50" s="153">
        <v>102</v>
      </c>
      <c r="K50" s="79">
        <f t="shared" si="1"/>
        <v>0.2</v>
      </c>
      <c r="L50" s="76" t="str">
        <f t="shared" si="2"/>
        <v>144</v>
      </c>
      <c r="M50" s="80" t="str">
        <f t="shared" si="3"/>
        <v>Dr. Bach  Mezina</v>
      </c>
    </row>
    <row r="51" spans="1:13" ht="26.1" customHeight="1" x14ac:dyDescent="0.3">
      <c r="A51" s="75" t="str">
        <f>"706814"</f>
        <v>706814</v>
      </c>
      <c r="B51" s="76"/>
      <c r="C51" s="76" t="str">
        <f>"Bachs Guldpil (Willow)"</f>
        <v>Bachs Guldpil (Willow)</v>
      </c>
      <c r="D51" s="75" t="s">
        <v>371</v>
      </c>
      <c r="E51" s="75">
        <v>1</v>
      </c>
      <c r="F51" s="153">
        <v>50.59</v>
      </c>
      <c r="G51" s="77"/>
      <c r="H51" s="77" t="s">
        <v>48</v>
      </c>
      <c r="I51" s="78">
        <v>0.2</v>
      </c>
      <c r="J51" s="153">
        <v>102</v>
      </c>
      <c r="K51" s="79">
        <f t="shared" si="1"/>
        <v>0.2</v>
      </c>
      <c r="L51" s="76" t="str">
        <f t="shared" si="2"/>
        <v>144</v>
      </c>
      <c r="M51" s="80" t="str">
        <f t="shared" si="3"/>
        <v>Dr. Bach  Mezina</v>
      </c>
    </row>
    <row r="52" spans="1:13" ht="26.1" customHeight="1" x14ac:dyDescent="0.3">
      <c r="A52" s="75" t="str">
        <f>"706815"</f>
        <v>706815</v>
      </c>
      <c r="B52" s="76"/>
      <c r="C52" s="76" t="str">
        <f>"Bachs Hestekastanie (White "</f>
        <v>Bachs Hestekastanie (White </v>
      </c>
      <c r="D52" s="75" t="s">
        <v>371</v>
      </c>
      <c r="E52" s="75">
        <v>1</v>
      </c>
      <c r="F52" s="153">
        <v>50.59</v>
      </c>
      <c r="G52" s="77"/>
      <c r="H52" s="77" t="s">
        <v>48</v>
      </c>
      <c r="I52" s="78">
        <v>0.2</v>
      </c>
      <c r="J52" s="153">
        <v>102</v>
      </c>
      <c r="K52" s="79">
        <f t="shared" si="1"/>
        <v>0.2</v>
      </c>
      <c r="L52" s="76" t="str">
        <f t="shared" si="2"/>
        <v>144</v>
      </c>
      <c r="M52" s="80" t="str">
        <f t="shared" si="3"/>
        <v>Dr. Bach  Mezina</v>
      </c>
    </row>
    <row r="53" spans="1:13" ht="26.1" customHeight="1" x14ac:dyDescent="0.3">
      <c r="A53" s="75" t="str">
        <f>"706816"</f>
        <v>706816</v>
      </c>
      <c r="B53" s="76"/>
      <c r="C53" s="76" t="str">
        <f>"Bachs Hunderose (Wild Rose)"</f>
        <v>Bachs Hunderose (Wild Rose)</v>
      </c>
      <c r="D53" s="75" t="s">
        <v>371</v>
      </c>
      <c r="E53" s="75">
        <v>1</v>
      </c>
      <c r="F53" s="153">
        <v>50.59</v>
      </c>
      <c r="G53" s="77"/>
      <c r="H53" s="77" t="s">
        <v>48</v>
      </c>
      <c r="I53" s="78">
        <v>0.2</v>
      </c>
      <c r="J53" s="153">
        <v>102</v>
      </c>
      <c r="K53" s="79">
        <f t="shared" si="1"/>
        <v>0.2</v>
      </c>
      <c r="L53" s="76" t="str">
        <f t="shared" si="2"/>
        <v>144</v>
      </c>
      <c r="M53" s="80" t="str">
        <f t="shared" si="3"/>
        <v>Dr. Bach  Mezina</v>
      </c>
    </row>
    <row r="54" spans="1:13" ht="26.1" customHeight="1" x14ac:dyDescent="0.3">
      <c r="A54" s="75" t="str">
        <f>"706817"</f>
        <v>706817</v>
      </c>
      <c r="B54" s="76"/>
      <c r="C54" s="76" t="str">
        <f>"Bachs Jernurt (Vervain)"</f>
        <v>Bachs Jernurt (Vervain)</v>
      </c>
      <c r="D54" s="75" t="s">
        <v>371</v>
      </c>
      <c r="E54" s="75">
        <v>1</v>
      </c>
      <c r="F54" s="153">
        <v>50.59</v>
      </c>
      <c r="G54" s="77"/>
      <c r="H54" s="77" t="s">
        <v>48</v>
      </c>
      <c r="I54" s="78">
        <v>0.2</v>
      </c>
      <c r="J54" s="153">
        <v>102</v>
      </c>
      <c r="K54" s="79">
        <f t="shared" si="1"/>
        <v>0.2</v>
      </c>
      <c r="L54" s="76" t="str">
        <f t="shared" si="2"/>
        <v>144</v>
      </c>
      <c r="M54" s="80" t="str">
        <f t="shared" si="3"/>
        <v>Dr. Bach  Mezina</v>
      </c>
    </row>
    <row r="55" spans="1:13" ht="26.1" customHeight="1" x14ac:dyDescent="0.3">
      <c r="A55" s="75" t="str">
        <f>"706818"</f>
        <v>706818</v>
      </c>
      <c r="B55" s="76"/>
      <c r="C55" s="76" t="str">
        <f>"Bachs Kaprifolie (Honeysuckle)"</f>
        <v>Bachs Kaprifolie (Honeysuckle)</v>
      </c>
      <c r="D55" s="75" t="s">
        <v>371</v>
      </c>
      <c r="E55" s="75">
        <v>1</v>
      </c>
      <c r="F55" s="153">
        <v>50.59</v>
      </c>
      <c r="G55" s="77"/>
      <c r="H55" s="77" t="s">
        <v>48</v>
      </c>
      <c r="I55" s="78">
        <v>0.2</v>
      </c>
      <c r="J55" s="153">
        <v>102</v>
      </c>
      <c r="K55" s="79">
        <f t="shared" si="1"/>
        <v>0.2</v>
      </c>
      <c r="L55" s="76" t="str">
        <f t="shared" si="2"/>
        <v>144</v>
      </c>
      <c r="M55" s="80" t="str">
        <f t="shared" si="3"/>
        <v>Dr. Bach  Mezina</v>
      </c>
    </row>
    <row r="56" spans="1:13" ht="26.1" customHeight="1" x14ac:dyDescent="0.3">
      <c r="A56" s="75" t="str">
        <f>"706819"</f>
        <v>706819</v>
      </c>
      <c r="B56" s="76"/>
      <c r="C56" s="76" t="str">
        <f>"Bachs Kastanieknop (Chestnut "</f>
        <v>Bachs Kastanieknop (Chestnut </v>
      </c>
      <c r="D56" s="75" t="s">
        <v>371</v>
      </c>
      <c r="E56" s="75">
        <v>1</v>
      </c>
      <c r="F56" s="153">
        <v>50.59</v>
      </c>
      <c r="G56" s="77"/>
      <c r="H56" s="77" t="s">
        <v>48</v>
      </c>
      <c r="I56" s="78">
        <v>0.2</v>
      </c>
      <c r="J56" s="153">
        <v>102</v>
      </c>
      <c r="K56" s="79">
        <f t="shared" si="1"/>
        <v>0.2</v>
      </c>
      <c r="L56" s="76" t="str">
        <f t="shared" si="2"/>
        <v>144</v>
      </c>
      <c r="M56" s="80" t="str">
        <f t="shared" si="3"/>
        <v>Dr. Bach  Mezina</v>
      </c>
    </row>
    <row r="57" spans="1:13" ht="26.1" customHeight="1" x14ac:dyDescent="0.3">
      <c r="A57" s="75" t="str">
        <f>"706820"</f>
        <v>706820</v>
      </c>
      <c r="B57" s="76"/>
      <c r="C57" s="76" t="str">
        <f>"Bachs Kildevand (Rock Water)"</f>
        <v>Bachs Kildevand (Rock Water)</v>
      </c>
      <c r="D57" s="75" t="s">
        <v>371</v>
      </c>
      <c r="E57" s="75">
        <v>1</v>
      </c>
      <c r="F57" s="153">
        <v>50.59</v>
      </c>
      <c r="G57" s="77"/>
      <c r="H57" s="77" t="s">
        <v>48</v>
      </c>
      <c r="I57" s="78">
        <v>0.2</v>
      </c>
      <c r="J57" s="153">
        <v>102</v>
      </c>
      <c r="K57" s="79">
        <f t="shared" si="1"/>
        <v>0.2</v>
      </c>
      <c r="L57" s="76" t="str">
        <f t="shared" si="2"/>
        <v>144</v>
      </c>
      <c r="M57" s="80" t="str">
        <f t="shared" si="3"/>
        <v>Dr. Bach  Mezina</v>
      </c>
    </row>
    <row r="58" spans="1:13" ht="26.1" customHeight="1" x14ac:dyDescent="0.3">
      <c r="A58" s="75" t="str">
        <f>"706821"</f>
        <v>706821</v>
      </c>
      <c r="B58" s="76"/>
      <c r="C58" s="76" t="str">
        <f>"Bachs Kirsebærblomme "</f>
        <v>Bachs Kirsebærblomme </v>
      </c>
      <c r="D58" s="75" t="s">
        <v>371</v>
      </c>
      <c r="E58" s="75">
        <v>1</v>
      </c>
      <c r="F58" s="153">
        <v>50.59</v>
      </c>
      <c r="G58" s="77"/>
      <c r="H58" s="77" t="s">
        <v>48</v>
      </c>
      <c r="I58" s="78">
        <v>0.2</v>
      </c>
      <c r="J58" s="153">
        <v>102</v>
      </c>
      <c r="K58" s="79">
        <f t="shared" si="1"/>
        <v>0.2</v>
      </c>
      <c r="L58" s="76" t="str">
        <f t="shared" si="2"/>
        <v>144</v>
      </c>
      <c r="M58" s="80" t="str">
        <f t="shared" si="3"/>
        <v>Dr. Bach  Mezina</v>
      </c>
    </row>
    <row r="59" spans="1:13" ht="26.1" customHeight="1" x14ac:dyDescent="0.3">
      <c r="A59" s="75" t="str">
        <f>"706822"</f>
        <v>706822</v>
      </c>
      <c r="B59" s="76"/>
      <c r="C59" s="76" t="str">
        <f>"Bachs Klematis (Clematis)"</f>
        <v>Bachs Klematis (Clematis)</v>
      </c>
      <c r="D59" s="75" t="s">
        <v>371</v>
      </c>
      <c r="E59" s="75">
        <v>1</v>
      </c>
      <c r="F59" s="153">
        <v>50.59</v>
      </c>
      <c r="G59" s="77"/>
      <c r="H59" s="77" t="s">
        <v>48</v>
      </c>
      <c r="I59" s="78">
        <v>0.2</v>
      </c>
      <c r="J59" s="153">
        <v>102</v>
      </c>
      <c r="K59" s="79">
        <f t="shared" si="1"/>
        <v>0.2</v>
      </c>
      <c r="L59" s="76" t="str">
        <f t="shared" si="2"/>
        <v>144</v>
      </c>
      <c r="M59" s="80" t="str">
        <f t="shared" si="3"/>
        <v>Dr. Bach  Mezina</v>
      </c>
    </row>
    <row r="60" spans="1:13" ht="26.1" customHeight="1" x14ac:dyDescent="0.3">
      <c r="A60" s="75" t="str">
        <f>"706823"</f>
        <v>706823</v>
      </c>
      <c r="B60" s="76"/>
      <c r="C60" s="76" t="str">
        <f>"Bachs Knavel (Schleranthus)"</f>
        <v>Bachs Knavel (Schleranthus)</v>
      </c>
      <c r="D60" s="75" t="s">
        <v>371</v>
      </c>
      <c r="E60" s="75">
        <v>1</v>
      </c>
      <c r="F60" s="153">
        <v>50.59</v>
      </c>
      <c r="G60" s="77"/>
      <c r="H60" s="77" t="s">
        <v>48</v>
      </c>
      <c r="I60" s="78">
        <v>0.2</v>
      </c>
      <c r="J60" s="153">
        <v>102</v>
      </c>
      <c r="K60" s="79">
        <f t="shared" si="1"/>
        <v>0.2</v>
      </c>
      <c r="L60" s="76" t="str">
        <f t="shared" si="2"/>
        <v>144</v>
      </c>
      <c r="M60" s="80" t="str">
        <f t="shared" si="3"/>
        <v>Dr. Bach  Mezina</v>
      </c>
    </row>
    <row r="61" spans="1:13" ht="26.1" customHeight="1" x14ac:dyDescent="0.3">
      <c r="A61" s="75" t="str">
        <f>"706824"</f>
        <v>706824</v>
      </c>
      <c r="B61" s="76"/>
      <c r="C61" s="76" t="str">
        <f>"Bachs Kristtorn (Holly)"</f>
        <v>Bachs Kristtorn (Holly)</v>
      </c>
      <c r="D61" s="75" t="s">
        <v>371</v>
      </c>
      <c r="E61" s="75">
        <v>1</v>
      </c>
      <c r="F61" s="153">
        <v>50.59</v>
      </c>
      <c r="G61" s="77"/>
      <c r="H61" s="77" t="s">
        <v>48</v>
      </c>
      <c r="I61" s="78">
        <v>0.2</v>
      </c>
      <c r="J61" s="153">
        <v>102</v>
      </c>
      <c r="K61" s="79">
        <f t="shared" si="1"/>
        <v>0.2</v>
      </c>
      <c r="L61" s="76" t="str">
        <f t="shared" si="2"/>
        <v>144</v>
      </c>
      <c r="M61" s="80" t="str">
        <f t="shared" si="3"/>
        <v>Dr. Bach  Mezina</v>
      </c>
    </row>
    <row r="62" spans="1:13" ht="26.1" customHeight="1" x14ac:dyDescent="0.3">
      <c r="A62" s="75" t="str">
        <f>"706825"</f>
        <v>706825</v>
      </c>
      <c r="B62" s="76"/>
      <c r="C62" s="76" t="str">
        <f>"Bachs Lyng (Heather)"</f>
        <v>Bachs Lyng (Heather)</v>
      </c>
      <c r="D62" s="75" t="s">
        <v>371</v>
      </c>
      <c r="E62" s="75">
        <v>1</v>
      </c>
      <c r="F62" s="153">
        <v>50.59</v>
      </c>
      <c r="G62" s="77"/>
      <c r="H62" s="77" t="s">
        <v>48</v>
      </c>
      <c r="I62" s="78">
        <v>0.2</v>
      </c>
      <c r="J62" s="153">
        <v>102</v>
      </c>
      <c r="K62" s="79">
        <f t="shared" si="1"/>
        <v>0.2</v>
      </c>
      <c r="L62" s="76" t="str">
        <f t="shared" si="2"/>
        <v>144</v>
      </c>
      <c r="M62" s="80" t="str">
        <f t="shared" si="3"/>
        <v>Dr. Bach  Mezina</v>
      </c>
    </row>
    <row r="63" spans="1:13" ht="26.1" customHeight="1" x14ac:dyDescent="0.3">
      <c r="A63" s="75" t="str">
        <f>"706826"</f>
        <v>706826</v>
      </c>
      <c r="B63" s="76"/>
      <c r="C63" s="76" t="str">
        <f>"Bachs Lærk (Larch)"</f>
        <v>Bachs Lærk (Larch)</v>
      </c>
      <c r="D63" s="75" t="s">
        <v>371</v>
      </c>
      <c r="E63" s="75">
        <v>1</v>
      </c>
      <c r="F63" s="153">
        <v>50.59</v>
      </c>
      <c r="G63" s="77"/>
      <c r="H63" s="77" t="s">
        <v>48</v>
      </c>
      <c r="I63" s="78">
        <v>0.2</v>
      </c>
      <c r="J63" s="153">
        <v>102</v>
      </c>
      <c r="K63" s="79">
        <f t="shared" si="1"/>
        <v>0.2</v>
      </c>
      <c r="L63" s="76" t="str">
        <f t="shared" si="2"/>
        <v>144</v>
      </c>
      <c r="M63" s="80" t="str">
        <f t="shared" si="3"/>
        <v>Dr. Bach  Mezina</v>
      </c>
    </row>
    <row r="64" spans="1:13" ht="26.1" customHeight="1" x14ac:dyDescent="0.3">
      <c r="A64" s="75" t="str">
        <f>"706827"</f>
        <v>706827</v>
      </c>
      <c r="B64" s="76"/>
      <c r="C64" s="76" t="str">
        <f>"Bachs Oliventræ (Olive)"</f>
        <v>Bachs Oliventræ (Olive)</v>
      </c>
      <c r="D64" s="75" t="s">
        <v>371</v>
      </c>
      <c r="E64" s="75">
        <v>1</v>
      </c>
      <c r="F64" s="153">
        <v>50.59</v>
      </c>
      <c r="G64" s="77"/>
      <c r="H64" s="77" t="s">
        <v>48</v>
      </c>
      <c r="I64" s="78">
        <v>0.2</v>
      </c>
      <c r="J64" s="153">
        <v>102</v>
      </c>
      <c r="K64" s="79">
        <f t="shared" si="1"/>
        <v>0.2</v>
      </c>
      <c r="L64" s="76" t="str">
        <f t="shared" si="2"/>
        <v>144</v>
      </c>
      <c r="M64" s="80" t="str">
        <f t="shared" si="3"/>
        <v>Dr. Bach  Mezina</v>
      </c>
    </row>
    <row r="65" spans="1:13" ht="26.1" customHeight="1" x14ac:dyDescent="0.3">
      <c r="A65" s="75" t="str">
        <f>"706828"</f>
        <v>706828</v>
      </c>
      <c r="B65" s="76"/>
      <c r="C65" s="76" t="str">
        <f>"Bachs Rød Hestekastanie "</f>
        <v>Bachs Rød Hestekastanie </v>
      </c>
      <c r="D65" s="75" t="s">
        <v>371</v>
      </c>
      <c r="E65" s="75">
        <v>1</v>
      </c>
      <c r="F65" s="153">
        <v>50.59</v>
      </c>
      <c r="G65" s="77"/>
      <c r="H65" s="77" t="s">
        <v>48</v>
      </c>
      <c r="I65" s="78">
        <v>0.2</v>
      </c>
      <c r="J65" s="153">
        <v>102</v>
      </c>
      <c r="K65" s="79">
        <f t="shared" si="1"/>
        <v>0.2</v>
      </c>
      <c r="L65" s="76" t="str">
        <f t="shared" si="2"/>
        <v>144</v>
      </c>
      <c r="M65" s="80" t="str">
        <f t="shared" si="3"/>
        <v>Dr. Bach  Mezina</v>
      </c>
    </row>
    <row r="66" spans="1:13" ht="26.1" customHeight="1" x14ac:dyDescent="0.3">
      <c r="A66" s="75" t="str">
        <f>"706829"</f>
        <v>706829</v>
      </c>
      <c r="B66" s="76"/>
      <c r="C66" s="76" t="str">
        <f>"Bachs Skovfyr (Pine)"</f>
        <v>Bachs Skovfyr (Pine)</v>
      </c>
      <c r="D66" s="75" t="s">
        <v>371</v>
      </c>
      <c r="E66" s="75">
        <v>1</v>
      </c>
      <c r="F66" s="153">
        <v>50.59</v>
      </c>
      <c r="G66" s="77"/>
      <c r="H66" s="77" t="s">
        <v>48</v>
      </c>
      <c r="I66" s="78">
        <v>0.2</v>
      </c>
      <c r="J66" s="153">
        <v>102</v>
      </c>
      <c r="K66" s="79">
        <f t="shared" si="1"/>
        <v>0.2</v>
      </c>
      <c r="L66" s="76" t="str">
        <f t="shared" si="2"/>
        <v>144</v>
      </c>
      <c r="M66" s="80" t="str">
        <f t="shared" si="3"/>
        <v>Dr. Bach  Mezina</v>
      </c>
    </row>
    <row r="67" spans="1:13" ht="26.1" customHeight="1" x14ac:dyDescent="0.3">
      <c r="A67" s="75" t="str">
        <f>"706830"</f>
        <v>706830</v>
      </c>
      <c r="B67" s="76"/>
      <c r="C67" s="76" t="str">
        <f>"Bachs Skovhejre (Wild Oat)"</f>
        <v>Bachs Skovhejre (Wild Oat)</v>
      </c>
      <c r="D67" s="75" t="s">
        <v>371</v>
      </c>
      <c r="E67" s="75">
        <v>1</v>
      </c>
      <c r="F67" s="153">
        <v>50.59</v>
      </c>
      <c r="G67" s="77"/>
      <c r="H67" s="77" t="s">
        <v>48</v>
      </c>
      <c r="I67" s="78">
        <v>0.2</v>
      </c>
      <c r="J67" s="153">
        <v>102</v>
      </c>
      <c r="K67" s="79">
        <f t="shared" si="1"/>
        <v>0.2</v>
      </c>
      <c r="L67" s="76" t="str">
        <f t="shared" si="2"/>
        <v>144</v>
      </c>
      <c r="M67" s="80" t="str">
        <f t="shared" si="3"/>
        <v>Dr. Bach  Mezina</v>
      </c>
    </row>
    <row r="68" spans="1:13" ht="26.1" customHeight="1" x14ac:dyDescent="0.3">
      <c r="A68" s="75" t="str">
        <f>"706831"</f>
        <v>706831</v>
      </c>
      <c r="B68" s="76"/>
      <c r="C68" s="76" t="str">
        <f>"Bachs Soløje (Rock Rose)"</f>
        <v>Bachs Soløje (Rock Rose)</v>
      </c>
      <c r="D68" s="75" t="s">
        <v>371</v>
      </c>
      <c r="E68" s="75">
        <v>1</v>
      </c>
      <c r="F68" s="153">
        <v>50.59</v>
      </c>
      <c r="G68" s="77"/>
      <c r="H68" s="77" t="s">
        <v>48</v>
      </c>
      <c r="I68" s="78">
        <v>0.2</v>
      </c>
      <c r="J68" s="153">
        <v>102</v>
      </c>
      <c r="K68" s="79">
        <f t="shared" si="1"/>
        <v>0.2</v>
      </c>
      <c r="L68" s="76" t="str">
        <f t="shared" si="2"/>
        <v>144</v>
      </c>
      <c r="M68" s="80" t="str">
        <f t="shared" si="3"/>
        <v>Dr. Bach  Mezina</v>
      </c>
    </row>
    <row r="69" spans="1:13" ht="26.1" customHeight="1" x14ac:dyDescent="0.3">
      <c r="A69" s="75" t="str">
        <f>"706832"</f>
        <v>706832</v>
      </c>
      <c r="B69" s="76"/>
      <c r="C69" s="76" t="str">
        <f>"Bachs Sødæble (Crab Apple)"</f>
        <v>Bachs Sødæble (Crab Apple)</v>
      </c>
      <c r="D69" s="75" t="s">
        <v>371</v>
      </c>
      <c r="E69" s="75">
        <v>1</v>
      </c>
      <c r="F69" s="153">
        <v>50.59</v>
      </c>
      <c r="G69" s="77"/>
      <c r="H69" s="77" t="s">
        <v>48</v>
      </c>
      <c r="I69" s="78">
        <v>0.2</v>
      </c>
      <c r="J69" s="153">
        <v>102</v>
      </c>
      <c r="K69" s="79">
        <f t="shared" si="1"/>
        <v>0.2</v>
      </c>
      <c r="L69" s="76" t="str">
        <f t="shared" si="2"/>
        <v>144</v>
      </c>
      <c r="M69" s="80" t="str">
        <f t="shared" si="3"/>
        <v>Dr. Bach  Mezina</v>
      </c>
    </row>
    <row r="70" spans="1:13" ht="26.1" customHeight="1" x14ac:dyDescent="0.3">
      <c r="A70" s="75" t="str">
        <f>"706833"</f>
        <v>706833</v>
      </c>
      <c r="B70" s="76"/>
      <c r="C70" s="76" t="str">
        <f>"Bachs Tornblad (Gorse)"</f>
        <v>Bachs Tornblad (Gorse)</v>
      </c>
      <c r="D70" s="75" t="s">
        <v>371</v>
      </c>
      <c r="E70" s="75">
        <v>1</v>
      </c>
      <c r="F70" s="153">
        <v>50.59</v>
      </c>
      <c r="G70" s="77"/>
      <c r="H70" s="77" t="s">
        <v>48</v>
      </c>
      <c r="I70" s="78">
        <v>0.2</v>
      </c>
      <c r="J70" s="153">
        <v>102</v>
      </c>
      <c r="K70" s="79">
        <f t="shared" si="1"/>
        <v>0.2</v>
      </c>
      <c r="L70" s="76" t="str">
        <f t="shared" si="2"/>
        <v>144</v>
      </c>
      <c r="M70" s="80" t="str">
        <f t="shared" si="3"/>
        <v>Dr. Bach  Mezina</v>
      </c>
    </row>
    <row r="71" spans="1:13" ht="26.1" customHeight="1" x14ac:dyDescent="0.3">
      <c r="A71" s="75" t="str">
        <f>"706834"</f>
        <v>706834</v>
      </c>
      <c r="B71" s="76"/>
      <c r="C71" s="76" t="str">
        <f>"Bachs Tusindgylden (Centaury)"</f>
        <v>Bachs Tusindgylden (Centaury)</v>
      </c>
      <c r="D71" s="75" t="s">
        <v>371</v>
      </c>
      <c r="E71" s="75">
        <v>1</v>
      </c>
      <c r="F71" s="153">
        <v>50.59</v>
      </c>
      <c r="G71" s="77"/>
      <c r="H71" s="77" t="s">
        <v>48</v>
      </c>
      <c r="I71" s="78">
        <v>0.2</v>
      </c>
      <c r="J71" s="153">
        <v>102</v>
      </c>
      <c r="K71" s="79">
        <f t="shared" si="1"/>
        <v>0.2</v>
      </c>
      <c r="L71" s="76" t="str">
        <f t="shared" si="2"/>
        <v>144</v>
      </c>
      <c r="M71" s="80" t="str">
        <f t="shared" si="3"/>
        <v>Dr. Bach  Mezina</v>
      </c>
    </row>
    <row r="72" spans="1:13" ht="26.1" customHeight="1" x14ac:dyDescent="0.3">
      <c r="A72" s="75" t="str">
        <f>"706835"</f>
        <v>706835</v>
      </c>
      <c r="B72" s="76"/>
      <c r="C72" s="76" t="str">
        <f>"Bachs Valnød (Walnut)"</f>
        <v>Bachs Valnød (Walnut)</v>
      </c>
      <c r="D72" s="75" t="s">
        <v>371</v>
      </c>
      <c r="E72" s="75">
        <v>1</v>
      </c>
      <c r="F72" s="153">
        <v>50.59</v>
      </c>
      <c r="G72" s="77"/>
      <c r="H72" s="77" t="s">
        <v>48</v>
      </c>
      <c r="I72" s="78">
        <v>0.2</v>
      </c>
      <c r="J72" s="153">
        <v>102</v>
      </c>
      <c r="K72" s="79">
        <f t="shared" si="1"/>
        <v>0.2</v>
      </c>
      <c r="L72" s="76" t="str">
        <f t="shared" si="2"/>
        <v>144</v>
      </c>
      <c r="M72" s="80" t="str">
        <f t="shared" si="3"/>
        <v>Dr. Bach  Mezina</v>
      </c>
    </row>
    <row r="73" spans="1:13" ht="26.1" customHeight="1" x14ac:dyDescent="0.3">
      <c r="A73" s="75" t="str">
        <f>"706836"</f>
        <v>706836</v>
      </c>
      <c r="B73" s="76"/>
      <c r="C73" s="76" t="str">
        <f>"Bachs Vandrøllike (Water "</f>
        <v>Bachs Vandrøllike (Water </v>
      </c>
      <c r="D73" s="75" t="s">
        <v>371</v>
      </c>
      <c r="E73" s="75">
        <v>1</v>
      </c>
      <c r="F73" s="153">
        <v>50.59</v>
      </c>
      <c r="G73" s="77"/>
      <c r="H73" s="77" t="s">
        <v>48</v>
      </c>
      <c r="I73" s="78">
        <v>0.2</v>
      </c>
      <c r="J73" s="153">
        <v>102</v>
      </c>
      <c r="K73" s="79">
        <f t="shared" si="1"/>
        <v>0.2</v>
      </c>
      <c r="L73" s="76" t="str">
        <f t="shared" si="2"/>
        <v>144</v>
      </c>
      <c r="M73" s="80" t="str">
        <f t="shared" si="3"/>
        <v>Dr. Bach  Mezina</v>
      </c>
    </row>
    <row r="74" spans="1:13" ht="26.1" customHeight="1" x14ac:dyDescent="0.3">
      <c r="A74" s="75" t="str">
        <f>"706837"</f>
        <v>706837</v>
      </c>
      <c r="B74" s="76"/>
      <c r="C74" s="76" t="str">
        <f>"Bachs Vinranke (Vine)"</f>
        <v>Bachs Vinranke (Vine)</v>
      </c>
      <c r="D74" s="75" t="s">
        <v>371</v>
      </c>
      <c r="E74" s="75">
        <v>1</v>
      </c>
      <c r="F74" s="153">
        <v>50.59</v>
      </c>
      <c r="G74" s="77"/>
      <c r="H74" s="77" t="s">
        <v>48</v>
      </c>
      <c r="I74" s="78">
        <v>0.2</v>
      </c>
      <c r="J74" s="153">
        <v>102</v>
      </c>
      <c r="K74" s="79">
        <f t="shared" si="1"/>
        <v>0.2</v>
      </c>
      <c r="L74" s="76" t="str">
        <f t="shared" si="2"/>
        <v>144</v>
      </c>
      <c r="M74" s="80" t="str">
        <f t="shared" si="3"/>
        <v>Dr. Bach  Mezina</v>
      </c>
    </row>
    <row r="75" spans="1:13" ht="26.1" customHeight="1" x14ac:dyDescent="0.3">
      <c r="A75" s="75" t="str">
        <f>"706838"</f>
        <v>706838</v>
      </c>
      <c r="B75" s="76"/>
      <c r="C75" s="76" t="str">
        <f>"Bachs Ægte Kastanie (Sweet "</f>
        <v>Bachs Ægte Kastanie (Sweet </v>
      </c>
      <c r="D75" s="75" t="s">
        <v>371</v>
      </c>
      <c r="E75" s="75">
        <v>1</v>
      </c>
      <c r="F75" s="153">
        <v>50.59</v>
      </c>
      <c r="G75" s="77"/>
      <c r="H75" s="77" t="s">
        <v>48</v>
      </c>
      <c r="I75" s="78">
        <v>0.2</v>
      </c>
      <c r="J75" s="153">
        <v>102</v>
      </c>
      <c r="K75" s="79">
        <f t="shared" si="1"/>
        <v>0.2</v>
      </c>
      <c r="L75" s="76" t="str">
        <f t="shared" si="2"/>
        <v>144</v>
      </c>
      <c r="M75" s="80" t="str">
        <f t="shared" si="3"/>
        <v>Dr. Bach  Mezina</v>
      </c>
    </row>
    <row r="76" spans="1:13" ht="26.1" customHeight="1" x14ac:dyDescent="0.3">
      <c r="A76" s="174"/>
      <c r="B76" s="88"/>
      <c r="C76" s="88"/>
      <c r="D76" s="87"/>
      <c r="E76" s="87"/>
      <c r="F76" s="172"/>
      <c r="G76" s="89"/>
      <c r="H76" s="89"/>
      <c r="I76" s="90"/>
      <c r="J76" s="172"/>
      <c r="K76" s="91"/>
      <c r="L76" s="88"/>
      <c r="M76" s="92"/>
    </row>
    <row r="77" spans="1:13" ht="26.1" customHeight="1" x14ac:dyDescent="0.3">
      <c r="A77" s="93" t="str">
        <f>"8283"</f>
        <v>8283</v>
      </c>
      <c r="B77" s="94"/>
      <c r="C77" s="94" t="str">
        <f>"Schweden-Kräuter"</f>
        <v>Schweden-Kräuter</v>
      </c>
      <c r="D77" s="93" t="s">
        <v>357</v>
      </c>
      <c r="E77" s="93">
        <v>6</v>
      </c>
      <c r="F77" s="173">
        <v>62.99</v>
      </c>
      <c r="G77" s="95"/>
      <c r="H77" s="95" t="s">
        <v>48</v>
      </c>
      <c r="I77" s="96">
        <v>0.2</v>
      </c>
      <c r="J77" s="173">
        <v>127</v>
      </c>
      <c r="K77" s="97">
        <f t="shared" si="1"/>
        <v>0.2</v>
      </c>
      <c r="L77" s="94" t="str">
        <f>"319"</f>
        <v>319</v>
      </c>
      <c r="M77" s="98" t="str">
        <f>"Marie Treben"</f>
        <v>Marie Treben</v>
      </c>
    </row>
    <row r="78" spans="1:13" ht="26.1" customHeight="1" x14ac:dyDescent="0.3">
      <c r="A78" s="81" t="str">
        <f>"8286"</f>
        <v>8286</v>
      </c>
      <c r="B78" s="82"/>
      <c r="C78" s="82" t="str">
        <f>"Schweden-Kräuter"</f>
        <v>Schweden-Kräuter</v>
      </c>
      <c r="D78" s="81" t="s">
        <v>392</v>
      </c>
      <c r="E78" s="81">
        <v>6</v>
      </c>
      <c r="F78" s="171">
        <v>125.98</v>
      </c>
      <c r="G78" s="83"/>
      <c r="H78" s="83" t="s">
        <v>48</v>
      </c>
      <c r="I78" s="84">
        <v>0.2</v>
      </c>
      <c r="J78" s="171">
        <v>254</v>
      </c>
      <c r="K78" s="85">
        <f t="shared" si="1"/>
        <v>0.2</v>
      </c>
      <c r="L78" s="82" t="str">
        <f>"319"</f>
        <v>319</v>
      </c>
      <c r="M78" s="86" t="str">
        <f>"Marie Treben"</f>
        <v>Marie Treben</v>
      </c>
    </row>
    <row r="79" spans="1:13" ht="26.1" customHeight="1" x14ac:dyDescent="0.3">
      <c r="A79" s="174"/>
      <c r="B79" s="88"/>
      <c r="C79" s="88"/>
      <c r="D79" s="87"/>
      <c r="E79" s="87"/>
      <c r="F79" s="172"/>
      <c r="G79" s="89"/>
      <c r="H79" s="89"/>
      <c r="I79" s="90"/>
      <c r="J79" s="172"/>
      <c r="K79" s="91"/>
      <c r="L79" s="88"/>
      <c r="M79" s="92"/>
    </row>
    <row r="80" spans="1:13" ht="26.1" customHeight="1" x14ac:dyDescent="0.3">
      <c r="A80" s="75" t="str">
        <f>"7061"</f>
        <v>7061</v>
      </c>
      <c r="B80" s="76"/>
      <c r="C80" s="76" t="str">
        <f>"Chello Classic"</f>
        <v>Chello Classic</v>
      </c>
      <c r="D80" s="75" t="s">
        <v>422</v>
      </c>
      <c r="E80" s="75">
        <v>6</v>
      </c>
      <c r="F80" s="153">
        <v>95.73</v>
      </c>
      <c r="G80" s="77"/>
      <c r="H80" s="77" t="s">
        <v>48</v>
      </c>
      <c r="I80" s="78">
        <v>0.2</v>
      </c>
      <c r="J80" s="153">
        <v>193</v>
      </c>
      <c r="K80" s="79">
        <f t="shared" ref="K80:K116" si="4">I80</f>
        <v>0.2</v>
      </c>
      <c r="L80" s="76" t="str">
        <f t="shared" ref="L80:L95" si="5">"332"</f>
        <v>332</v>
      </c>
      <c r="M80" s="80" t="str">
        <f t="shared" ref="M80:M95" si="6">"Mezina"</f>
        <v>Mezina</v>
      </c>
    </row>
    <row r="81" spans="1:13" ht="26.1" customHeight="1" x14ac:dyDescent="0.3">
      <c r="A81" s="75" t="str">
        <f>"8212"</f>
        <v>8212</v>
      </c>
      <c r="B81" s="76"/>
      <c r="C81" s="76" t="str">
        <f>"Chello Forte"</f>
        <v>Chello Forte</v>
      </c>
      <c r="D81" s="75" t="s">
        <v>422</v>
      </c>
      <c r="E81" s="75">
        <v>6</v>
      </c>
      <c r="F81" s="153">
        <v>95.73</v>
      </c>
      <c r="G81" s="77"/>
      <c r="H81" s="77" t="s">
        <v>48</v>
      </c>
      <c r="I81" s="78">
        <v>0.2</v>
      </c>
      <c r="J81" s="153">
        <v>193</v>
      </c>
      <c r="K81" s="79">
        <f t="shared" si="4"/>
        <v>0.2</v>
      </c>
      <c r="L81" s="76" t="str">
        <f t="shared" si="5"/>
        <v>332</v>
      </c>
      <c r="M81" s="80" t="str">
        <f t="shared" si="6"/>
        <v>Mezina</v>
      </c>
    </row>
    <row r="82" spans="1:13" ht="26.1" customHeight="1" x14ac:dyDescent="0.3">
      <c r="A82" s="75" t="str">
        <f>"8213"</f>
        <v>8213</v>
      </c>
      <c r="B82" s="76"/>
      <c r="C82" s="76" t="str">
        <f>"Chello Forte"</f>
        <v>Chello Forte</v>
      </c>
      <c r="D82" s="75" t="s">
        <v>466</v>
      </c>
      <c r="E82" s="75">
        <v>6</v>
      </c>
      <c r="F82" s="153">
        <v>166.66</v>
      </c>
      <c r="G82" s="77"/>
      <c r="H82" s="77" t="s">
        <v>48</v>
      </c>
      <c r="I82" s="78">
        <v>0.2</v>
      </c>
      <c r="J82" s="153">
        <v>336</v>
      </c>
      <c r="K82" s="79">
        <f t="shared" si="4"/>
        <v>0.2</v>
      </c>
      <c r="L82" s="76" t="str">
        <f t="shared" si="5"/>
        <v>332</v>
      </c>
      <c r="M82" s="80" t="str">
        <f t="shared" si="6"/>
        <v>Mezina</v>
      </c>
    </row>
    <row r="83" spans="1:13" ht="26.1" customHeight="1" x14ac:dyDescent="0.3">
      <c r="A83" s="75" t="str">
        <f>"7046"</f>
        <v>7046</v>
      </c>
      <c r="B83" s="76"/>
      <c r="C83" s="76" t="str">
        <f>"Cynaflora"</f>
        <v>Cynaflora</v>
      </c>
      <c r="D83" s="75" t="s">
        <v>422</v>
      </c>
      <c r="E83" s="75">
        <v>6</v>
      </c>
      <c r="F83" s="153">
        <v>70.430000000000007</v>
      </c>
      <c r="G83" s="77"/>
      <c r="H83" s="77" t="s">
        <v>48</v>
      </c>
      <c r="I83" s="78">
        <v>0.2</v>
      </c>
      <c r="J83" s="153">
        <v>142</v>
      </c>
      <c r="K83" s="79">
        <f t="shared" si="4"/>
        <v>0.2</v>
      </c>
      <c r="L83" s="76" t="str">
        <f t="shared" si="5"/>
        <v>332</v>
      </c>
      <c r="M83" s="80" t="str">
        <f t="shared" si="6"/>
        <v>Mezina</v>
      </c>
    </row>
    <row r="84" spans="1:13" ht="26.1" customHeight="1" x14ac:dyDescent="0.3">
      <c r="A84" s="75" t="str">
        <f>"7123"</f>
        <v>7123</v>
      </c>
      <c r="B84" s="76"/>
      <c r="C84" s="76" t="str">
        <f>"Lipinorm"</f>
        <v>Lipinorm</v>
      </c>
      <c r="D84" s="75" t="s">
        <v>418</v>
      </c>
      <c r="E84" s="75">
        <v>6</v>
      </c>
      <c r="F84" s="153">
        <v>88.29</v>
      </c>
      <c r="G84" s="77"/>
      <c r="H84" s="77" t="s">
        <v>48</v>
      </c>
      <c r="I84" s="78">
        <v>0.2</v>
      </c>
      <c r="J84" s="153">
        <v>178</v>
      </c>
      <c r="K84" s="79">
        <f t="shared" si="4"/>
        <v>0.2</v>
      </c>
      <c r="L84" s="76" t="str">
        <f t="shared" si="5"/>
        <v>332</v>
      </c>
      <c r="M84" s="80" t="str">
        <f t="shared" si="6"/>
        <v>Mezina</v>
      </c>
    </row>
    <row r="85" spans="1:13" ht="26.1" customHeight="1" x14ac:dyDescent="0.3">
      <c r="A85" s="75" t="str">
        <f>"7130"</f>
        <v>7130</v>
      </c>
      <c r="B85" s="76">
        <v>6</v>
      </c>
      <c r="C85" s="76" t="str">
        <f>"Lipinorm"</f>
        <v>Lipinorm</v>
      </c>
      <c r="D85" s="75" t="s">
        <v>477</v>
      </c>
      <c r="E85" s="75">
        <v>6</v>
      </c>
      <c r="F85" s="153">
        <v>151.28</v>
      </c>
      <c r="G85" s="77"/>
      <c r="H85" s="77" t="s">
        <v>48</v>
      </c>
      <c r="I85" s="78">
        <v>0.2</v>
      </c>
      <c r="J85" s="153">
        <v>305</v>
      </c>
      <c r="K85" s="79">
        <f t="shared" si="4"/>
        <v>0.2</v>
      </c>
      <c r="L85" s="76" t="str">
        <f t="shared" si="5"/>
        <v>332</v>
      </c>
      <c r="M85" s="80" t="str">
        <f t="shared" si="6"/>
        <v>Mezina</v>
      </c>
    </row>
    <row r="86" spans="1:13" ht="26.1" customHeight="1" x14ac:dyDescent="0.3">
      <c r="A86" s="75" t="str">
        <f>"7463"</f>
        <v>7463</v>
      </c>
      <c r="B86" s="76"/>
      <c r="C86" s="76" t="str">
        <f>"Lunamino"</f>
        <v>Lunamino</v>
      </c>
      <c r="D86" s="75" t="s">
        <v>422</v>
      </c>
      <c r="E86" s="75">
        <v>6</v>
      </c>
      <c r="F86" s="153">
        <v>98.7</v>
      </c>
      <c r="G86" s="77"/>
      <c r="H86" s="77" t="s">
        <v>48</v>
      </c>
      <c r="I86" s="78">
        <v>0.2</v>
      </c>
      <c r="J86" s="153">
        <v>199</v>
      </c>
      <c r="K86" s="79">
        <f t="shared" si="4"/>
        <v>0.2</v>
      </c>
      <c r="L86" s="76" t="str">
        <f t="shared" si="5"/>
        <v>332</v>
      </c>
      <c r="M86" s="80" t="str">
        <f t="shared" si="6"/>
        <v>Mezina</v>
      </c>
    </row>
    <row r="87" spans="1:13" ht="26.1" customHeight="1" x14ac:dyDescent="0.3">
      <c r="A87" s="75" t="str">
        <f>"7465"</f>
        <v>7465</v>
      </c>
      <c r="B87" s="76"/>
      <c r="C87" s="76" t="str">
        <f>"Lunamino"</f>
        <v>Lunamino</v>
      </c>
      <c r="D87" s="75" t="s">
        <v>466</v>
      </c>
      <c r="E87" s="75">
        <v>6</v>
      </c>
      <c r="F87" s="153">
        <v>176.58</v>
      </c>
      <c r="G87" s="77"/>
      <c r="H87" s="77" t="s">
        <v>48</v>
      </c>
      <c r="I87" s="78">
        <v>0.2</v>
      </c>
      <c r="J87" s="153">
        <v>356</v>
      </c>
      <c r="K87" s="79">
        <f t="shared" si="4"/>
        <v>0.2</v>
      </c>
      <c r="L87" s="76" t="str">
        <f t="shared" si="5"/>
        <v>332</v>
      </c>
      <c r="M87" s="80" t="str">
        <f t="shared" si="6"/>
        <v>Mezina</v>
      </c>
    </row>
    <row r="88" spans="1:13" ht="26.1" customHeight="1" x14ac:dyDescent="0.3">
      <c r="A88" s="75" t="str">
        <f>"25770"</f>
        <v>25770</v>
      </c>
      <c r="B88" s="76">
        <v>6</v>
      </c>
      <c r="C88" s="76" t="str">
        <f>"Manpower"</f>
        <v>Manpower</v>
      </c>
      <c r="D88" s="75" t="s">
        <v>418</v>
      </c>
      <c r="E88" s="75">
        <v>6</v>
      </c>
      <c r="F88" s="153">
        <v>143.34</v>
      </c>
      <c r="G88" s="77"/>
      <c r="H88" s="77" t="s">
        <v>48</v>
      </c>
      <c r="I88" s="78">
        <v>0.2</v>
      </c>
      <c r="J88" s="153">
        <v>289</v>
      </c>
      <c r="K88" s="79">
        <f t="shared" si="4"/>
        <v>0.2</v>
      </c>
      <c r="L88" s="76" t="str">
        <f t="shared" si="5"/>
        <v>332</v>
      </c>
      <c r="M88" s="80" t="str">
        <f t="shared" si="6"/>
        <v>Mezina</v>
      </c>
    </row>
    <row r="89" spans="1:13" ht="26.1" customHeight="1" x14ac:dyDescent="0.3">
      <c r="A89" s="75" t="str">
        <f>"9327"</f>
        <v>9327</v>
      </c>
      <c r="B89" s="76"/>
      <c r="C89" s="76" t="str">
        <f>"Natulax"</f>
        <v>Natulax</v>
      </c>
      <c r="D89" s="75" t="s">
        <v>540</v>
      </c>
      <c r="E89" s="75">
        <v>1</v>
      </c>
      <c r="F89" s="153">
        <v>95.73</v>
      </c>
      <c r="G89" s="77"/>
      <c r="H89" s="77" t="s">
        <v>48</v>
      </c>
      <c r="I89" s="78">
        <v>0.2</v>
      </c>
      <c r="J89" s="153">
        <v>193</v>
      </c>
      <c r="K89" s="79">
        <f t="shared" si="4"/>
        <v>0.2</v>
      </c>
      <c r="L89" s="76" t="str">
        <f t="shared" si="5"/>
        <v>332</v>
      </c>
      <c r="M89" s="80" t="str">
        <f t="shared" si="6"/>
        <v>Mezina</v>
      </c>
    </row>
    <row r="90" spans="1:13" ht="26.1" customHeight="1" x14ac:dyDescent="0.3">
      <c r="A90" s="75" t="str">
        <f>"25769"</f>
        <v>25769</v>
      </c>
      <c r="B90" s="76"/>
      <c r="C90" s="76" t="str">
        <f>"Positive Mood"</f>
        <v>Positive Mood</v>
      </c>
      <c r="D90" s="75" t="s">
        <v>422</v>
      </c>
      <c r="E90" s="75">
        <v>6</v>
      </c>
      <c r="F90" s="153">
        <v>113.58</v>
      </c>
      <c r="G90" s="77"/>
      <c r="H90" s="77" t="s">
        <v>48</v>
      </c>
      <c r="I90" s="78">
        <v>0.2</v>
      </c>
      <c r="J90" s="153">
        <v>229</v>
      </c>
      <c r="K90" s="79">
        <f t="shared" si="4"/>
        <v>0.2</v>
      </c>
      <c r="L90" s="76" t="str">
        <f t="shared" si="5"/>
        <v>332</v>
      </c>
      <c r="M90" s="80" t="str">
        <f t="shared" si="6"/>
        <v>Mezina</v>
      </c>
    </row>
    <row r="91" spans="1:13" ht="26.1" customHeight="1" x14ac:dyDescent="0.3">
      <c r="A91" s="75" t="str">
        <f>"7069"</f>
        <v>7069</v>
      </c>
      <c r="B91" s="76"/>
      <c r="C91" s="76" t="str">
        <f>"Pro-staminus"</f>
        <v>Pro-staminus</v>
      </c>
      <c r="D91" s="75" t="s">
        <v>422</v>
      </c>
      <c r="E91" s="75">
        <v>6</v>
      </c>
      <c r="F91" s="153">
        <v>90.77</v>
      </c>
      <c r="G91" s="77"/>
      <c r="H91" s="77" t="s">
        <v>48</v>
      </c>
      <c r="I91" s="78">
        <v>0.2</v>
      </c>
      <c r="J91" s="153">
        <v>183</v>
      </c>
      <c r="K91" s="79">
        <f t="shared" si="4"/>
        <v>0.2</v>
      </c>
      <c r="L91" s="76" t="str">
        <f t="shared" si="5"/>
        <v>332</v>
      </c>
      <c r="M91" s="80" t="str">
        <f t="shared" si="6"/>
        <v>Mezina</v>
      </c>
    </row>
    <row r="92" spans="1:13" ht="26.1" customHeight="1" x14ac:dyDescent="0.3">
      <c r="A92" s="75" t="str">
        <f>"7068"</f>
        <v>7068</v>
      </c>
      <c r="B92" s="76"/>
      <c r="C92" s="76" t="str">
        <f>"Pro-staminus "</f>
        <v>Pro-staminus </v>
      </c>
      <c r="D92" s="75" t="s">
        <v>477</v>
      </c>
      <c r="E92" s="75">
        <v>6</v>
      </c>
      <c r="F92" s="153">
        <v>222.21</v>
      </c>
      <c r="G92" s="77"/>
      <c r="H92" s="77" t="s">
        <v>48</v>
      </c>
      <c r="I92" s="78">
        <v>0.2</v>
      </c>
      <c r="J92" s="153">
        <v>448</v>
      </c>
      <c r="K92" s="79">
        <f t="shared" si="4"/>
        <v>0.2</v>
      </c>
      <c r="L92" s="76" t="str">
        <f t="shared" si="5"/>
        <v>332</v>
      </c>
      <c r="M92" s="80" t="str">
        <f t="shared" si="6"/>
        <v>Mezina</v>
      </c>
    </row>
    <row r="93" spans="1:13" ht="26.1" customHeight="1" x14ac:dyDescent="0.3">
      <c r="A93" s="75" t="str">
        <f>"7413"</f>
        <v>7413</v>
      </c>
      <c r="B93" s="76"/>
      <c r="C93" s="76" t="str">
        <f>"Roseberry"</f>
        <v>Roseberry</v>
      </c>
      <c r="D93" s="75" t="s">
        <v>477</v>
      </c>
      <c r="E93" s="75">
        <v>6</v>
      </c>
      <c r="F93" s="153">
        <v>151.28</v>
      </c>
      <c r="G93" s="77"/>
      <c r="H93" s="77" t="s">
        <v>48</v>
      </c>
      <c r="I93" s="78">
        <v>0.2</v>
      </c>
      <c r="J93" s="153">
        <v>305</v>
      </c>
      <c r="K93" s="79">
        <f t="shared" si="4"/>
        <v>0.2</v>
      </c>
      <c r="L93" s="76" t="str">
        <f t="shared" si="5"/>
        <v>332</v>
      </c>
      <c r="M93" s="80" t="str">
        <f t="shared" si="6"/>
        <v>Mezina</v>
      </c>
    </row>
    <row r="94" spans="1:13" ht="26.1" customHeight="1" x14ac:dyDescent="0.3">
      <c r="A94" s="75" t="str">
        <f>"7066"</f>
        <v>7066</v>
      </c>
      <c r="B94" s="76"/>
      <c r="C94" s="76" t="str">
        <f>"Roseberry "</f>
        <v>Roseberry </v>
      </c>
      <c r="D94" s="75" t="s">
        <v>418</v>
      </c>
      <c r="E94" s="75">
        <v>6</v>
      </c>
      <c r="F94" s="153">
        <v>88.29</v>
      </c>
      <c r="G94" s="77"/>
      <c r="H94" s="77" t="s">
        <v>48</v>
      </c>
      <c r="I94" s="78">
        <v>0.2</v>
      </c>
      <c r="J94" s="153">
        <v>178</v>
      </c>
      <c r="K94" s="79">
        <f t="shared" si="4"/>
        <v>0.2</v>
      </c>
      <c r="L94" s="76" t="str">
        <f t="shared" si="5"/>
        <v>332</v>
      </c>
      <c r="M94" s="80" t="str">
        <f t="shared" si="6"/>
        <v>Mezina</v>
      </c>
    </row>
    <row r="95" spans="1:13" ht="26.1" customHeight="1" x14ac:dyDescent="0.3">
      <c r="A95" s="81" t="str">
        <f>"14992"</f>
        <v>14992</v>
      </c>
      <c r="B95" s="82">
        <v>6</v>
      </c>
      <c r="C95" s="82" t="str">
        <f>"Tempel Plus"</f>
        <v>Tempel Plus</v>
      </c>
      <c r="D95" s="81" t="s">
        <v>475</v>
      </c>
      <c r="E95" s="81">
        <v>6</v>
      </c>
      <c r="F95" s="171">
        <v>133.41999999999999</v>
      </c>
      <c r="G95" s="83"/>
      <c r="H95" s="83" t="s">
        <v>48</v>
      </c>
      <c r="I95" s="84">
        <v>0.2</v>
      </c>
      <c r="J95" s="171">
        <v>269</v>
      </c>
      <c r="K95" s="85">
        <f t="shared" si="4"/>
        <v>0.2</v>
      </c>
      <c r="L95" s="82" t="str">
        <f t="shared" si="5"/>
        <v>332</v>
      </c>
      <c r="M95" s="86" t="str">
        <f t="shared" si="6"/>
        <v>Mezina</v>
      </c>
    </row>
    <row r="96" spans="1:13" ht="26.1" customHeight="1" x14ac:dyDescent="0.3">
      <c r="A96" s="174"/>
      <c r="B96" s="88"/>
      <c r="C96" s="88"/>
      <c r="D96" s="87"/>
      <c r="E96" s="87"/>
      <c r="F96" s="172"/>
      <c r="G96" s="89"/>
      <c r="H96" s="89"/>
      <c r="I96" s="90"/>
      <c r="J96" s="172"/>
      <c r="K96" s="91"/>
      <c r="L96" s="88"/>
      <c r="M96" s="92"/>
    </row>
    <row r="97" spans="1:13" ht="26.1" customHeight="1" x14ac:dyDescent="0.3">
      <c r="A97" s="93" t="str">
        <f>"7438"</f>
        <v>7438</v>
      </c>
      <c r="B97" s="94"/>
      <c r="C97" s="94" t="str">
        <f>"Super+ C-500"</f>
        <v>Super+ C-500</v>
      </c>
      <c r="D97" s="93" t="s">
        <v>418</v>
      </c>
      <c r="E97" s="93">
        <v>6</v>
      </c>
      <c r="F97" s="173">
        <v>70.430000000000007</v>
      </c>
      <c r="G97" s="95"/>
      <c r="H97" s="95" t="s">
        <v>48</v>
      </c>
      <c r="I97" s="96">
        <v>0.2</v>
      </c>
      <c r="J97" s="173">
        <v>142</v>
      </c>
      <c r="K97" s="97">
        <f t="shared" si="4"/>
        <v>0.2</v>
      </c>
      <c r="L97" s="94" t="str">
        <f>"333"</f>
        <v>333</v>
      </c>
      <c r="M97" s="98" t="str">
        <f>"Mezina Super+"</f>
        <v>Mezina Super+</v>
      </c>
    </row>
    <row r="98" spans="1:13" ht="26.1" customHeight="1" x14ac:dyDescent="0.3">
      <c r="A98" s="75" t="str">
        <f>"7437"</f>
        <v>7437</v>
      </c>
      <c r="B98" s="76"/>
      <c r="C98" s="76" t="str">
        <f>"Super+ Magnesium"</f>
        <v>Super+ Magnesium</v>
      </c>
      <c r="D98" s="75" t="s">
        <v>418</v>
      </c>
      <c r="E98" s="75">
        <v>6</v>
      </c>
      <c r="F98" s="153">
        <v>70.430000000000007</v>
      </c>
      <c r="G98" s="77"/>
      <c r="H98" s="77" t="s">
        <v>48</v>
      </c>
      <c r="I98" s="78">
        <v>0.2</v>
      </c>
      <c r="J98" s="153">
        <v>142</v>
      </c>
      <c r="K98" s="79">
        <f t="shared" si="4"/>
        <v>0.2</v>
      </c>
      <c r="L98" s="76" t="str">
        <f>"333"</f>
        <v>333</v>
      </c>
      <c r="M98" s="80" t="str">
        <f>"Mezina Super+"</f>
        <v>Mezina Super+</v>
      </c>
    </row>
    <row r="99" spans="1:13" ht="26.1" customHeight="1" x14ac:dyDescent="0.3">
      <c r="A99" s="174"/>
      <c r="B99" s="88"/>
      <c r="C99" s="88"/>
      <c r="D99" s="87"/>
      <c r="E99" s="87"/>
      <c r="F99" s="172"/>
      <c r="G99" s="89"/>
      <c r="H99" s="89"/>
      <c r="I99" s="90"/>
      <c r="J99" s="172"/>
      <c r="K99" s="91"/>
      <c r="L99" s="88"/>
      <c r="M99" s="92"/>
    </row>
    <row r="100" spans="1:13" ht="26.1" customHeight="1" x14ac:dyDescent="0.3">
      <c r="A100" s="93" t="str">
        <f>"7464"</f>
        <v>7464</v>
      </c>
      <c r="B100" s="94"/>
      <c r="C100" s="94" t="str">
        <f>"NutriLenk Gel"</f>
        <v>NutriLenk Gel</v>
      </c>
      <c r="D100" s="93" t="s">
        <v>351</v>
      </c>
      <c r="E100" s="93">
        <v>12</v>
      </c>
      <c r="F100" s="173">
        <v>73.900000000000006</v>
      </c>
      <c r="G100" s="95"/>
      <c r="H100" s="95" t="s">
        <v>48</v>
      </c>
      <c r="I100" s="96">
        <v>0.2</v>
      </c>
      <c r="J100" s="173">
        <v>149</v>
      </c>
      <c r="K100" s="97">
        <f t="shared" si="4"/>
        <v>0.2</v>
      </c>
      <c r="L100" s="94" t="str">
        <f>"864"</f>
        <v>864</v>
      </c>
      <c r="M100" s="98" t="str">
        <f>"Nutrilenk"</f>
        <v>Nutrilenk</v>
      </c>
    </row>
    <row r="101" spans="1:13" ht="26.1" customHeight="1" x14ac:dyDescent="0.3">
      <c r="A101" s="75" t="str">
        <f>"7417"</f>
        <v>7417</v>
      </c>
      <c r="B101" s="76"/>
      <c r="C101" s="76" t="str">
        <f>"Nutrilenk gold marine"</f>
        <v>Nutrilenk gold marine</v>
      </c>
      <c r="D101" s="75" t="s">
        <v>418</v>
      </c>
      <c r="E101" s="75">
        <v>6</v>
      </c>
      <c r="F101" s="153">
        <v>113.58</v>
      </c>
      <c r="G101" s="77"/>
      <c r="H101" s="77" t="s">
        <v>48</v>
      </c>
      <c r="I101" s="78">
        <v>0.2</v>
      </c>
      <c r="J101" s="153">
        <v>229</v>
      </c>
      <c r="K101" s="79">
        <f t="shared" si="4"/>
        <v>0.2</v>
      </c>
      <c r="L101" s="76" t="str">
        <f>"864"</f>
        <v>864</v>
      </c>
      <c r="M101" s="80" t="str">
        <f>"Nutrilenk"</f>
        <v>Nutrilenk</v>
      </c>
    </row>
    <row r="102" spans="1:13" ht="26.1" customHeight="1" x14ac:dyDescent="0.3">
      <c r="A102" s="81" t="str">
        <f>"7418"</f>
        <v>7418</v>
      </c>
      <c r="B102" s="82"/>
      <c r="C102" s="82" t="str">
        <f>"Nutrilenk gold marine "</f>
        <v>Nutrilenk gold marine </v>
      </c>
      <c r="D102" s="81" t="s">
        <v>477</v>
      </c>
      <c r="E102" s="81">
        <v>6</v>
      </c>
      <c r="F102" s="171">
        <v>197.9</v>
      </c>
      <c r="G102" s="83"/>
      <c r="H102" s="83" t="s">
        <v>48</v>
      </c>
      <c r="I102" s="84">
        <v>0.2</v>
      </c>
      <c r="J102" s="171">
        <v>399</v>
      </c>
      <c r="K102" s="85">
        <f t="shared" si="4"/>
        <v>0.2</v>
      </c>
      <c r="L102" s="82" t="str">
        <f>"864"</f>
        <v>864</v>
      </c>
      <c r="M102" s="86" t="str">
        <f>"Nutrilenk"</f>
        <v>Nutrilenk</v>
      </c>
    </row>
    <row r="103" spans="1:13" ht="26.1" customHeight="1" x14ac:dyDescent="0.3">
      <c r="A103" s="174"/>
      <c r="B103" s="88"/>
      <c r="C103" s="88"/>
      <c r="D103" s="87"/>
      <c r="E103" s="87"/>
      <c r="F103" s="172"/>
      <c r="G103" s="89"/>
      <c r="H103" s="89"/>
      <c r="I103" s="90"/>
      <c r="J103" s="172"/>
      <c r="K103" s="91"/>
      <c r="L103" s="88"/>
      <c r="M103" s="92"/>
    </row>
    <row r="104" spans="1:13" ht="26.1" customHeight="1" x14ac:dyDescent="0.3">
      <c r="A104" s="93" t="str">
        <f>"9325"</f>
        <v>9325</v>
      </c>
      <c r="B104" s="94"/>
      <c r="C104" s="94" t="str">
        <f>"Enaxin "</f>
        <v>Enaxin </v>
      </c>
      <c r="D104" s="93" t="s">
        <v>444</v>
      </c>
      <c r="E104" s="93">
        <v>6</v>
      </c>
      <c r="F104" s="173">
        <v>93.74</v>
      </c>
      <c r="G104" s="95"/>
      <c r="H104" s="95" t="s">
        <v>48</v>
      </c>
      <c r="I104" s="96">
        <v>0.2</v>
      </c>
      <c r="J104" s="173">
        <v>189</v>
      </c>
      <c r="K104" s="97">
        <f t="shared" si="4"/>
        <v>0.2</v>
      </c>
      <c r="L104" s="94" t="str">
        <f>"874"</f>
        <v>874</v>
      </c>
      <c r="M104" s="98" t="str">
        <f>"Enaxin"</f>
        <v>Enaxin</v>
      </c>
    </row>
    <row r="105" spans="1:13" ht="26.1" customHeight="1" x14ac:dyDescent="0.3">
      <c r="A105" s="75" t="str">
        <f>"9323"</f>
        <v>9323</v>
      </c>
      <c r="B105" s="76"/>
      <c r="C105" s="76" t="str">
        <f>"Enaxin tabletter"</f>
        <v>Enaxin tabletter</v>
      </c>
      <c r="D105" s="75" t="s">
        <v>418</v>
      </c>
      <c r="E105" s="75">
        <v>6</v>
      </c>
      <c r="F105" s="153">
        <v>93.74</v>
      </c>
      <c r="G105" s="77"/>
      <c r="H105" s="77" t="s">
        <v>48</v>
      </c>
      <c r="I105" s="78">
        <v>0.2</v>
      </c>
      <c r="J105" s="153">
        <v>189</v>
      </c>
      <c r="K105" s="79">
        <f t="shared" si="4"/>
        <v>0.2</v>
      </c>
      <c r="L105" s="76" t="str">
        <f>"874"</f>
        <v>874</v>
      </c>
      <c r="M105" s="80" t="str">
        <f>"Enaxin"</f>
        <v>Enaxin</v>
      </c>
    </row>
    <row r="106" spans="1:13" ht="26.1" customHeight="1" x14ac:dyDescent="0.3">
      <c r="A106" s="81" t="str">
        <f>"9324"</f>
        <v>9324</v>
      </c>
      <c r="B106" s="82"/>
      <c r="C106" s="82" t="str">
        <f>"Enaxin Total m.vitaminer og "</f>
        <v>Enaxin Total m.vitaminer og </v>
      </c>
      <c r="D106" s="81" t="s">
        <v>418</v>
      </c>
      <c r="E106" s="81">
        <v>6</v>
      </c>
      <c r="F106" s="171">
        <v>98.7</v>
      </c>
      <c r="G106" s="83"/>
      <c r="H106" s="83" t="s">
        <v>48</v>
      </c>
      <c r="I106" s="84">
        <v>0.2</v>
      </c>
      <c r="J106" s="171">
        <v>199</v>
      </c>
      <c r="K106" s="85">
        <f t="shared" si="4"/>
        <v>0.2</v>
      </c>
      <c r="L106" s="82" t="str">
        <f>"874"</f>
        <v>874</v>
      </c>
      <c r="M106" s="86" t="str">
        <f>"Enaxin"</f>
        <v>Enaxin</v>
      </c>
    </row>
    <row r="107" spans="1:13" ht="26.1" customHeight="1" x14ac:dyDescent="0.3">
      <c r="A107" s="174"/>
      <c r="B107" s="88"/>
      <c r="C107" s="88"/>
      <c r="D107" s="87"/>
      <c r="E107" s="87"/>
      <c r="F107" s="172"/>
      <c r="G107" s="89"/>
      <c r="H107" s="89"/>
      <c r="I107" s="90"/>
      <c r="J107" s="172"/>
      <c r="K107" s="91"/>
      <c r="L107" s="88"/>
      <c r="M107" s="92"/>
    </row>
    <row r="108" spans="1:13" ht="26.1" customHeight="1" x14ac:dyDescent="0.3">
      <c r="A108" s="93" t="str">
        <f>"8288"</f>
        <v>8288</v>
      </c>
      <c r="B108" s="94"/>
      <c r="C108" s="94" t="str">
        <f>"Urizal flex ingefær"</f>
        <v>Urizal flex ingefær</v>
      </c>
      <c r="D108" s="93" t="s">
        <v>509</v>
      </c>
      <c r="E108" s="93">
        <v>6</v>
      </c>
      <c r="F108" s="173">
        <v>148.30000000000001</v>
      </c>
      <c r="G108" s="95"/>
      <c r="H108" s="95" t="s">
        <v>48</v>
      </c>
      <c r="I108" s="96">
        <v>0.2</v>
      </c>
      <c r="J108" s="173">
        <v>299</v>
      </c>
      <c r="K108" s="97">
        <f t="shared" si="4"/>
        <v>0.2</v>
      </c>
      <c r="L108" s="94" t="str">
        <f>"875"</f>
        <v>875</v>
      </c>
      <c r="M108" s="98" t="str">
        <f>"Urizal"</f>
        <v>Urizal</v>
      </c>
    </row>
    <row r="109" spans="1:13" ht="26.1" customHeight="1" x14ac:dyDescent="0.3">
      <c r="A109" s="75" t="str">
        <f>"8319"</f>
        <v>8319</v>
      </c>
      <c r="B109" s="76"/>
      <c r="C109" s="76" t="str">
        <f>"Urizal flex ingefær"</f>
        <v>Urizal flex ingefær</v>
      </c>
      <c r="D109" s="75" t="s">
        <v>502</v>
      </c>
      <c r="E109" s="75">
        <v>12</v>
      </c>
      <c r="F109" s="153">
        <v>42.16</v>
      </c>
      <c r="G109" s="77"/>
      <c r="H109" s="77" t="s">
        <v>48</v>
      </c>
      <c r="I109" s="78">
        <v>0.2</v>
      </c>
      <c r="J109" s="153">
        <v>85</v>
      </c>
      <c r="K109" s="79">
        <f t="shared" si="4"/>
        <v>0.2</v>
      </c>
      <c r="L109" s="76" t="str">
        <f>"875"</f>
        <v>875</v>
      </c>
      <c r="M109" s="80" t="str">
        <f>"Urizal"</f>
        <v>Urizal</v>
      </c>
    </row>
    <row r="110" spans="1:13" ht="26.1" customHeight="1" x14ac:dyDescent="0.3">
      <c r="A110" s="75" t="str">
        <f>"8320"</f>
        <v>8320</v>
      </c>
      <c r="B110" s="76"/>
      <c r="C110" s="76" t="str">
        <f>"Urizal flex ingefær"</f>
        <v>Urizal flex ingefær</v>
      </c>
      <c r="D110" s="75" t="s">
        <v>510</v>
      </c>
      <c r="E110" s="75">
        <v>6</v>
      </c>
      <c r="F110" s="153">
        <v>83.82</v>
      </c>
      <c r="G110" s="77"/>
      <c r="H110" s="77" t="s">
        <v>48</v>
      </c>
      <c r="I110" s="78">
        <v>0.2</v>
      </c>
      <c r="J110" s="153">
        <v>169</v>
      </c>
      <c r="K110" s="79">
        <f t="shared" si="4"/>
        <v>0.2</v>
      </c>
      <c r="L110" s="76" t="str">
        <f>"875"</f>
        <v>875</v>
      </c>
      <c r="M110" s="80" t="str">
        <f>"Urizal"</f>
        <v>Urizal</v>
      </c>
    </row>
    <row r="111" spans="1:13" ht="26.1" customHeight="1" x14ac:dyDescent="0.3">
      <c r="A111" s="81" t="str">
        <f>"8359"</f>
        <v>8359</v>
      </c>
      <c r="B111" s="82"/>
      <c r="C111" s="82" t="str">
        <f>"Urizal One"</f>
        <v>Urizal One</v>
      </c>
      <c r="D111" s="81" t="s">
        <v>418</v>
      </c>
      <c r="E111" s="81">
        <v>6</v>
      </c>
      <c r="F111" s="171">
        <v>128.46</v>
      </c>
      <c r="G111" s="83"/>
      <c r="H111" s="83" t="s">
        <v>48</v>
      </c>
      <c r="I111" s="84">
        <v>0.2</v>
      </c>
      <c r="J111" s="171">
        <v>259</v>
      </c>
      <c r="K111" s="85">
        <f t="shared" si="4"/>
        <v>0.2</v>
      </c>
      <c r="L111" s="82" t="str">
        <f>"875"</f>
        <v>875</v>
      </c>
      <c r="M111" s="86" t="str">
        <f>"Urizal"</f>
        <v>Urizal</v>
      </c>
    </row>
    <row r="112" spans="1:13" ht="26.1" customHeight="1" x14ac:dyDescent="0.3">
      <c r="A112" s="174"/>
      <c r="B112" s="88"/>
      <c r="C112" s="88"/>
      <c r="D112" s="87"/>
      <c r="E112" s="87"/>
      <c r="F112" s="172"/>
      <c r="G112" s="89"/>
      <c r="H112" s="89"/>
      <c r="I112" s="90"/>
      <c r="J112" s="172"/>
      <c r="K112" s="91"/>
      <c r="L112" s="88"/>
      <c r="M112" s="92"/>
    </row>
    <row r="113" spans="1:13" ht="26.1" customHeight="1" x14ac:dyDescent="0.3">
      <c r="A113" s="93" t="str">
        <f>"9411"</f>
        <v>9411</v>
      </c>
      <c r="B113" s="94"/>
      <c r="C113" s="94" t="str">
        <f>"Free Flex"</f>
        <v>Free Flex</v>
      </c>
      <c r="D113" s="93" t="s">
        <v>422</v>
      </c>
      <c r="E113" s="93">
        <v>6</v>
      </c>
      <c r="F113" s="173">
        <v>100.69</v>
      </c>
      <c r="G113" s="95"/>
      <c r="H113" s="95" t="s">
        <v>48</v>
      </c>
      <c r="I113" s="96">
        <v>0.2</v>
      </c>
      <c r="J113" s="173">
        <v>203</v>
      </c>
      <c r="K113" s="97">
        <f t="shared" si="4"/>
        <v>0.2</v>
      </c>
      <c r="L113" s="94" t="str">
        <f>"924"</f>
        <v>924</v>
      </c>
      <c r="M113" s="98" t="str">
        <f>"Free Flex"</f>
        <v>Free Flex</v>
      </c>
    </row>
    <row r="114" spans="1:13" ht="26.1" customHeight="1" x14ac:dyDescent="0.3">
      <c r="A114" s="75" t="str">
        <f>"9412"</f>
        <v>9412</v>
      </c>
      <c r="B114" s="76"/>
      <c r="C114" s="76" t="str">
        <f>"Free Flex gel"</f>
        <v>Free Flex gel</v>
      </c>
      <c r="D114" s="75" t="s">
        <v>351</v>
      </c>
      <c r="E114" s="75">
        <v>12</v>
      </c>
      <c r="F114" s="153">
        <v>73.900000000000006</v>
      </c>
      <c r="G114" s="77"/>
      <c r="H114" s="77" t="s">
        <v>48</v>
      </c>
      <c r="I114" s="78">
        <v>0.2</v>
      </c>
      <c r="J114" s="153">
        <v>149</v>
      </c>
      <c r="K114" s="79">
        <f t="shared" si="4"/>
        <v>0.2</v>
      </c>
      <c r="L114" s="76" t="str">
        <f>"924"</f>
        <v>924</v>
      </c>
      <c r="M114" s="80" t="str">
        <f>"Free Flex"</f>
        <v>Free Flex</v>
      </c>
    </row>
    <row r="115" spans="1:13" ht="26.1" customHeight="1" x14ac:dyDescent="0.3">
      <c r="A115" s="75">
        <v>26721</v>
      </c>
      <c r="B115" s="76"/>
      <c r="C115" s="76" t="s">
        <v>201</v>
      </c>
      <c r="D115" s="75" t="s">
        <v>422</v>
      </c>
      <c r="E115" s="75">
        <v>6</v>
      </c>
      <c r="F115" s="153">
        <v>108.62</v>
      </c>
      <c r="G115" s="77"/>
      <c r="H115" s="77" t="s">
        <v>48</v>
      </c>
      <c r="I115" s="78">
        <v>0.2</v>
      </c>
      <c r="J115" s="153">
        <v>219</v>
      </c>
      <c r="K115" s="79">
        <f t="shared" si="4"/>
        <v>0.2</v>
      </c>
      <c r="L115" s="76" t="str">
        <f>"924"</f>
        <v>924</v>
      </c>
      <c r="M115" s="80" t="str">
        <f>"Free Flex"</f>
        <v>Free Flex</v>
      </c>
    </row>
    <row r="116" spans="1:13" ht="26.1" customHeight="1" x14ac:dyDescent="0.3">
      <c r="A116" s="75">
        <v>26720</v>
      </c>
      <c r="B116" s="76"/>
      <c r="C116" s="76" t="s">
        <v>201</v>
      </c>
      <c r="D116" s="75" t="s">
        <v>477</v>
      </c>
      <c r="E116" s="75">
        <v>6</v>
      </c>
      <c r="F116" s="153">
        <v>247.5</v>
      </c>
      <c r="G116" s="77"/>
      <c r="H116" s="77" t="s">
        <v>48</v>
      </c>
      <c r="I116" s="78">
        <v>0.2</v>
      </c>
      <c r="J116" s="153">
        <v>499</v>
      </c>
      <c r="K116" s="79">
        <f t="shared" si="4"/>
        <v>0.2</v>
      </c>
      <c r="L116" s="76" t="str">
        <f>"924"</f>
        <v>924</v>
      </c>
      <c r="M116" s="80" t="str">
        <f>"Free Flex"</f>
        <v>Free Flex</v>
      </c>
    </row>
  </sheetData>
  <pageMargins left="0.59055118110236204" right="0.29527559055118102" top="0.74803149606299202" bottom="0.74803149606299202" header="0.31496062992126" footer="0.31496062992126"/>
  <pageSetup paperSize="9" scale="68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79" max="16383" man="1"/>
  </row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1">
    <pageSetUpPr fitToPage="1"/>
  </sheetPr>
  <dimension ref="A1:M57"/>
  <sheetViews>
    <sheetView view="pageBreakPreview" topLeftCell="A13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195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"7616"</f>
        <v>7616</v>
      </c>
      <c r="B20" s="76"/>
      <c r="C20" s="76" t="str">
        <f>"Mellisa Læg og fodcreme"</f>
        <v>Mellisa Læg og fodcreme</v>
      </c>
      <c r="D20" s="75" t="s">
        <v>352</v>
      </c>
      <c r="E20" s="75">
        <v>4</v>
      </c>
      <c r="F20" s="153">
        <v>61.88</v>
      </c>
      <c r="G20" s="77"/>
      <c r="H20" s="77" t="s">
        <v>48</v>
      </c>
      <c r="I20" s="78">
        <v>0.3</v>
      </c>
      <c r="J20" s="153">
        <v>119</v>
      </c>
      <c r="K20" s="79">
        <f>I20</f>
        <v>0.3</v>
      </c>
      <c r="L20" s="76" t="str">
        <f t="shared" ref="L20:L53" si="0">"321"</f>
        <v>321</v>
      </c>
      <c r="M20" s="80" t="str">
        <f t="shared" ref="M20:M57" si="1">"Mellisa"</f>
        <v>Mellisa</v>
      </c>
    </row>
    <row r="21" spans="1:13" ht="26.1" customHeight="1" x14ac:dyDescent="0.3">
      <c r="A21" s="75" t="str">
        <f>"9258"</f>
        <v>9258</v>
      </c>
      <c r="B21" s="76"/>
      <c r="C21" s="76" t="str">
        <f>"Mellisa Serum Anti-rynke"</f>
        <v>Mellisa Serum Anti-rynke</v>
      </c>
      <c r="D21" s="75" t="s">
        <v>397</v>
      </c>
      <c r="E21" s="75">
        <v>4</v>
      </c>
      <c r="F21" s="153">
        <v>77.48</v>
      </c>
      <c r="G21" s="77"/>
      <c r="H21" s="77" t="s">
        <v>48</v>
      </c>
      <c r="I21" s="78">
        <v>0.25</v>
      </c>
      <c r="J21" s="153">
        <v>149</v>
      </c>
      <c r="K21" s="79">
        <f t="shared" ref="K21:K53" si="2">I21</f>
        <v>0.25</v>
      </c>
      <c r="L21" s="76" t="str">
        <f t="shared" si="0"/>
        <v>321</v>
      </c>
      <c r="M21" s="80" t="str">
        <f t="shared" si="1"/>
        <v>Mellisa</v>
      </c>
    </row>
    <row r="22" spans="1:13" ht="26.1" customHeight="1" x14ac:dyDescent="0.3">
      <c r="A22" s="75" t="str">
        <f>"9256"</f>
        <v>9256</v>
      </c>
      <c r="B22" s="76"/>
      <c r="C22" s="76" t="str">
        <f>"Mellisa Serum Mineral"</f>
        <v>Mellisa Serum Mineral</v>
      </c>
      <c r="D22" s="75" t="s">
        <v>397</v>
      </c>
      <c r="E22" s="75">
        <v>4</v>
      </c>
      <c r="F22" s="153">
        <v>77.48</v>
      </c>
      <c r="G22" s="77"/>
      <c r="H22" s="77" t="s">
        <v>48</v>
      </c>
      <c r="I22" s="78">
        <v>0.25</v>
      </c>
      <c r="J22" s="153">
        <v>149</v>
      </c>
      <c r="K22" s="79">
        <f t="shared" si="2"/>
        <v>0.25</v>
      </c>
      <c r="L22" s="76" t="str">
        <f t="shared" si="0"/>
        <v>321</v>
      </c>
      <c r="M22" s="80" t="str">
        <f t="shared" si="1"/>
        <v>Mellisa</v>
      </c>
    </row>
    <row r="23" spans="1:13" ht="26.1" customHeight="1" x14ac:dyDescent="0.3">
      <c r="A23" s="75" t="str">
        <f>"9255"</f>
        <v>9255</v>
      </c>
      <c r="B23" s="76"/>
      <c r="C23" s="76" t="str">
        <f>"Mellisa Serum Multivitamin "</f>
        <v xml:space="preserve">Mellisa Serum Multivitamin </v>
      </c>
      <c r="D23" s="75" t="s">
        <v>397</v>
      </c>
      <c r="E23" s="75">
        <v>4</v>
      </c>
      <c r="F23" s="153">
        <v>77.48</v>
      </c>
      <c r="G23" s="77"/>
      <c r="H23" s="77" t="s">
        <v>48</v>
      </c>
      <c r="I23" s="78">
        <v>0.25</v>
      </c>
      <c r="J23" s="153">
        <v>149</v>
      </c>
      <c r="K23" s="79">
        <f t="shared" si="2"/>
        <v>0.25</v>
      </c>
      <c r="L23" s="76" t="str">
        <f t="shared" si="0"/>
        <v>321</v>
      </c>
      <c r="M23" s="80" t="str">
        <f t="shared" si="1"/>
        <v>Mellisa</v>
      </c>
    </row>
    <row r="24" spans="1:13" ht="26.1" customHeight="1" x14ac:dyDescent="0.3">
      <c r="A24" s="75" t="str">
        <f>"9257"</f>
        <v>9257</v>
      </c>
      <c r="B24" s="76"/>
      <c r="C24" s="76" t="str">
        <f>"Mellisa Serum Nat fugtgivende"</f>
        <v>Mellisa Serum Nat fugtgivende</v>
      </c>
      <c r="D24" s="75" t="s">
        <v>397</v>
      </c>
      <c r="E24" s="75">
        <v>4</v>
      </c>
      <c r="F24" s="153">
        <v>77.48</v>
      </c>
      <c r="G24" s="77"/>
      <c r="H24" s="77" t="s">
        <v>48</v>
      </c>
      <c r="I24" s="78">
        <v>0.25</v>
      </c>
      <c r="J24" s="153">
        <v>149</v>
      </c>
      <c r="K24" s="79">
        <f t="shared" si="2"/>
        <v>0.25</v>
      </c>
      <c r="L24" s="76" t="str">
        <f t="shared" si="0"/>
        <v>321</v>
      </c>
      <c r="M24" s="80" t="str">
        <f t="shared" si="1"/>
        <v>Mellisa</v>
      </c>
    </row>
    <row r="25" spans="1:13" ht="26.1" customHeight="1" x14ac:dyDescent="0.3">
      <c r="A25" s="75" t="str">
        <f>"8157"</f>
        <v>8157</v>
      </c>
      <c r="B25" s="76"/>
      <c r="C25" s="76" t="str">
        <f>"Mellisa Aftersun lotion"</f>
        <v>Mellisa Aftersun lotion</v>
      </c>
      <c r="D25" s="75" t="s">
        <v>359</v>
      </c>
      <c r="E25" s="75">
        <v>4</v>
      </c>
      <c r="F25" s="153">
        <v>82.68</v>
      </c>
      <c r="G25" s="77"/>
      <c r="H25" s="77" t="s">
        <v>48</v>
      </c>
      <c r="I25" s="78">
        <v>0.25</v>
      </c>
      <c r="J25" s="153">
        <v>159</v>
      </c>
      <c r="K25" s="79">
        <f t="shared" si="2"/>
        <v>0.25</v>
      </c>
      <c r="L25" s="76" t="str">
        <f t="shared" si="0"/>
        <v>321</v>
      </c>
      <c r="M25" s="80" t="str">
        <f t="shared" si="1"/>
        <v>Mellisa</v>
      </c>
    </row>
    <row r="26" spans="1:13" ht="26.1" customHeight="1" x14ac:dyDescent="0.3">
      <c r="A26" s="75" t="str">
        <f>"7545"</f>
        <v>7545</v>
      </c>
      <c r="B26" s="76"/>
      <c r="C26" s="76" t="str">
        <f>"Mellisa AHA frugtk. "</f>
        <v>Mellisa AHA frugtk. </v>
      </c>
      <c r="D26" s="75" t="s">
        <v>359</v>
      </c>
      <c r="E26" s="75">
        <v>4</v>
      </c>
      <c r="F26" s="153">
        <v>77.48</v>
      </c>
      <c r="G26" s="77"/>
      <c r="H26" s="77" t="s">
        <v>48</v>
      </c>
      <c r="I26" s="78">
        <v>0.3</v>
      </c>
      <c r="J26" s="153">
        <v>149</v>
      </c>
      <c r="K26" s="79">
        <f t="shared" si="2"/>
        <v>0.3</v>
      </c>
      <c r="L26" s="76" t="str">
        <f t="shared" si="0"/>
        <v>321</v>
      </c>
      <c r="M26" s="80" t="str">
        <f t="shared" si="1"/>
        <v>Mellisa</v>
      </c>
    </row>
    <row r="27" spans="1:13" ht="26.1" customHeight="1" x14ac:dyDescent="0.3">
      <c r="A27" s="75" t="str">
        <f>"7542"</f>
        <v>7542</v>
      </c>
      <c r="B27" s="76"/>
      <c r="C27" s="76" t="str">
        <f>"Mellisa Ansigts og kropsolie"</f>
        <v>Mellisa Ansigts og kropsolie</v>
      </c>
      <c r="D27" s="75" t="s">
        <v>357</v>
      </c>
      <c r="E27" s="75">
        <v>4</v>
      </c>
      <c r="F27" s="153">
        <v>103.48</v>
      </c>
      <c r="G27" s="77"/>
      <c r="H27" s="77" t="s">
        <v>48</v>
      </c>
      <c r="I27" s="78">
        <v>0.3</v>
      </c>
      <c r="J27" s="153">
        <v>199</v>
      </c>
      <c r="K27" s="79">
        <f t="shared" si="2"/>
        <v>0.3</v>
      </c>
      <c r="L27" s="76" t="str">
        <f t="shared" si="0"/>
        <v>321</v>
      </c>
      <c r="M27" s="80" t="str">
        <f t="shared" si="1"/>
        <v>Mellisa</v>
      </c>
    </row>
    <row r="28" spans="1:13" ht="26.1" customHeight="1" x14ac:dyDescent="0.3">
      <c r="A28" s="75" t="str">
        <f>"7617"</f>
        <v>7617</v>
      </c>
      <c r="B28" s="76"/>
      <c r="C28" s="76" t="str">
        <f>"Mellisa Ansigts vaskegel "</f>
        <v>Mellisa Ansigts vaskegel </v>
      </c>
      <c r="D28" s="75" t="s">
        <v>357</v>
      </c>
      <c r="E28" s="75">
        <v>4</v>
      </c>
      <c r="F28" s="153">
        <v>67.08</v>
      </c>
      <c r="G28" s="77"/>
      <c r="H28" s="77" t="s">
        <v>48</v>
      </c>
      <c r="I28" s="78">
        <v>0.25</v>
      </c>
      <c r="J28" s="153">
        <v>129</v>
      </c>
      <c r="K28" s="79">
        <f t="shared" si="2"/>
        <v>0.25</v>
      </c>
      <c r="L28" s="76" t="str">
        <f t="shared" si="0"/>
        <v>321</v>
      </c>
      <c r="M28" s="80" t="str">
        <f t="shared" si="1"/>
        <v>Mellisa</v>
      </c>
    </row>
    <row r="29" spans="1:13" ht="26.1" customHeight="1" x14ac:dyDescent="0.3">
      <c r="A29" s="75" t="str">
        <f>"7537"</f>
        <v>7537</v>
      </c>
      <c r="B29" s="76"/>
      <c r="C29" s="76" t="str">
        <f>"Mellisa Ansigtsgele"</f>
        <v>Mellisa Ansigtsgele</v>
      </c>
      <c r="D29" s="75" t="s">
        <v>352</v>
      </c>
      <c r="E29" s="75">
        <v>4</v>
      </c>
      <c r="F29" s="153">
        <v>98.28</v>
      </c>
      <c r="G29" s="77"/>
      <c r="H29" s="77" t="s">
        <v>48</v>
      </c>
      <c r="I29" s="78">
        <v>0.3</v>
      </c>
      <c r="J29" s="153">
        <v>189</v>
      </c>
      <c r="K29" s="79">
        <f t="shared" si="2"/>
        <v>0.3</v>
      </c>
      <c r="L29" s="76" t="str">
        <f t="shared" si="0"/>
        <v>321</v>
      </c>
      <c r="M29" s="80" t="str">
        <f t="shared" si="1"/>
        <v>Mellisa</v>
      </c>
    </row>
    <row r="30" spans="1:13" ht="26.1" customHeight="1" x14ac:dyDescent="0.3">
      <c r="A30" s="75" t="str">
        <f>"7534"</f>
        <v>7534</v>
      </c>
      <c r="B30" s="76"/>
      <c r="C30" s="76" t="str">
        <f>"Mellisa Arnicasalve m. kamille"</f>
        <v>Mellisa Arnicasalve m. kamille</v>
      </c>
      <c r="D30" s="75" t="s">
        <v>352</v>
      </c>
      <c r="E30" s="75">
        <v>4</v>
      </c>
      <c r="F30" s="153">
        <v>72.28</v>
      </c>
      <c r="G30" s="77"/>
      <c r="H30" s="77" t="s">
        <v>48</v>
      </c>
      <c r="I30" s="78">
        <v>0.3</v>
      </c>
      <c r="J30" s="153">
        <v>139</v>
      </c>
      <c r="K30" s="79">
        <f t="shared" si="2"/>
        <v>0.3</v>
      </c>
      <c r="L30" s="76" t="str">
        <f t="shared" si="0"/>
        <v>321</v>
      </c>
      <c r="M30" s="80" t="str">
        <f t="shared" si="1"/>
        <v>Mellisa</v>
      </c>
    </row>
    <row r="31" spans="1:13" ht="26.1" customHeight="1" x14ac:dyDescent="0.3">
      <c r="A31" s="75" t="str">
        <f>"7526"</f>
        <v>7526</v>
      </c>
      <c r="B31" s="76"/>
      <c r="C31" s="76" t="str">
        <f>"Mellisa Bodylotion "</f>
        <v>Mellisa Bodylotion </v>
      </c>
      <c r="D31" s="75" t="s">
        <v>359</v>
      </c>
      <c r="E31" s="75">
        <v>4</v>
      </c>
      <c r="F31" s="153">
        <v>72.28</v>
      </c>
      <c r="G31" s="77"/>
      <c r="H31" s="77" t="s">
        <v>48</v>
      </c>
      <c r="I31" s="78">
        <v>0.25</v>
      </c>
      <c r="J31" s="153">
        <v>139</v>
      </c>
      <c r="K31" s="79">
        <f t="shared" si="2"/>
        <v>0.25</v>
      </c>
      <c r="L31" s="76" t="str">
        <f t="shared" si="0"/>
        <v>321</v>
      </c>
      <c r="M31" s="80" t="str">
        <f t="shared" si="1"/>
        <v>Mellisa</v>
      </c>
    </row>
    <row r="32" spans="1:13" ht="26.1" customHeight="1" x14ac:dyDescent="0.3">
      <c r="A32" s="75" t="str">
        <f>"7928"</f>
        <v>7928</v>
      </c>
      <c r="B32" s="76"/>
      <c r="C32" s="76" t="str">
        <f>"Mellisa Citronmelisse creme "</f>
        <v>Mellisa Citronmelisse creme </v>
      </c>
      <c r="D32" s="75" t="s">
        <v>359</v>
      </c>
      <c r="E32" s="75">
        <v>4</v>
      </c>
      <c r="F32" s="153">
        <v>93.08</v>
      </c>
      <c r="G32" s="77"/>
      <c r="H32" s="77" t="s">
        <v>48</v>
      </c>
      <c r="I32" s="78">
        <v>0.3</v>
      </c>
      <c r="J32" s="153">
        <v>179</v>
      </c>
      <c r="K32" s="79">
        <f t="shared" si="2"/>
        <v>0.3</v>
      </c>
      <c r="L32" s="76" t="str">
        <f t="shared" si="0"/>
        <v>321</v>
      </c>
      <c r="M32" s="80" t="str">
        <f t="shared" si="1"/>
        <v>Mellisa</v>
      </c>
    </row>
    <row r="33" spans="1:13" ht="26.1" customHeight="1" x14ac:dyDescent="0.3">
      <c r="A33" s="75" t="str">
        <f>"7520"</f>
        <v>7520</v>
      </c>
      <c r="B33" s="76"/>
      <c r="C33" s="76" t="str">
        <f>"Mellisa Dagcr. m. morgenfr. "</f>
        <v>Mellisa Dagcr. m. morgenfr. </v>
      </c>
      <c r="D33" s="75" t="s">
        <v>352</v>
      </c>
      <c r="E33" s="75">
        <v>4</v>
      </c>
      <c r="F33" s="153">
        <v>98.28</v>
      </c>
      <c r="G33" s="77"/>
      <c r="H33" s="77" t="s">
        <v>48</v>
      </c>
      <c r="I33" s="78">
        <v>0.25</v>
      </c>
      <c r="J33" s="153">
        <v>189</v>
      </c>
      <c r="K33" s="79">
        <f t="shared" si="2"/>
        <v>0.25</v>
      </c>
      <c r="L33" s="76" t="str">
        <f t="shared" si="0"/>
        <v>321</v>
      </c>
      <c r="M33" s="80" t="str">
        <f t="shared" si="1"/>
        <v>Mellisa</v>
      </c>
    </row>
    <row r="34" spans="1:13" ht="26.1" customHeight="1" x14ac:dyDescent="0.3">
      <c r="A34" s="75" t="str">
        <f>"7521"</f>
        <v>7521</v>
      </c>
      <c r="B34" s="76"/>
      <c r="C34" s="76" t="str">
        <f>"Mellisa Dagcreme m. "</f>
        <v>Mellisa Dagcreme m. </v>
      </c>
      <c r="D34" s="75" t="s">
        <v>352</v>
      </c>
      <c r="E34" s="75">
        <v>4</v>
      </c>
      <c r="F34" s="153">
        <v>98.28</v>
      </c>
      <c r="G34" s="77"/>
      <c r="H34" s="77" t="s">
        <v>48</v>
      </c>
      <c r="I34" s="78">
        <v>0.25</v>
      </c>
      <c r="J34" s="153">
        <v>189</v>
      </c>
      <c r="K34" s="79">
        <f t="shared" si="2"/>
        <v>0.25</v>
      </c>
      <c r="L34" s="76" t="str">
        <f t="shared" si="0"/>
        <v>321</v>
      </c>
      <c r="M34" s="80" t="str">
        <f t="shared" si="1"/>
        <v>Mellisa</v>
      </c>
    </row>
    <row r="35" spans="1:13" ht="26.1" customHeight="1" x14ac:dyDescent="0.3">
      <c r="A35" s="75" t="str">
        <f>"7522"</f>
        <v>7522</v>
      </c>
      <c r="B35" s="76"/>
      <c r="C35" s="76" t="str">
        <f>"Mellisa Dagcreme m. rosmarin "</f>
        <v>Mellisa Dagcreme m. rosmarin </v>
      </c>
      <c r="D35" s="75" t="s">
        <v>352</v>
      </c>
      <c r="E35" s="75">
        <v>4</v>
      </c>
      <c r="F35" s="153">
        <v>98.28</v>
      </c>
      <c r="G35" s="77"/>
      <c r="H35" s="77" t="s">
        <v>48</v>
      </c>
      <c r="I35" s="78">
        <v>0.25</v>
      </c>
      <c r="J35" s="153">
        <v>189</v>
      </c>
      <c r="K35" s="79">
        <f t="shared" si="2"/>
        <v>0.25</v>
      </c>
      <c r="L35" s="76" t="str">
        <f t="shared" si="0"/>
        <v>321</v>
      </c>
      <c r="M35" s="80" t="str">
        <f t="shared" si="1"/>
        <v>Mellisa</v>
      </c>
    </row>
    <row r="36" spans="1:13" ht="26.1" customHeight="1" x14ac:dyDescent="0.3">
      <c r="A36" s="75" t="str">
        <f>"7529"</f>
        <v>7529</v>
      </c>
      <c r="B36" s="76"/>
      <c r="C36" s="76" t="str">
        <f>"Mellisa D-vitamin creme SPF 10"</f>
        <v>Mellisa D-vitamin creme SPF 10</v>
      </c>
      <c r="D36" s="75" t="s">
        <v>352</v>
      </c>
      <c r="E36" s="75">
        <v>4</v>
      </c>
      <c r="F36" s="153">
        <v>113.88</v>
      </c>
      <c r="G36" s="77"/>
      <c r="H36" s="77" t="s">
        <v>48</v>
      </c>
      <c r="I36" s="78">
        <v>0.25</v>
      </c>
      <c r="J36" s="153">
        <v>219</v>
      </c>
      <c r="K36" s="79">
        <f t="shared" si="2"/>
        <v>0.25</v>
      </c>
      <c r="L36" s="76" t="str">
        <f t="shared" si="0"/>
        <v>321</v>
      </c>
      <c r="M36" s="80" t="str">
        <f t="shared" si="1"/>
        <v>Mellisa</v>
      </c>
    </row>
    <row r="37" spans="1:13" ht="26.1" customHeight="1" x14ac:dyDescent="0.3">
      <c r="A37" s="75" t="str">
        <f>"7535"</f>
        <v>7535</v>
      </c>
      <c r="B37" s="76"/>
      <c r="C37" s="76" t="str">
        <f>"Mellisa Fugtmaske "</f>
        <v xml:space="preserve">Mellisa Fugtmaske </v>
      </c>
      <c r="D37" s="75" t="s">
        <v>352</v>
      </c>
      <c r="E37" s="75">
        <v>4</v>
      </c>
      <c r="F37" s="153">
        <v>103.48</v>
      </c>
      <c r="G37" s="77"/>
      <c r="H37" s="77" t="s">
        <v>48</v>
      </c>
      <c r="I37" s="78">
        <v>0.25</v>
      </c>
      <c r="J37" s="153">
        <v>199</v>
      </c>
      <c r="K37" s="79">
        <f t="shared" si="2"/>
        <v>0.25</v>
      </c>
      <c r="L37" s="76" t="str">
        <f t="shared" si="0"/>
        <v>321</v>
      </c>
      <c r="M37" s="80" t="str">
        <f t="shared" si="1"/>
        <v>Mellisa</v>
      </c>
    </row>
    <row r="38" spans="1:13" ht="26.1" customHeight="1" x14ac:dyDescent="0.3">
      <c r="A38" s="75" t="str">
        <f>"7519"</f>
        <v>7519</v>
      </c>
      <c r="B38" s="76"/>
      <c r="C38" s="76" t="str">
        <f>"Mellisa Halscreme opstr. "</f>
        <v>Mellisa Halscreme opstr. </v>
      </c>
      <c r="D38" s="75" t="s">
        <v>352</v>
      </c>
      <c r="E38" s="75">
        <v>4</v>
      </c>
      <c r="F38" s="153">
        <v>103.48</v>
      </c>
      <c r="G38" s="77"/>
      <c r="H38" s="77" t="s">
        <v>48</v>
      </c>
      <c r="I38" s="78">
        <v>0.3</v>
      </c>
      <c r="J38" s="153">
        <v>199</v>
      </c>
      <c r="K38" s="79">
        <f t="shared" si="2"/>
        <v>0.3</v>
      </c>
      <c r="L38" s="76" t="str">
        <f t="shared" si="0"/>
        <v>321</v>
      </c>
      <c r="M38" s="80" t="str">
        <f t="shared" si="1"/>
        <v>Mellisa</v>
      </c>
    </row>
    <row r="39" spans="1:13" ht="26.1" customHeight="1" x14ac:dyDescent="0.3">
      <c r="A39" s="75" t="str">
        <f>"7615"</f>
        <v>7615</v>
      </c>
      <c r="B39" s="76"/>
      <c r="C39" s="76" t="str">
        <f>"Mellisa Håndcreme "</f>
        <v>Mellisa Håndcreme </v>
      </c>
      <c r="D39" s="75" t="s">
        <v>352</v>
      </c>
      <c r="E39" s="75">
        <v>4</v>
      </c>
      <c r="F39" s="153">
        <v>51.48</v>
      </c>
      <c r="G39" s="77"/>
      <c r="H39" s="77" t="s">
        <v>48</v>
      </c>
      <c r="I39" s="78">
        <v>0.25</v>
      </c>
      <c r="J39" s="153">
        <v>99</v>
      </c>
      <c r="K39" s="79">
        <f t="shared" si="2"/>
        <v>0.25</v>
      </c>
      <c r="L39" s="76" t="str">
        <f t="shared" si="0"/>
        <v>321</v>
      </c>
      <c r="M39" s="80" t="str">
        <f t="shared" si="1"/>
        <v>Mellisa</v>
      </c>
    </row>
    <row r="40" spans="1:13" ht="26.1" customHeight="1" x14ac:dyDescent="0.3">
      <c r="A40" s="75" t="str">
        <f>"7929"</f>
        <v>7929</v>
      </c>
      <c r="B40" s="76"/>
      <c r="C40" s="76" t="str">
        <f>"Mellisa Læbepomade "</f>
        <v>Mellisa Læbepomade </v>
      </c>
      <c r="D40" s="75" t="s">
        <v>372</v>
      </c>
      <c r="E40" s="75">
        <v>20</v>
      </c>
      <c r="F40" s="153">
        <v>30.68</v>
      </c>
      <c r="G40" s="77"/>
      <c r="H40" s="77" t="s">
        <v>48</v>
      </c>
      <c r="I40" s="78">
        <v>0.25</v>
      </c>
      <c r="J40" s="153">
        <v>59</v>
      </c>
      <c r="K40" s="79">
        <f t="shared" si="2"/>
        <v>0.25</v>
      </c>
      <c r="L40" s="76" t="str">
        <f t="shared" si="0"/>
        <v>321</v>
      </c>
      <c r="M40" s="80" t="str">
        <f t="shared" si="1"/>
        <v>Mellisa</v>
      </c>
    </row>
    <row r="41" spans="1:13" ht="26.1" customHeight="1" x14ac:dyDescent="0.3">
      <c r="A41" s="75" t="str">
        <f>"7547"</f>
        <v>7547</v>
      </c>
      <c r="B41" s="76"/>
      <c r="C41" s="76" t="str">
        <f>"Mellisa Multivit bodyshamp "</f>
        <v>Mellisa Multivit bodyshamp </v>
      </c>
      <c r="D41" s="75" t="s">
        <v>357</v>
      </c>
      <c r="E41" s="75">
        <v>4</v>
      </c>
      <c r="F41" s="153">
        <v>51.48</v>
      </c>
      <c r="G41" s="77"/>
      <c r="H41" s="77" t="s">
        <v>48</v>
      </c>
      <c r="I41" s="78">
        <v>0.3</v>
      </c>
      <c r="J41" s="153">
        <v>99</v>
      </c>
      <c r="K41" s="79">
        <f t="shared" si="2"/>
        <v>0.3</v>
      </c>
      <c r="L41" s="76" t="str">
        <f t="shared" si="0"/>
        <v>321</v>
      </c>
      <c r="M41" s="80" t="str">
        <f t="shared" si="1"/>
        <v>Mellisa</v>
      </c>
    </row>
    <row r="42" spans="1:13" ht="26.1" customHeight="1" x14ac:dyDescent="0.3">
      <c r="A42" s="75" t="str">
        <f>"7546"</f>
        <v>7546</v>
      </c>
      <c r="B42" s="76"/>
      <c r="C42" s="76" t="str">
        <f>"Mellisa Multivit hårshamp "</f>
        <v>Mellisa Multivit hårshamp </v>
      </c>
      <c r="D42" s="75" t="s">
        <v>357</v>
      </c>
      <c r="E42" s="75">
        <v>4</v>
      </c>
      <c r="F42" s="153">
        <v>51.48</v>
      </c>
      <c r="G42" s="77"/>
      <c r="H42" s="77" t="s">
        <v>48</v>
      </c>
      <c r="I42" s="78">
        <v>0.3</v>
      </c>
      <c r="J42" s="153">
        <v>99</v>
      </c>
      <c r="K42" s="79">
        <f t="shared" si="2"/>
        <v>0.3</v>
      </c>
      <c r="L42" s="76" t="str">
        <f t="shared" si="0"/>
        <v>321</v>
      </c>
      <c r="M42" s="80" t="str">
        <f t="shared" si="1"/>
        <v>Mellisa</v>
      </c>
    </row>
    <row r="43" spans="1:13" ht="26.1" customHeight="1" x14ac:dyDescent="0.3">
      <c r="A43" s="75" t="str">
        <f>"7528"</f>
        <v>7528</v>
      </c>
      <c r="B43" s="76"/>
      <c r="C43" s="76" t="str">
        <f>"Mellisa Multivitamin creme "</f>
        <v xml:space="preserve">Mellisa Multivitamin creme </v>
      </c>
      <c r="D43" s="75" t="s">
        <v>352</v>
      </c>
      <c r="E43" s="75">
        <v>4</v>
      </c>
      <c r="F43" s="153">
        <v>103.48</v>
      </c>
      <c r="G43" s="77"/>
      <c r="H43" s="77" t="s">
        <v>48</v>
      </c>
      <c r="I43" s="78">
        <v>0.25</v>
      </c>
      <c r="J43" s="153">
        <v>199</v>
      </c>
      <c r="K43" s="79">
        <f t="shared" si="2"/>
        <v>0.25</v>
      </c>
      <c r="L43" s="76" t="str">
        <f t="shared" si="0"/>
        <v>321</v>
      </c>
      <c r="M43" s="80" t="str">
        <f t="shared" si="1"/>
        <v>Mellisa</v>
      </c>
    </row>
    <row r="44" spans="1:13" ht="26.1" customHeight="1" x14ac:dyDescent="0.3">
      <c r="A44" s="75" t="str">
        <f>"7523"</f>
        <v>7523</v>
      </c>
      <c r="B44" s="76"/>
      <c r="C44" s="76" t="str">
        <f>"Mellisa Natcreme m. salvie "</f>
        <v>Mellisa Natcreme m. salvie </v>
      </c>
      <c r="D44" s="75" t="s">
        <v>352</v>
      </c>
      <c r="E44" s="75">
        <v>4</v>
      </c>
      <c r="F44" s="153">
        <v>103.48</v>
      </c>
      <c r="G44" s="77"/>
      <c r="H44" s="77" t="s">
        <v>48</v>
      </c>
      <c r="I44" s="78">
        <v>0.25</v>
      </c>
      <c r="J44" s="153">
        <v>199</v>
      </c>
      <c r="K44" s="79">
        <f t="shared" si="2"/>
        <v>0.25</v>
      </c>
      <c r="L44" s="76" t="str">
        <f t="shared" si="0"/>
        <v>321</v>
      </c>
      <c r="M44" s="80" t="str">
        <f t="shared" si="1"/>
        <v>Mellisa</v>
      </c>
    </row>
    <row r="45" spans="1:13" ht="26.1" customHeight="1" x14ac:dyDescent="0.3">
      <c r="A45" s="75" t="str">
        <f>"7527"</f>
        <v>7527</v>
      </c>
      <c r="B45" s="76"/>
      <c r="C45" s="76" t="str">
        <f>"Mellisa Rensemælk"</f>
        <v>Mellisa Rensemælk</v>
      </c>
      <c r="D45" s="75" t="s">
        <v>359</v>
      </c>
      <c r="E45" s="75">
        <v>4</v>
      </c>
      <c r="F45" s="153">
        <v>67.08</v>
      </c>
      <c r="G45" s="77"/>
      <c r="H45" s="77" t="s">
        <v>48</v>
      </c>
      <c r="I45" s="78">
        <v>0.25</v>
      </c>
      <c r="J45" s="153">
        <v>129</v>
      </c>
      <c r="K45" s="79">
        <f t="shared" si="2"/>
        <v>0.25</v>
      </c>
      <c r="L45" s="76" t="str">
        <f t="shared" si="0"/>
        <v>321</v>
      </c>
      <c r="M45" s="80" t="str">
        <f t="shared" si="1"/>
        <v>Mellisa</v>
      </c>
    </row>
    <row r="46" spans="1:13" ht="26.1" customHeight="1" x14ac:dyDescent="0.3">
      <c r="A46" s="75" t="str">
        <f>"7530"</f>
        <v>7530</v>
      </c>
      <c r="B46" s="76"/>
      <c r="C46" s="76" t="str">
        <f>"Mellisa Skintonic rose "</f>
        <v xml:space="preserve">Mellisa Skintonic rose </v>
      </c>
      <c r="D46" s="75" t="s">
        <v>357</v>
      </c>
      <c r="E46" s="75">
        <v>4</v>
      </c>
      <c r="F46" s="153">
        <v>77.48</v>
      </c>
      <c r="G46" s="77"/>
      <c r="H46" s="77" t="s">
        <v>48</v>
      </c>
      <c r="I46" s="78">
        <v>0.25</v>
      </c>
      <c r="J46" s="153">
        <v>149</v>
      </c>
      <c r="K46" s="79">
        <f t="shared" si="2"/>
        <v>0.25</v>
      </c>
      <c r="L46" s="76" t="str">
        <f t="shared" si="0"/>
        <v>321</v>
      </c>
      <c r="M46" s="80" t="str">
        <f t="shared" si="1"/>
        <v>Mellisa</v>
      </c>
    </row>
    <row r="47" spans="1:13" ht="26.1" customHeight="1" x14ac:dyDescent="0.3">
      <c r="A47" s="75" t="str">
        <f>"7539"</f>
        <v>7539</v>
      </c>
      <c r="B47" s="76"/>
      <c r="C47" s="76" t="str">
        <f>"Mellisa Skrubbecreme "</f>
        <v>Mellisa Skrubbecreme </v>
      </c>
      <c r="D47" s="75" t="s">
        <v>352</v>
      </c>
      <c r="E47" s="75">
        <v>4</v>
      </c>
      <c r="F47" s="153">
        <v>67.08</v>
      </c>
      <c r="G47" s="77"/>
      <c r="H47" s="77" t="s">
        <v>48</v>
      </c>
      <c r="I47" s="78">
        <v>0.3</v>
      </c>
      <c r="J47" s="153">
        <v>129</v>
      </c>
      <c r="K47" s="79">
        <f t="shared" si="2"/>
        <v>0.3</v>
      </c>
      <c r="L47" s="76" t="str">
        <f t="shared" si="0"/>
        <v>321</v>
      </c>
      <c r="M47" s="80" t="str">
        <f t="shared" si="1"/>
        <v>Mellisa</v>
      </c>
    </row>
    <row r="48" spans="1:13" ht="26.1" customHeight="1" x14ac:dyDescent="0.3">
      <c r="A48" s="75" t="str">
        <f>"7548"</f>
        <v>7548</v>
      </c>
      <c r="B48" s="76"/>
      <c r="C48" s="76" t="str">
        <f>"Mellisa Skælshampoo "</f>
        <v>Mellisa Skælshampoo </v>
      </c>
      <c r="D48" s="75" t="s">
        <v>357</v>
      </c>
      <c r="E48" s="75">
        <v>4</v>
      </c>
      <c r="F48" s="153">
        <v>51.48</v>
      </c>
      <c r="G48" s="77"/>
      <c r="H48" s="77" t="s">
        <v>48</v>
      </c>
      <c r="I48" s="78">
        <v>0.3</v>
      </c>
      <c r="J48" s="153">
        <v>99</v>
      </c>
      <c r="K48" s="79">
        <f t="shared" si="2"/>
        <v>0.3</v>
      </c>
      <c r="L48" s="76" t="str">
        <f t="shared" si="0"/>
        <v>321</v>
      </c>
      <c r="M48" s="80" t="str">
        <f t="shared" si="1"/>
        <v>Mellisa</v>
      </c>
    </row>
    <row r="49" spans="1:13" ht="26.1" customHeight="1" x14ac:dyDescent="0.3">
      <c r="A49" s="75" t="str">
        <f>"8123"</f>
        <v>8123</v>
      </c>
      <c r="B49" s="76"/>
      <c r="C49" s="76" t="str">
        <f>"Mellisa Solcreme faktor 20 "</f>
        <v>Mellisa Solcreme faktor 20 </v>
      </c>
      <c r="D49" s="75" t="s">
        <v>359</v>
      </c>
      <c r="E49" s="75">
        <v>4</v>
      </c>
      <c r="F49" s="153">
        <v>93.08</v>
      </c>
      <c r="G49" s="77"/>
      <c r="H49" s="77" t="s">
        <v>48</v>
      </c>
      <c r="I49" s="78">
        <v>0.25</v>
      </c>
      <c r="J49" s="153">
        <v>179</v>
      </c>
      <c r="K49" s="79">
        <f t="shared" si="2"/>
        <v>0.25</v>
      </c>
      <c r="L49" s="76" t="str">
        <f t="shared" si="0"/>
        <v>321</v>
      </c>
      <c r="M49" s="80" t="str">
        <f t="shared" si="1"/>
        <v>Mellisa</v>
      </c>
    </row>
    <row r="50" spans="1:13" ht="26.1" customHeight="1" x14ac:dyDescent="0.3">
      <c r="A50" s="75" t="str">
        <f>"8124"</f>
        <v>8124</v>
      </c>
      <c r="B50" s="76"/>
      <c r="C50" s="76" t="str">
        <f>"Mellisa Solcreme faktor 30 "</f>
        <v>Mellisa Solcreme faktor 30 </v>
      </c>
      <c r="D50" s="75" t="s">
        <v>359</v>
      </c>
      <c r="E50" s="75">
        <v>4</v>
      </c>
      <c r="F50" s="153">
        <v>93.08</v>
      </c>
      <c r="G50" s="77"/>
      <c r="H50" s="77" t="s">
        <v>48</v>
      </c>
      <c r="I50" s="78">
        <v>0.25</v>
      </c>
      <c r="J50" s="153">
        <v>179</v>
      </c>
      <c r="K50" s="79">
        <f t="shared" si="2"/>
        <v>0.25</v>
      </c>
      <c r="L50" s="76" t="str">
        <f t="shared" si="0"/>
        <v>321</v>
      </c>
      <c r="M50" s="80" t="str">
        <f t="shared" si="1"/>
        <v>Mellisa</v>
      </c>
    </row>
    <row r="51" spans="1:13" ht="26.1" customHeight="1" x14ac:dyDescent="0.3">
      <c r="A51" s="75" t="str">
        <f>"7543"</f>
        <v>7543</v>
      </c>
      <c r="B51" s="76"/>
      <c r="C51" s="76" t="str">
        <f>"Mellisa Super AHA "</f>
        <v>Mellisa Super AHA </v>
      </c>
      <c r="D51" s="75" t="s">
        <v>352</v>
      </c>
      <c r="E51" s="75">
        <v>4</v>
      </c>
      <c r="F51" s="153">
        <v>113.88</v>
      </c>
      <c r="G51" s="77"/>
      <c r="H51" s="77" t="s">
        <v>48</v>
      </c>
      <c r="I51" s="78">
        <v>0.25</v>
      </c>
      <c r="J51" s="153">
        <v>219</v>
      </c>
      <c r="K51" s="79">
        <f t="shared" si="2"/>
        <v>0.25</v>
      </c>
      <c r="L51" s="76" t="str">
        <f t="shared" si="0"/>
        <v>321</v>
      </c>
      <c r="M51" s="80" t="str">
        <f t="shared" si="1"/>
        <v>Mellisa</v>
      </c>
    </row>
    <row r="52" spans="1:13" ht="26.1" customHeight="1" x14ac:dyDescent="0.3">
      <c r="A52" s="75" t="str">
        <f>"7531"</f>
        <v>7531</v>
      </c>
      <c r="B52" s="76"/>
      <c r="C52" s="76" t="str">
        <f>"Mellisa Øjencreme m. "</f>
        <v>Mellisa Øjencreme m. </v>
      </c>
      <c r="D52" s="75" t="s">
        <v>397</v>
      </c>
      <c r="E52" s="75">
        <v>4</v>
      </c>
      <c r="F52" s="153">
        <v>77.48</v>
      </c>
      <c r="G52" s="77"/>
      <c r="H52" s="77" t="s">
        <v>48</v>
      </c>
      <c r="I52" s="78">
        <v>0.25</v>
      </c>
      <c r="J52" s="153">
        <v>149</v>
      </c>
      <c r="K52" s="79">
        <f t="shared" si="2"/>
        <v>0.25</v>
      </c>
      <c r="L52" s="76" t="str">
        <f t="shared" si="0"/>
        <v>321</v>
      </c>
      <c r="M52" s="80" t="str">
        <f t="shared" si="1"/>
        <v>Mellisa</v>
      </c>
    </row>
    <row r="53" spans="1:13" ht="26.1" customHeight="1" x14ac:dyDescent="0.3">
      <c r="A53" s="75" t="str">
        <f>"7538"</f>
        <v>7538</v>
      </c>
      <c r="B53" s="76"/>
      <c r="C53" s="76" t="str">
        <f>"Mellisa Øjengele m. "</f>
        <v>Mellisa Øjengele m. </v>
      </c>
      <c r="D53" s="75" t="s">
        <v>397</v>
      </c>
      <c r="E53" s="75">
        <v>4</v>
      </c>
      <c r="F53" s="153">
        <v>77.48</v>
      </c>
      <c r="G53" s="77"/>
      <c r="H53" s="77" t="s">
        <v>48</v>
      </c>
      <c r="I53" s="78">
        <v>0.25</v>
      </c>
      <c r="J53" s="153">
        <v>149</v>
      </c>
      <c r="K53" s="79">
        <f t="shared" si="2"/>
        <v>0.25</v>
      </c>
      <c r="L53" s="76" t="str">
        <f t="shared" si="0"/>
        <v>321</v>
      </c>
      <c r="M53" s="80" t="str">
        <f t="shared" si="1"/>
        <v>Mellisa</v>
      </c>
    </row>
    <row r="54" spans="1:13" ht="26.1" customHeight="1" x14ac:dyDescent="0.3">
      <c r="A54" s="75">
        <v>24596</v>
      </c>
      <c r="B54" s="76"/>
      <c r="C54" s="76" t="s">
        <v>196</v>
      </c>
      <c r="D54" s="75" t="s">
        <v>357</v>
      </c>
      <c r="E54" s="76">
        <v>4</v>
      </c>
      <c r="F54" s="202">
        <v>72.28</v>
      </c>
      <c r="G54" s="76"/>
      <c r="H54" s="76"/>
      <c r="I54" s="76"/>
      <c r="J54" s="202">
        <v>139</v>
      </c>
      <c r="K54" s="79">
        <v>0.25</v>
      </c>
      <c r="L54" s="76"/>
      <c r="M54" s="80" t="str">
        <f t="shared" si="1"/>
        <v>Mellisa</v>
      </c>
    </row>
    <row r="55" spans="1:13" ht="26.1" customHeight="1" x14ac:dyDescent="0.3">
      <c r="A55" s="75">
        <v>24597</v>
      </c>
      <c r="B55" s="76"/>
      <c r="C55" s="76" t="s">
        <v>197</v>
      </c>
      <c r="D55" s="75" t="s">
        <v>357</v>
      </c>
      <c r="E55" s="76">
        <v>4</v>
      </c>
      <c r="F55" s="202">
        <v>77.48</v>
      </c>
      <c r="G55" s="76"/>
      <c r="H55" s="76"/>
      <c r="I55" s="76"/>
      <c r="J55" s="202">
        <v>149</v>
      </c>
      <c r="K55" s="79">
        <v>0.25</v>
      </c>
      <c r="L55" s="76"/>
      <c r="M55" s="80" t="str">
        <f t="shared" si="1"/>
        <v>Mellisa</v>
      </c>
    </row>
    <row r="56" spans="1:13" ht="26.1" customHeight="1" x14ac:dyDescent="0.3">
      <c r="A56" s="75">
        <v>24598</v>
      </c>
      <c r="B56" s="76"/>
      <c r="C56" s="76" t="s">
        <v>198</v>
      </c>
      <c r="D56" s="75" t="s">
        <v>357</v>
      </c>
      <c r="E56" s="76">
        <v>4</v>
      </c>
      <c r="F56" s="202">
        <v>82.68</v>
      </c>
      <c r="G56" s="76"/>
      <c r="H56" s="76"/>
      <c r="I56" s="76"/>
      <c r="J56" s="202">
        <v>159</v>
      </c>
      <c r="K56" s="79">
        <v>0.25</v>
      </c>
      <c r="L56" s="76"/>
      <c r="M56" s="80" t="str">
        <f t="shared" si="1"/>
        <v>Mellisa</v>
      </c>
    </row>
    <row r="57" spans="1:13" ht="26.1" customHeight="1" x14ac:dyDescent="0.3">
      <c r="A57" s="75">
        <v>24599</v>
      </c>
      <c r="B57" s="76"/>
      <c r="C57" s="76" t="s">
        <v>199</v>
      </c>
      <c r="D57" s="75" t="s">
        <v>357</v>
      </c>
      <c r="E57" s="76">
        <v>4</v>
      </c>
      <c r="F57" s="202">
        <v>93.08</v>
      </c>
      <c r="G57" s="76"/>
      <c r="H57" s="76"/>
      <c r="I57" s="76"/>
      <c r="J57" s="202">
        <v>179</v>
      </c>
      <c r="K57" s="79">
        <v>0.25</v>
      </c>
      <c r="L57" s="76"/>
      <c r="M57" s="80" t="str">
        <f t="shared" si="1"/>
        <v>Mellisa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36" max="12" man="1"/>
  </row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2">
    <pageSetUpPr fitToPage="1"/>
  </sheetPr>
  <dimension ref="A1:M20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191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">
        <v>192</v>
      </c>
      <c r="B20" s="76"/>
      <c r="C20" s="76" t="s">
        <v>193</v>
      </c>
      <c r="D20" s="75" t="s">
        <v>422</v>
      </c>
      <c r="E20" s="75">
        <v>1</v>
      </c>
      <c r="F20" s="153">
        <v>128.06</v>
      </c>
      <c r="G20" s="77" t="s">
        <v>48</v>
      </c>
      <c r="H20" s="77" t="s">
        <v>48</v>
      </c>
      <c r="I20" s="78">
        <v>0.2</v>
      </c>
      <c r="J20" s="153">
        <v>229</v>
      </c>
      <c r="K20" s="79">
        <f>I20</f>
        <v>0.2</v>
      </c>
      <c r="L20" s="76" t="s">
        <v>194</v>
      </c>
      <c r="M20" s="80" t="s">
        <v>193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3">
    <pageSetUpPr fitToPage="1"/>
  </sheetPr>
  <dimension ref="A1:M68"/>
  <sheetViews>
    <sheetView view="pageBreakPreview" topLeftCell="A4" zoomScale="60" zoomScaleNormal="100" workbookViewId="0">
      <selection activeCell="C32" sqref="C32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425781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186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"18068"</f>
        <v>18068</v>
      </c>
      <c r="B20" s="76"/>
      <c r="C20" s="76" t="str">
        <f>"Blodtryksapperat Clear rapid"</f>
        <v>Blodtryksapperat Clear rapid</v>
      </c>
      <c r="D20" s="75" t="s">
        <v>628</v>
      </c>
      <c r="E20" s="75">
        <v>1</v>
      </c>
      <c r="F20" s="153">
        <v>357.88</v>
      </c>
      <c r="G20" s="77"/>
      <c r="H20" s="77" t="s">
        <v>48</v>
      </c>
      <c r="I20" s="78">
        <v>0.1</v>
      </c>
      <c r="J20" s="153">
        <v>699</v>
      </c>
      <c r="K20" s="79">
        <f>I20</f>
        <v>0.1</v>
      </c>
      <c r="L20" s="76" t="str">
        <f t="shared" ref="L20:L30" si="0">"000"</f>
        <v>000</v>
      </c>
      <c r="M20" s="80"/>
    </row>
    <row r="21" spans="1:13" ht="26.1" customHeight="1" x14ac:dyDescent="0.3">
      <c r="A21" s="75" t="str">
        <f>"18067"</f>
        <v>18067</v>
      </c>
      <c r="B21" s="76"/>
      <c r="C21" s="76" t="str">
        <f>"Blodtryksapperat Easy rapid"</f>
        <v>Blodtryksapperat Easy rapid</v>
      </c>
      <c r="D21" s="75" t="s">
        <v>628</v>
      </c>
      <c r="E21" s="75">
        <v>1</v>
      </c>
      <c r="F21" s="153">
        <v>255.49</v>
      </c>
      <c r="G21" s="77"/>
      <c r="H21" s="77" t="s">
        <v>48</v>
      </c>
      <c r="I21" s="78">
        <v>0.1</v>
      </c>
      <c r="J21" s="153">
        <v>499</v>
      </c>
      <c r="K21" s="79">
        <f t="shared" ref="K21:K65" si="1">I21</f>
        <v>0.1</v>
      </c>
      <c r="L21" s="76" t="str">
        <f t="shared" si="0"/>
        <v>000</v>
      </c>
      <c r="M21" s="80"/>
    </row>
    <row r="22" spans="1:13" ht="26.1" customHeight="1" x14ac:dyDescent="0.3">
      <c r="A22" s="75" t="str">
        <f>"18066"</f>
        <v>18066</v>
      </c>
      <c r="B22" s="76"/>
      <c r="C22" s="76" t="str">
        <f>"Blodtryksapperat Håndled Smart"</f>
        <v>Blodtryksapperat Håndled Smart</v>
      </c>
      <c r="D22" s="75" t="s">
        <v>628</v>
      </c>
      <c r="E22" s="75">
        <v>1</v>
      </c>
      <c r="F22" s="153">
        <v>255.49</v>
      </c>
      <c r="G22" s="77"/>
      <c r="H22" s="77" t="s">
        <v>48</v>
      </c>
      <c r="I22" s="78">
        <v>0.1</v>
      </c>
      <c r="J22" s="153">
        <v>499</v>
      </c>
      <c r="K22" s="79">
        <f t="shared" si="1"/>
        <v>0.1</v>
      </c>
      <c r="L22" s="76" t="str">
        <f t="shared" si="0"/>
        <v>000</v>
      </c>
      <c r="M22" s="80"/>
    </row>
    <row r="23" spans="1:13" ht="26.1" customHeight="1" x14ac:dyDescent="0.3">
      <c r="A23" s="75" t="str">
        <f>"6855"</f>
        <v>6855</v>
      </c>
      <c r="B23" s="76"/>
      <c r="C23" s="76" t="str">
        <f>"Immuforte"</f>
        <v>Immuforte</v>
      </c>
      <c r="D23" s="75" t="s">
        <v>474</v>
      </c>
      <c r="E23" s="75">
        <v>1</v>
      </c>
      <c r="F23" s="153">
        <v>189.86</v>
      </c>
      <c r="G23" s="77"/>
      <c r="H23" s="77" t="s">
        <v>48</v>
      </c>
      <c r="I23" s="78">
        <v>0.1</v>
      </c>
      <c r="J23" s="153">
        <v>349</v>
      </c>
      <c r="K23" s="79">
        <f t="shared" si="1"/>
        <v>0.1</v>
      </c>
      <c r="L23" s="76" t="str">
        <f t="shared" si="0"/>
        <v>000</v>
      </c>
      <c r="M23" s="80"/>
    </row>
    <row r="24" spans="1:13" ht="26.1" customHeight="1" x14ac:dyDescent="0.3">
      <c r="A24" s="75" t="str">
        <f>"9107"</f>
        <v>9107</v>
      </c>
      <c r="B24" s="76"/>
      <c r="C24" s="76" t="str">
        <f>"L-Argiplex X6 mand"</f>
        <v>L-Argiplex X6 mand</v>
      </c>
      <c r="D24" s="75" t="s">
        <v>422</v>
      </c>
      <c r="E24" s="75">
        <v>6</v>
      </c>
      <c r="F24" s="153">
        <v>144.19999999999999</v>
      </c>
      <c r="G24" s="77"/>
      <c r="H24" s="77" t="s">
        <v>48</v>
      </c>
      <c r="I24" s="78">
        <v>0.1</v>
      </c>
      <c r="J24" s="153">
        <v>269</v>
      </c>
      <c r="K24" s="79">
        <f t="shared" si="1"/>
        <v>0.1</v>
      </c>
      <c r="L24" s="76" t="str">
        <f t="shared" si="0"/>
        <v>000</v>
      </c>
      <c r="M24" s="80"/>
    </row>
    <row r="25" spans="1:13" ht="26.1" customHeight="1" x14ac:dyDescent="0.3">
      <c r="A25" s="75" t="str">
        <f>"9106"</f>
        <v>9106</v>
      </c>
      <c r="B25" s="76"/>
      <c r="C25" s="76" t="str">
        <f>"L-Argiplex X6 kvinde"</f>
        <v>L-Argiplex X6 kvinde</v>
      </c>
      <c r="D25" s="75" t="s">
        <v>422</v>
      </c>
      <c r="E25" s="75">
        <v>6</v>
      </c>
      <c r="F25" s="153">
        <v>144.19999999999999</v>
      </c>
      <c r="G25" s="77"/>
      <c r="H25" s="77" t="s">
        <v>48</v>
      </c>
      <c r="I25" s="78">
        <v>0.1</v>
      </c>
      <c r="J25" s="153">
        <v>269</v>
      </c>
      <c r="K25" s="79">
        <f t="shared" si="1"/>
        <v>0.1</v>
      </c>
      <c r="L25" s="76" t="str">
        <f t="shared" si="0"/>
        <v>000</v>
      </c>
      <c r="M25" s="80"/>
    </row>
    <row r="26" spans="1:13" ht="26.1" customHeight="1" x14ac:dyDescent="0.3">
      <c r="A26" s="75" t="str">
        <f>"9115"</f>
        <v>9115</v>
      </c>
      <c r="B26" s="76"/>
      <c r="C26" s="76" t="str">
        <f>"Melbrozan Plus"</f>
        <v>Melbrozan Plus</v>
      </c>
      <c r="D26" s="75" t="s">
        <v>458</v>
      </c>
      <c r="E26" s="75">
        <v>6</v>
      </c>
      <c r="F26" s="153">
        <v>176.34</v>
      </c>
      <c r="G26" s="77"/>
      <c r="H26" s="77" t="s">
        <v>48</v>
      </c>
      <c r="I26" s="78">
        <v>0.1</v>
      </c>
      <c r="J26" s="153">
        <v>349</v>
      </c>
      <c r="K26" s="79">
        <f t="shared" si="1"/>
        <v>0.1</v>
      </c>
      <c r="L26" s="76" t="str">
        <f t="shared" si="0"/>
        <v>000</v>
      </c>
      <c r="M26" s="80"/>
    </row>
    <row r="27" spans="1:13" ht="26.1" customHeight="1" x14ac:dyDescent="0.3">
      <c r="A27" s="75" t="str">
        <f>"9109"</f>
        <v>9109</v>
      </c>
      <c r="B27" s="76"/>
      <c r="C27" s="76" t="str">
        <f>"Melbrozan Classic"</f>
        <v>Melbrozan Classic</v>
      </c>
      <c r="D27" s="75" t="s">
        <v>475</v>
      </c>
      <c r="E27" s="75">
        <v>3</v>
      </c>
      <c r="F27" s="153">
        <v>187.06</v>
      </c>
      <c r="G27" s="77"/>
      <c r="H27" s="77" t="s">
        <v>48</v>
      </c>
      <c r="I27" s="78">
        <v>0.1</v>
      </c>
      <c r="J27" s="153">
        <v>349</v>
      </c>
      <c r="K27" s="79">
        <f t="shared" si="1"/>
        <v>0.1</v>
      </c>
      <c r="L27" s="76" t="str">
        <f t="shared" si="0"/>
        <v>000</v>
      </c>
      <c r="M27" s="80"/>
    </row>
    <row r="28" spans="1:13" ht="26.1" customHeight="1" x14ac:dyDescent="0.3">
      <c r="A28" s="75" t="str">
        <f>"12386"</f>
        <v>12386</v>
      </c>
      <c r="B28" s="76"/>
      <c r="C28" s="76" t="str">
        <f>"YumaLite - lysterapi"</f>
        <v>YumaLite - lysterapi</v>
      </c>
      <c r="D28" s="75" t="s">
        <v>628</v>
      </c>
      <c r="E28" s="75">
        <v>1</v>
      </c>
      <c r="F28" s="153">
        <v>297.10000000000002</v>
      </c>
      <c r="G28" s="77"/>
      <c r="H28" s="77" t="s">
        <v>48</v>
      </c>
      <c r="I28" s="78">
        <v>0.1</v>
      </c>
      <c r="J28" s="153">
        <v>599</v>
      </c>
      <c r="K28" s="79">
        <f t="shared" si="1"/>
        <v>0.1</v>
      </c>
      <c r="L28" s="76" t="str">
        <f t="shared" si="0"/>
        <v>000</v>
      </c>
      <c r="M28" s="80"/>
    </row>
    <row r="29" spans="1:13" ht="26.1" customHeight="1" x14ac:dyDescent="0.3">
      <c r="A29" s="75" t="str">
        <f>"6842"</f>
        <v>6842</v>
      </c>
      <c r="B29" s="76"/>
      <c r="C29" s="76" t="str">
        <f>"Zedopor halsspray"</f>
        <v>Zedopor halsspray</v>
      </c>
      <c r="D29" s="75" t="s">
        <v>353</v>
      </c>
      <c r="E29" s="75">
        <v>6</v>
      </c>
      <c r="F29" s="153">
        <v>79.33</v>
      </c>
      <c r="G29" s="77"/>
      <c r="H29" s="77" t="s">
        <v>48</v>
      </c>
      <c r="I29" s="78">
        <v>0.1</v>
      </c>
      <c r="J29" s="153">
        <v>149</v>
      </c>
      <c r="K29" s="79">
        <f t="shared" si="1"/>
        <v>0.1</v>
      </c>
      <c r="L29" s="76" t="str">
        <f t="shared" si="0"/>
        <v>000</v>
      </c>
      <c r="M29" s="80"/>
    </row>
    <row r="30" spans="1:13" ht="26.1" customHeight="1" x14ac:dyDescent="0.3">
      <c r="A30" s="81" t="str">
        <f>"9110"</f>
        <v>9110</v>
      </c>
      <c r="B30" s="82">
        <v>12</v>
      </c>
      <c r="C30" s="82" t="str">
        <f>"Zincuflex"</f>
        <v>Zincuflex</v>
      </c>
      <c r="D30" s="81" t="s">
        <v>458</v>
      </c>
      <c r="E30" s="81">
        <v>3</v>
      </c>
      <c r="F30" s="171">
        <v>138.38999999999999</v>
      </c>
      <c r="G30" s="83"/>
      <c r="H30" s="83" t="s">
        <v>48</v>
      </c>
      <c r="I30" s="84">
        <v>0.1</v>
      </c>
      <c r="J30" s="171">
        <v>279</v>
      </c>
      <c r="K30" s="85">
        <f t="shared" si="1"/>
        <v>0.1</v>
      </c>
      <c r="L30" s="82" t="str">
        <f t="shared" si="0"/>
        <v>000</v>
      </c>
      <c r="M30" s="86"/>
    </row>
    <row r="31" spans="1:13" ht="26.1" customHeight="1" x14ac:dyDescent="0.3">
      <c r="A31" s="174"/>
      <c r="B31" s="88"/>
      <c r="C31" s="88"/>
      <c r="D31" s="87"/>
      <c r="E31" s="87"/>
      <c r="F31" s="172"/>
      <c r="G31" s="89"/>
      <c r="H31" s="89"/>
      <c r="I31" s="90"/>
      <c r="J31" s="172"/>
      <c r="K31" s="91"/>
      <c r="L31" s="88"/>
      <c r="M31" s="92"/>
    </row>
    <row r="32" spans="1:13" ht="26.1" customHeight="1" x14ac:dyDescent="0.3">
      <c r="A32" s="75" t="str">
        <f>"6852"</f>
        <v>6852</v>
      </c>
      <c r="B32" s="76"/>
      <c r="C32" s="76" t="str">
        <f>"BM Dagcreme dry"</f>
        <v>BM Dagcreme dry</v>
      </c>
      <c r="D32" s="75" t="s">
        <v>352</v>
      </c>
      <c r="E32" s="75">
        <v>1</v>
      </c>
      <c r="F32" s="153">
        <v>132.91999999999999</v>
      </c>
      <c r="G32" s="77"/>
      <c r="H32" s="77" t="s">
        <v>48</v>
      </c>
      <c r="I32" s="78">
        <v>0.1</v>
      </c>
      <c r="J32" s="153">
        <v>248</v>
      </c>
      <c r="K32" s="79">
        <f t="shared" si="1"/>
        <v>0.1</v>
      </c>
      <c r="L32" s="76" t="str">
        <f>"078"</f>
        <v>078</v>
      </c>
      <c r="M32" s="80" t="str">
        <f>"BM Regenerative"</f>
        <v>BM Regenerative</v>
      </c>
    </row>
    <row r="33" spans="1:13" ht="26.1" customHeight="1" x14ac:dyDescent="0.3">
      <c r="A33" s="75" t="str">
        <f>"6856"</f>
        <v>6856</v>
      </c>
      <c r="B33" s="76"/>
      <c r="C33" s="76" t="str">
        <f>"BM Regenerative dag creme "</f>
        <v>BM Regenerative dag creme </v>
      </c>
      <c r="D33" s="75" t="s">
        <v>352</v>
      </c>
      <c r="E33" s="75">
        <v>1</v>
      </c>
      <c r="F33" s="153">
        <v>132.93</v>
      </c>
      <c r="G33" s="77"/>
      <c r="H33" s="77" t="s">
        <v>48</v>
      </c>
      <c r="I33" s="78">
        <v>0.1</v>
      </c>
      <c r="J33" s="153">
        <v>248</v>
      </c>
      <c r="K33" s="79">
        <f t="shared" si="1"/>
        <v>0.1</v>
      </c>
      <c r="L33" s="76" t="str">
        <f>"078"</f>
        <v>078</v>
      </c>
      <c r="M33" s="80" t="str">
        <f>"BM Regenerative"</f>
        <v>BM Regenerative</v>
      </c>
    </row>
    <row r="34" spans="1:13" ht="26.1" customHeight="1" x14ac:dyDescent="0.3">
      <c r="A34" s="75" t="str">
        <f>"6858"</f>
        <v>6858</v>
      </c>
      <c r="B34" s="76"/>
      <c r="C34" s="76" t="str">
        <f>"BM Regenerative gel 28"</f>
        <v>BM Regenerative gel 28</v>
      </c>
      <c r="D34" s="75" t="s">
        <v>354</v>
      </c>
      <c r="E34" s="75">
        <v>1</v>
      </c>
      <c r="F34" s="153">
        <v>132.93</v>
      </c>
      <c r="G34" s="77"/>
      <c r="H34" s="77" t="s">
        <v>48</v>
      </c>
      <c r="I34" s="78">
        <v>0.1</v>
      </c>
      <c r="J34" s="153">
        <v>248</v>
      </c>
      <c r="K34" s="79">
        <f t="shared" si="1"/>
        <v>0.1</v>
      </c>
      <c r="L34" s="76" t="str">
        <f>"078"</f>
        <v>078</v>
      </c>
      <c r="M34" s="80" t="str">
        <f>"BM Regenerative"</f>
        <v>BM Regenerative</v>
      </c>
    </row>
    <row r="35" spans="1:13" ht="26.1" customHeight="1" x14ac:dyDescent="0.3">
      <c r="A35" s="81" t="str">
        <f>"6857"</f>
        <v>6857</v>
      </c>
      <c r="B35" s="82"/>
      <c r="C35" s="82" t="str">
        <f>"BM Regenerative nat creme "</f>
        <v>BM Regenerative nat creme </v>
      </c>
      <c r="D35" s="81" t="s">
        <v>352</v>
      </c>
      <c r="E35" s="81">
        <v>1</v>
      </c>
      <c r="F35" s="171">
        <v>132.93</v>
      </c>
      <c r="G35" s="83"/>
      <c r="H35" s="83" t="s">
        <v>48</v>
      </c>
      <c r="I35" s="84">
        <v>0.1</v>
      </c>
      <c r="J35" s="171">
        <v>248</v>
      </c>
      <c r="K35" s="85">
        <f t="shared" si="1"/>
        <v>0.1</v>
      </c>
      <c r="L35" s="82" t="str">
        <f>"078"</f>
        <v>078</v>
      </c>
      <c r="M35" s="86" t="str">
        <f>"BM Regenerative"</f>
        <v>BM Regenerative</v>
      </c>
    </row>
    <row r="36" spans="1:13" ht="26.1" customHeight="1" x14ac:dyDescent="0.3">
      <c r="A36" s="174"/>
      <c r="B36" s="88"/>
      <c r="C36" s="88"/>
      <c r="D36" s="87"/>
      <c r="E36" s="87"/>
      <c r="F36" s="172"/>
      <c r="G36" s="89"/>
      <c r="H36" s="89"/>
      <c r="I36" s="90"/>
      <c r="J36" s="172"/>
      <c r="K36" s="91"/>
      <c r="L36" s="88"/>
      <c r="M36" s="92"/>
    </row>
    <row r="37" spans="1:13" ht="26.1" customHeight="1" x14ac:dyDescent="0.3">
      <c r="A37" s="81" t="str">
        <f>"1705"</f>
        <v>1705</v>
      </c>
      <c r="B37" s="82"/>
      <c r="C37" s="82" t="str">
        <f>"Provena classic balsam"</f>
        <v>Provena classic balsam</v>
      </c>
      <c r="D37" s="81" t="s">
        <v>359</v>
      </c>
      <c r="E37" s="81">
        <v>6</v>
      </c>
      <c r="F37" s="171">
        <v>122.4</v>
      </c>
      <c r="G37" s="83"/>
      <c r="H37" s="83" t="s">
        <v>48</v>
      </c>
      <c r="I37" s="84">
        <v>0.1</v>
      </c>
      <c r="J37" s="171">
        <v>225</v>
      </c>
      <c r="K37" s="85">
        <f t="shared" si="1"/>
        <v>0.1</v>
      </c>
      <c r="L37" s="82" t="str">
        <f>"531"</f>
        <v>531</v>
      </c>
      <c r="M37" s="86" t="str">
        <f>"Provena"</f>
        <v>Provena</v>
      </c>
    </row>
    <row r="38" spans="1:13" ht="26.1" customHeight="1" x14ac:dyDescent="0.3">
      <c r="A38" s="174"/>
      <c r="B38" s="88"/>
      <c r="C38" s="88"/>
      <c r="D38" s="87"/>
      <c r="E38" s="87"/>
      <c r="F38" s="172"/>
      <c r="G38" s="89"/>
      <c r="H38" s="89"/>
      <c r="I38" s="90"/>
      <c r="J38" s="172"/>
      <c r="K38" s="91"/>
      <c r="L38" s="88"/>
      <c r="M38" s="92"/>
    </row>
    <row r="39" spans="1:13" ht="26.1" customHeight="1" x14ac:dyDescent="0.3">
      <c r="A39" s="75" t="str">
        <f>"6778"</f>
        <v>6778</v>
      </c>
      <c r="B39" s="76"/>
      <c r="C39" s="76" t="str">
        <f>"Arcon Tisane Plus "</f>
        <v>Arcon Tisane Plus </v>
      </c>
      <c r="D39" s="75" t="s">
        <v>472</v>
      </c>
      <c r="E39" s="75">
        <v>1</v>
      </c>
      <c r="F39" s="153">
        <v>428.26</v>
      </c>
      <c r="G39" s="77"/>
      <c r="H39" s="77" t="s">
        <v>48</v>
      </c>
      <c r="I39" s="78">
        <v>0.1</v>
      </c>
      <c r="J39" s="153">
        <v>799</v>
      </c>
      <c r="K39" s="79">
        <f t="shared" si="1"/>
        <v>0.1</v>
      </c>
      <c r="L39" s="76" t="str">
        <f>"570"</f>
        <v>570</v>
      </c>
      <c r="M39" s="80" t="str">
        <f>"Arcon Tisane Plus"</f>
        <v>Arcon Tisane Plus</v>
      </c>
    </row>
    <row r="40" spans="1:13" ht="26.1" customHeight="1" x14ac:dyDescent="0.3">
      <c r="A40" s="81" t="str">
        <f>"7913"</f>
        <v>7913</v>
      </c>
      <c r="B40" s="82"/>
      <c r="C40" s="82" t="str">
        <f>"Arcon Tisane Plus "</f>
        <v>Arcon Tisane Plus </v>
      </c>
      <c r="D40" s="81" t="s">
        <v>458</v>
      </c>
      <c r="E40" s="81">
        <v>12</v>
      </c>
      <c r="F40" s="171">
        <v>160.26</v>
      </c>
      <c r="G40" s="83"/>
      <c r="H40" s="83" t="s">
        <v>48</v>
      </c>
      <c r="I40" s="84">
        <v>0.1</v>
      </c>
      <c r="J40" s="171">
        <v>299</v>
      </c>
      <c r="K40" s="85">
        <f t="shared" si="1"/>
        <v>0.1</v>
      </c>
      <c r="L40" s="82" t="str">
        <f>"570"</f>
        <v>570</v>
      </c>
      <c r="M40" s="86" t="str">
        <f>"Arcon Tisane Plus"</f>
        <v>Arcon Tisane Plus</v>
      </c>
    </row>
    <row r="41" spans="1:13" ht="26.1" customHeight="1" x14ac:dyDescent="0.3">
      <c r="A41" s="174"/>
      <c r="B41" s="88"/>
      <c r="C41" s="88"/>
      <c r="D41" s="87"/>
      <c r="E41" s="87"/>
      <c r="F41" s="172"/>
      <c r="G41" s="89"/>
      <c r="H41" s="89"/>
      <c r="I41" s="90"/>
      <c r="J41" s="172"/>
      <c r="K41" s="91"/>
      <c r="L41" s="88"/>
      <c r="M41" s="92"/>
    </row>
    <row r="42" spans="1:13" ht="26.1" customHeight="1" x14ac:dyDescent="0.3">
      <c r="A42" s="75" t="str">
        <f>"25170"</f>
        <v>25170</v>
      </c>
      <c r="B42" s="76"/>
      <c r="C42" s="76" t="str">
        <f>"Easy Sun selvbruner bodylotion"</f>
        <v>Easy Sun selvbruner bodylotion</v>
      </c>
      <c r="D42" s="75" t="s">
        <v>357</v>
      </c>
      <c r="E42" s="75">
        <v>12</v>
      </c>
      <c r="F42" s="153">
        <v>53.05</v>
      </c>
      <c r="G42" s="77"/>
      <c r="H42" s="77" t="s">
        <v>48</v>
      </c>
      <c r="I42" s="78">
        <v>0.1</v>
      </c>
      <c r="J42" s="153">
        <v>99</v>
      </c>
      <c r="K42" s="79">
        <f t="shared" si="1"/>
        <v>0.1</v>
      </c>
      <c r="L42" s="76" t="str">
        <f>"602"</f>
        <v>602</v>
      </c>
      <c r="M42" s="80" t="str">
        <f>"EasySun"</f>
        <v>EasySun</v>
      </c>
    </row>
    <row r="43" spans="1:13" ht="26.1" customHeight="1" x14ac:dyDescent="0.3">
      <c r="A43" s="75" t="str">
        <f>"6777"</f>
        <v>6777</v>
      </c>
      <c r="B43" s="76"/>
      <c r="C43" s="76" t="str">
        <f>"Easy Sun selvbruner serviet"</f>
        <v>Easy Sun selvbruner serviet</v>
      </c>
      <c r="D43" s="75" t="s">
        <v>628</v>
      </c>
      <c r="E43" s="75">
        <v>25</v>
      </c>
      <c r="F43" s="153">
        <v>5.36</v>
      </c>
      <c r="G43" s="77"/>
      <c r="H43" s="77" t="s">
        <v>48</v>
      </c>
      <c r="I43" s="78">
        <v>0.1</v>
      </c>
      <c r="J43" s="153">
        <v>10</v>
      </c>
      <c r="K43" s="79">
        <f t="shared" si="1"/>
        <v>0.1</v>
      </c>
      <c r="L43" s="76" t="str">
        <f>"602"</f>
        <v>602</v>
      </c>
      <c r="M43" s="80" t="str">
        <f>"EasySun"</f>
        <v>EasySun</v>
      </c>
    </row>
    <row r="44" spans="1:13" ht="26.1" customHeight="1" x14ac:dyDescent="0.3">
      <c r="A44" s="81" t="str">
        <f>"6757"</f>
        <v>6757</v>
      </c>
      <c r="B44" s="82"/>
      <c r="C44" s="82" t="str">
        <f>"Easy Sun selvbruner spray"</f>
        <v>Easy Sun selvbruner spray</v>
      </c>
      <c r="D44" s="81" t="s">
        <v>357</v>
      </c>
      <c r="E44" s="81">
        <v>6</v>
      </c>
      <c r="F44" s="171">
        <v>53.05</v>
      </c>
      <c r="G44" s="83"/>
      <c r="H44" s="83" t="s">
        <v>48</v>
      </c>
      <c r="I44" s="84">
        <v>0.1</v>
      </c>
      <c r="J44" s="171">
        <v>99</v>
      </c>
      <c r="K44" s="85">
        <f t="shared" si="1"/>
        <v>0.1</v>
      </c>
      <c r="L44" s="82" t="str">
        <f>"602"</f>
        <v>602</v>
      </c>
      <c r="M44" s="86" t="str">
        <f>"EasySun"</f>
        <v>EasySun</v>
      </c>
    </row>
    <row r="45" spans="1:13" ht="26.1" customHeight="1" x14ac:dyDescent="0.3">
      <c r="A45" s="174"/>
      <c r="B45" s="88"/>
      <c r="C45" s="88"/>
      <c r="D45" s="87"/>
      <c r="E45" s="87"/>
      <c r="F45" s="172"/>
      <c r="G45" s="89"/>
      <c r="H45" s="89"/>
      <c r="I45" s="90"/>
      <c r="J45" s="172"/>
      <c r="K45" s="91"/>
      <c r="L45" s="88"/>
      <c r="M45" s="92"/>
    </row>
    <row r="46" spans="1:13" ht="26.1" customHeight="1" x14ac:dyDescent="0.3">
      <c r="A46" s="75" t="str">
        <f>"9116"</f>
        <v>9116</v>
      </c>
      <c r="B46" s="76"/>
      <c r="C46" s="76" t="str">
        <f>"Ice Power cold gel roll on"</f>
        <v>Ice Power cold gel roll on</v>
      </c>
      <c r="D46" s="75" t="s">
        <v>353</v>
      </c>
      <c r="E46" s="75">
        <v>20</v>
      </c>
      <c r="F46" s="153">
        <v>54.13</v>
      </c>
      <c r="G46" s="77"/>
      <c r="H46" s="77" t="s">
        <v>48</v>
      </c>
      <c r="I46" s="78">
        <v>0.1</v>
      </c>
      <c r="J46" s="153">
        <v>99.95</v>
      </c>
      <c r="K46" s="79">
        <f t="shared" si="1"/>
        <v>0.1</v>
      </c>
      <c r="L46" s="76" t="str">
        <f t="shared" ref="L46:L53" si="2">"650"</f>
        <v>650</v>
      </c>
      <c r="M46" s="80" t="str">
        <f t="shared" ref="M46:M53" si="3">"Ice Power"</f>
        <v>Ice Power</v>
      </c>
    </row>
    <row r="47" spans="1:13" ht="26.1" customHeight="1" x14ac:dyDescent="0.3">
      <c r="A47" s="75" t="str">
        <f>"1708"</f>
        <v>1708</v>
      </c>
      <c r="B47" s="76"/>
      <c r="C47" s="76" t="str">
        <f>"Ice Power arthro "</f>
        <v>Ice Power arthro </v>
      </c>
      <c r="D47" s="75" t="s">
        <v>429</v>
      </c>
      <c r="E47" s="75">
        <v>6</v>
      </c>
      <c r="F47" s="153">
        <v>81.06</v>
      </c>
      <c r="G47" s="77"/>
      <c r="H47" s="77" t="s">
        <v>48</v>
      </c>
      <c r="I47" s="78">
        <v>0.1</v>
      </c>
      <c r="J47" s="153">
        <v>149</v>
      </c>
      <c r="K47" s="79">
        <f t="shared" si="1"/>
        <v>0.1</v>
      </c>
      <c r="L47" s="76" t="str">
        <f t="shared" si="2"/>
        <v>650</v>
      </c>
      <c r="M47" s="80" t="str">
        <f t="shared" si="3"/>
        <v>Ice Power</v>
      </c>
    </row>
    <row r="48" spans="1:13" ht="26.1" customHeight="1" x14ac:dyDescent="0.3">
      <c r="A48" s="75" t="str">
        <f>"1711"</f>
        <v>1711</v>
      </c>
      <c r="B48" s="76"/>
      <c r="C48" s="76" t="str">
        <f>"Ice Power cold gel"</f>
        <v>Ice Power cold gel</v>
      </c>
      <c r="D48" s="75" t="s">
        <v>353</v>
      </c>
      <c r="E48" s="75">
        <v>20</v>
      </c>
      <c r="F48" s="153">
        <v>48.42</v>
      </c>
      <c r="G48" s="77"/>
      <c r="H48" s="77" t="s">
        <v>48</v>
      </c>
      <c r="I48" s="78">
        <v>0.1</v>
      </c>
      <c r="J48" s="153">
        <v>89</v>
      </c>
      <c r="K48" s="79">
        <f t="shared" si="1"/>
        <v>0.1</v>
      </c>
      <c r="L48" s="76" t="str">
        <f t="shared" si="2"/>
        <v>650</v>
      </c>
      <c r="M48" s="80" t="str">
        <f t="shared" si="3"/>
        <v>Ice Power</v>
      </c>
    </row>
    <row r="49" spans="1:13" ht="26.1" customHeight="1" x14ac:dyDescent="0.3">
      <c r="A49" s="75" t="str">
        <f>"1706"</f>
        <v>1706</v>
      </c>
      <c r="B49" s="76"/>
      <c r="C49" s="76" t="str">
        <f>"Ice Power cold gel "</f>
        <v xml:space="preserve">Ice Power cold gel </v>
      </c>
      <c r="D49" s="75" t="s">
        <v>359</v>
      </c>
      <c r="E49" s="75">
        <v>20</v>
      </c>
      <c r="F49" s="153">
        <v>81.06</v>
      </c>
      <c r="G49" s="77"/>
      <c r="H49" s="77" t="s">
        <v>48</v>
      </c>
      <c r="I49" s="78">
        <v>0.1</v>
      </c>
      <c r="J49" s="153">
        <v>149</v>
      </c>
      <c r="K49" s="79">
        <f t="shared" si="1"/>
        <v>0.1</v>
      </c>
      <c r="L49" s="76" t="str">
        <f t="shared" si="2"/>
        <v>650</v>
      </c>
      <c r="M49" s="80" t="str">
        <f t="shared" si="3"/>
        <v>Ice Power</v>
      </c>
    </row>
    <row r="50" spans="1:13" ht="26.1" customHeight="1" x14ac:dyDescent="0.3">
      <c r="A50" s="75" t="str">
        <f>"1704"</f>
        <v>1704</v>
      </c>
      <c r="B50" s="76"/>
      <c r="C50" s="76" t="str">
        <f>"Ice Power engangs kuldepose"</f>
        <v>Ice Power engangs kuldepose</v>
      </c>
      <c r="D50" s="75" t="s">
        <v>628</v>
      </c>
      <c r="E50" s="75">
        <v>1</v>
      </c>
      <c r="F50" s="153">
        <v>21.22</v>
      </c>
      <c r="G50" s="77"/>
      <c r="H50" s="77" t="s">
        <v>48</v>
      </c>
      <c r="I50" s="78">
        <v>0.1</v>
      </c>
      <c r="J50" s="153">
        <v>39</v>
      </c>
      <c r="K50" s="79">
        <f t="shared" si="1"/>
        <v>0.1</v>
      </c>
      <c r="L50" s="76" t="str">
        <f t="shared" si="2"/>
        <v>650</v>
      </c>
      <c r="M50" s="80" t="str">
        <f t="shared" si="3"/>
        <v>Ice Power</v>
      </c>
    </row>
    <row r="51" spans="1:13" ht="26.1" customHeight="1" x14ac:dyDescent="0.3">
      <c r="A51" s="75" t="str">
        <f>"1703"</f>
        <v>1703</v>
      </c>
      <c r="B51" s="76"/>
      <c r="C51" s="76" t="str">
        <f>"Ice Power kulde, varmepose"</f>
        <v>Ice Power kulde, varmepose</v>
      </c>
      <c r="D51" s="75" t="s">
        <v>628</v>
      </c>
      <c r="E51" s="75">
        <v>6</v>
      </c>
      <c r="F51" s="153">
        <v>32.369999999999997</v>
      </c>
      <c r="G51" s="77"/>
      <c r="H51" s="77" t="s">
        <v>48</v>
      </c>
      <c r="I51" s="78">
        <v>0.1</v>
      </c>
      <c r="J51" s="153">
        <v>59.5</v>
      </c>
      <c r="K51" s="79">
        <f t="shared" si="1"/>
        <v>0.1</v>
      </c>
      <c r="L51" s="76" t="str">
        <f t="shared" si="2"/>
        <v>650</v>
      </c>
      <c r="M51" s="80" t="str">
        <f t="shared" si="3"/>
        <v>Ice Power</v>
      </c>
    </row>
    <row r="52" spans="1:13" ht="26.1" customHeight="1" x14ac:dyDescent="0.3">
      <c r="A52" s="81">
        <v>27026</v>
      </c>
      <c r="B52" s="82"/>
      <c r="C52" s="82" t="s">
        <v>187</v>
      </c>
      <c r="D52" s="81" t="s">
        <v>351</v>
      </c>
      <c r="E52" s="81">
        <v>20</v>
      </c>
      <c r="F52" s="171">
        <v>81.06</v>
      </c>
      <c r="G52" s="83"/>
      <c r="H52" s="83"/>
      <c r="I52" s="84"/>
      <c r="J52" s="171">
        <v>149</v>
      </c>
      <c r="K52" s="85">
        <v>0.1</v>
      </c>
      <c r="L52" s="82"/>
      <c r="M52" s="80" t="str">
        <f t="shared" si="3"/>
        <v>Ice Power</v>
      </c>
    </row>
    <row r="53" spans="1:13" ht="26.1" customHeight="1" x14ac:dyDescent="0.3">
      <c r="A53" s="81" t="str">
        <f>"1707"</f>
        <v>1707</v>
      </c>
      <c r="B53" s="82"/>
      <c r="C53" s="82" t="str">
        <f>"Ice Power sport spray"</f>
        <v>Ice Power sport spray</v>
      </c>
      <c r="D53" s="81" t="s">
        <v>482</v>
      </c>
      <c r="E53" s="81">
        <v>6</v>
      </c>
      <c r="F53" s="171">
        <v>81.06</v>
      </c>
      <c r="G53" s="83"/>
      <c r="H53" s="83" t="s">
        <v>48</v>
      </c>
      <c r="I53" s="84">
        <v>0.1</v>
      </c>
      <c r="J53" s="171">
        <v>149</v>
      </c>
      <c r="K53" s="85">
        <f t="shared" si="1"/>
        <v>0.1</v>
      </c>
      <c r="L53" s="82" t="str">
        <f t="shared" si="2"/>
        <v>650</v>
      </c>
      <c r="M53" s="86" t="str">
        <f t="shared" si="3"/>
        <v>Ice Power</v>
      </c>
    </row>
    <row r="54" spans="1:13" ht="26.1" customHeight="1" x14ac:dyDescent="0.3">
      <c r="A54" s="174"/>
      <c r="B54" s="88"/>
      <c r="C54" s="88"/>
      <c r="D54" s="87"/>
      <c r="E54" s="87"/>
      <c r="F54" s="172"/>
      <c r="G54" s="89"/>
      <c r="H54" s="89"/>
      <c r="I54" s="90"/>
      <c r="J54" s="172"/>
      <c r="K54" s="91"/>
      <c r="L54" s="88"/>
      <c r="M54" s="92"/>
    </row>
    <row r="55" spans="1:13" ht="26.1" customHeight="1" x14ac:dyDescent="0.3">
      <c r="A55" s="75" t="str">
        <f>"25656"</f>
        <v>25656</v>
      </c>
      <c r="B55" s="76">
        <v>12</v>
      </c>
      <c r="C55" s="76" t="str">
        <f>"Ester C vitamin 200 mg brus"</f>
        <v>Ester C vitamin 200 mg brus</v>
      </c>
      <c r="D55" s="75" t="s">
        <v>650</v>
      </c>
      <c r="E55" s="75">
        <v>12</v>
      </c>
      <c r="F55" s="153">
        <v>20.9</v>
      </c>
      <c r="G55" s="77"/>
      <c r="H55" s="77" t="s">
        <v>48</v>
      </c>
      <c r="I55" s="78">
        <v>0.1</v>
      </c>
      <c r="J55" s="153">
        <v>39</v>
      </c>
      <c r="K55" s="79">
        <f t="shared" si="1"/>
        <v>0.1</v>
      </c>
      <c r="L55" s="76" t="str">
        <f>"684"</f>
        <v>684</v>
      </c>
      <c r="M55" s="80" t="str">
        <f>"Ester - C"</f>
        <v>Ester - C</v>
      </c>
    </row>
    <row r="56" spans="1:13" ht="26.1" customHeight="1" x14ac:dyDescent="0.3">
      <c r="A56" s="75" t="str">
        <f>"9014"</f>
        <v>9014</v>
      </c>
      <c r="B56" s="76">
        <v>12</v>
      </c>
      <c r="C56" s="76" t="str">
        <f>"Ester C  vitamin 500 mg"</f>
        <v>Ester C  vitamin 500 mg</v>
      </c>
      <c r="D56" s="75" t="s">
        <v>422</v>
      </c>
      <c r="E56" s="75">
        <v>6</v>
      </c>
      <c r="F56" s="153">
        <v>69.14</v>
      </c>
      <c r="G56" s="77"/>
      <c r="H56" s="77" t="s">
        <v>48</v>
      </c>
      <c r="I56" s="78">
        <v>0.1</v>
      </c>
      <c r="J56" s="153">
        <v>129</v>
      </c>
      <c r="K56" s="79">
        <f t="shared" si="1"/>
        <v>0.1</v>
      </c>
      <c r="L56" s="76" t="str">
        <f>"684"</f>
        <v>684</v>
      </c>
      <c r="M56" s="80" t="str">
        <f>"Ester - C"</f>
        <v>Ester - C</v>
      </c>
    </row>
    <row r="57" spans="1:13" ht="26.1" customHeight="1" x14ac:dyDescent="0.3">
      <c r="A57" s="81" t="str">
        <f>"9035"</f>
        <v>9035</v>
      </c>
      <c r="B57" s="82"/>
      <c r="C57" s="82" t="str">
        <f>"Ester C vitamin 200 mg "</f>
        <v>Ester C vitamin 200 mg </v>
      </c>
      <c r="D57" s="81" t="s">
        <v>418</v>
      </c>
      <c r="E57" s="81">
        <v>6</v>
      </c>
      <c r="F57" s="171">
        <v>58.42</v>
      </c>
      <c r="G57" s="83"/>
      <c r="H57" s="83" t="s">
        <v>48</v>
      </c>
      <c r="I57" s="84">
        <v>0.1</v>
      </c>
      <c r="J57" s="171">
        <v>109</v>
      </c>
      <c r="K57" s="85">
        <f t="shared" si="1"/>
        <v>0.1</v>
      </c>
      <c r="L57" s="82" t="str">
        <f>"684"</f>
        <v>684</v>
      </c>
      <c r="M57" s="86" t="str">
        <f>"Ester - C"</f>
        <v>Ester - C</v>
      </c>
    </row>
    <row r="58" spans="1:13" ht="26.1" customHeight="1" x14ac:dyDescent="0.3">
      <c r="A58" s="174"/>
      <c r="B58" s="88"/>
      <c r="C58" s="88"/>
      <c r="D58" s="87"/>
      <c r="E58" s="87"/>
      <c r="F58" s="172"/>
      <c r="G58" s="89"/>
      <c r="H58" s="89"/>
      <c r="I58" s="90"/>
      <c r="J58" s="172"/>
      <c r="K58" s="91"/>
      <c r="L58" s="88"/>
      <c r="M58" s="92"/>
    </row>
    <row r="59" spans="1:13" ht="26.1" customHeight="1" x14ac:dyDescent="0.3">
      <c r="A59" s="75" t="str">
        <f>"13400"</f>
        <v>13400</v>
      </c>
      <c r="B59" s="76"/>
      <c r="C59" s="76" t="str">
        <f>"Magnesium Gel MG12 "</f>
        <v xml:space="preserve">Magnesium Gel MG12 </v>
      </c>
      <c r="D59" s="75" t="s">
        <v>357</v>
      </c>
      <c r="E59" s="75">
        <v>6</v>
      </c>
      <c r="F59" s="153">
        <v>133.41999999999999</v>
      </c>
      <c r="G59" s="77"/>
      <c r="H59" s="77" t="s">
        <v>48</v>
      </c>
      <c r="I59" s="78">
        <v>0.1</v>
      </c>
      <c r="J59" s="153">
        <v>269</v>
      </c>
      <c r="K59" s="79">
        <f t="shared" si="1"/>
        <v>0.1</v>
      </c>
      <c r="L59" s="76" t="str">
        <f>"855"</f>
        <v>855</v>
      </c>
      <c r="M59" s="80" t="str">
        <f>"Altiderm"</f>
        <v>Altiderm</v>
      </c>
    </row>
    <row r="60" spans="1:13" ht="26.1" customHeight="1" x14ac:dyDescent="0.3">
      <c r="A60" s="75" t="str">
        <f>"13399"</f>
        <v>13399</v>
      </c>
      <c r="B60" s="76"/>
      <c r="C60" s="76" t="str">
        <f>"Magnesiumolie i sprayflaske"</f>
        <v>Magnesiumolie i sprayflaske</v>
      </c>
      <c r="D60" s="75" t="s">
        <v>351</v>
      </c>
      <c r="E60" s="75">
        <v>15</v>
      </c>
      <c r="F60" s="153">
        <v>83.82</v>
      </c>
      <c r="G60" s="77"/>
      <c r="H60" s="77" t="s">
        <v>48</v>
      </c>
      <c r="I60" s="78">
        <v>0.1</v>
      </c>
      <c r="J60" s="153">
        <v>169</v>
      </c>
      <c r="K60" s="79">
        <f t="shared" si="1"/>
        <v>0.1</v>
      </c>
      <c r="L60" s="76" t="str">
        <f>"855"</f>
        <v>855</v>
      </c>
      <c r="M60" s="80" t="str">
        <f>"Altiderm"</f>
        <v>Altiderm</v>
      </c>
    </row>
    <row r="61" spans="1:13" ht="26.1" customHeight="1" x14ac:dyDescent="0.3">
      <c r="A61" s="81" t="str">
        <f>"4999"</f>
        <v>4999</v>
      </c>
      <c r="B61" s="82"/>
      <c r="C61" s="82" t="str">
        <f>"Magnesiumolie MG 12 Optima "</f>
        <v>Magnesiumolie MG 12 Optima </v>
      </c>
      <c r="D61" s="81" t="s">
        <v>357</v>
      </c>
      <c r="E61" s="81">
        <v>24</v>
      </c>
      <c r="F61" s="171">
        <v>133.41999999999999</v>
      </c>
      <c r="G61" s="83"/>
      <c r="H61" s="83" t="s">
        <v>48</v>
      </c>
      <c r="I61" s="84">
        <v>0.1</v>
      </c>
      <c r="J61" s="171">
        <v>249</v>
      </c>
      <c r="K61" s="85">
        <f t="shared" si="1"/>
        <v>0.1</v>
      </c>
      <c r="L61" s="82" t="str">
        <f>"855"</f>
        <v>855</v>
      </c>
      <c r="M61" s="86" t="str">
        <f>"Altiderm"</f>
        <v>Altiderm</v>
      </c>
    </row>
    <row r="62" spans="1:13" ht="26.1" customHeight="1" x14ac:dyDescent="0.3">
      <c r="A62" s="174"/>
      <c r="B62" s="88"/>
      <c r="C62" s="88"/>
      <c r="D62" s="87"/>
      <c r="E62" s="87"/>
      <c r="F62" s="172"/>
      <c r="G62" s="89"/>
      <c r="H62" s="89"/>
      <c r="I62" s="90"/>
      <c r="J62" s="172"/>
      <c r="K62" s="91"/>
      <c r="L62" s="88"/>
      <c r="M62" s="92"/>
    </row>
    <row r="63" spans="1:13" ht="26.1" customHeight="1" x14ac:dyDescent="0.3">
      <c r="A63" s="75" t="str">
        <f>"6113"</f>
        <v>6113</v>
      </c>
      <c r="B63" s="76"/>
      <c r="C63" s="76" t="str">
        <f>"Padma Plus"</f>
        <v>Padma Plus</v>
      </c>
      <c r="D63" s="75" t="s">
        <v>541</v>
      </c>
      <c r="E63" s="75">
        <v>3</v>
      </c>
      <c r="F63" s="153">
        <v>497.48</v>
      </c>
      <c r="G63" s="77"/>
      <c r="H63" s="77" t="s">
        <v>48</v>
      </c>
      <c r="I63" s="78">
        <v>0.05</v>
      </c>
      <c r="J63" s="153">
        <v>869</v>
      </c>
      <c r="K63" s="79">
        <f t="shared" si="1"/>
        <v>0.05</v>
      </c>
      <c r="L63" s="76" t="str">
        <f>"867"</f>
        <v>867</v>
      </c>
      <c r="M63" s="80" t="str">
        <f>"Padma"</f>
        <v>Padma</v>
      </c>
    </row>
    <row r="64" spans="1:13" ht="26.1" customHeight="1" x14ac:dyDescent="0.3">
      <c r="A64" s="75" t="str">
        <f>"6114"</f>
        <v>6114</v>
      </c>
      <c r="B64" s="76"/>
      <c r="C64" s="76" t="str">
        <f>"Padma Plus"</f>
        <v>Padma Plus</v>
      </c>
      <c r="D64" s="75" t="s">
        <v>508</v>
      </c>
      <c r="E64" s="75">
        <v>6</v>
      </c>
      <c r="F64" s="153">
        <v>250.31</v>
      </c>
      <c r="G64" s="77"/>
      <c r="H64" s="77" t="s">
        <v>48</v>
      </c>
      <c r="I64" s="78">
        <v>0.05</v>
      </c>
      <c r="J64" s="153">
        <v>439</v>
      </c>
      <c r="K64" s="79">
        <f t="shared" si="1"/>
        <v>0.05</v>
      </c>
      <c r="L64" s="76" t="str">
        <f>"867"</f>
        <v>867</v>
      </c>
      <c r="M64" s="80" t="str">
        <f>"Padma"</f>
        <v>Padma</v>
      </c>
    </row>
    <row r="65" spans="1:13" ht="26.1" customHeight="1" x14ac:dyDescent="0.3">
      <c r="A65" s="75" t="str">
        <f>"6115"</f>
        <v>6115</v>
      </c>
      <c r="B65" s="76"/>
      <c r="C65" s="76" t="str">
        <f>"Padma Plus"</f>
        <v>Padma Plus</v>
      </c>
      <c r="D65" s="75" t="s">
        <v>475</v>
      </c>
      <c r="E65" s="75">
        <v>6</v>
      </c>
      <c r="F65" s="153">
        <v>158.34</v>
      </c>
      <c r="G65" s="77"/>
      <c r="H65" s="77" t="s">
        <v>48</v>
      </c>
      <c r="I65" s="78">
        <v>0.05</v>
      </c>
      <c r="J65" s="153">
        <v>285</v>
      </c>
      <c r="K65" s="79">
        <f t="shared" si="1"/>
        <v>0.05</v>
      </c>
      <c r="L65" s="76" t="str">
        <f>"867"</f>
        <v>867</v>
      </c>
      <c r="M65" s="80" t="str">
        <f>"Padma"</f>
        <v>Padma</v>
      </c>
    </row>
    <row r="66" spans="1:13" ht="26.1" customHeight="1" x14ac:dyDescent="0.3">
      <c r="A66" s="189"/>
      <c r="B66" s="104"/>
      <c r="C66" s="104"/>
      <c r="D66" s="103"/>
      <c r="E66" s="103"/>
      <c r="F66" s="175"/>
      <c r="G66" s="105"/>
      <c r="H66" s="105"/>
      <c r="I66" s="106"/>
      <c r="J66" s="175"/>
      <c r="K66" s="107"/>
      <c r="L66" s="104"/>
      <c r="M66" s="108"/>
    </row>
    <row r="67" spans="1:13" ht="26.1" customHeight="1" x14ac:dyDescent="0.3">
      <c r="A67" s="75">
        <v>9674</v>
      </c>
      <c r="B67" s="76"/>
      <c r="C67" s="76" t="s">
        <v>188</v>
      </c>
      <c r="D67" s="75" t="s">
        <v>385</v>
      </c>
      <c r="E67" s="75">
        <v>12</v>
      </c>
      <c r="F67" s="153">
        <v>135.30000000000001</v>
      </c>
      <c r="G67" s="77"/>
      <c r="H67" s="77"/>
      <c r="I67" s="78"/>
      <c r="J67" s="153">
        <v>249</v>
      </c>
      <c r="K67" s="79">
        <v>0.1</v>
      </c>
      <c r="L67" s="76"/>
      <c r="M67" s="80" t="s">
        <v>189</v>
      </c>
    </row>
    <row r="68" spans="1:13" ht="26.1" customHeight="1" x14ac:dyDescent="0.3">
      <c r="A68" s="75">
        <v>12371</v>
      </c>
      <c r="B68" s="76"/>
      <c r="C68" s="76" t="s">
        <v>190</v>
      </c>
      <c r="D68" s="75" t="s">
        <v>385</v>
      </c>
      <c r="E68" s="75">
        <v>12</v>
      </c>
      <c r="F68" s="153">
        <v>135.30000000000001</v>
      </c>
      <c r="G68" s="77"/>
      <c r="H68" s="77"/>
      <c r="I68" s="78"/>
      <c r="J68" s="153">
        <v>249</v>
      </c>
      <c r="K68" s="79">
        <v>0.1</v>
      </c>
      <c r="L68" s="76"/>
      <c r="M68" s="80" t="s">
        <v>189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45" max="12" man="1"/>
  </row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4">
    <pageSetUpPr fitToPage="1"/>
  </sheetPr>
  <dimension ref="A1:M142"/>
  <sheetViews>
    <sheetView view="pageBreakPreview" topLeftCell="A109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1406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185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"46164"</f>
        <v>46164</v>
      </c>
      <c r="B20" s="76"/>
      <c r="C20" s="76" t="str">
        <f>"Abe med kirsebærstenspude"</f>
        <v>Abe med kirsebærstenspude</v>
      </c>
      <c r="D20" s="75" t="s">
        <v>628</v>
      </c>
      <c r="E20" s="75">
        <v>8</v>
      </c>
      <c r="F20" s="153">
        <v>96.5</v>
      </c>
      <c r="G20" s="77"/>
      <c r="H20" s="77" t="s">
        <v>48</v>
      </c>
      <c r="I20" s="78">
        <v>0.1</v>
      </c>
      <c r="J20" s="153">
        <v>199.5</v>
      </c>
      <c r="K20" s="79">
        <f>I20</f>
        <v>0.1</v>
      </c>
      <c r="L20" s="76" t="str">
        <f t="shared" ref="L20:L46" si="0">"000"</f>
        <v>000</v>
      </c>
      <c r="M20" s="80"/>
    </row>
    <row r="21" spans="1:13" ht="26.1" customHeight="1" x14ac:dyDescent="0.3">
      <c r="A21" s="75" t="str">
        <f>"46163"</f>
        <v>46163</v>
      </c>
      <c r="B21" s="76"/>
      <c r="C21" s="76" t="str">
        <f>"Bamse med kirsebærstenspude"</f>
        <v>Bamse med kirsebærstenspude</v>
      </c>
      <c r="D21" s="75" t="s">
        <v>628</v>
      </c>
      <c r="E21" s="75">
        <v>8</v>
      </c>
      <c r="F21" s="153">
        <v>96.5</v>
      </c>
      <c r="G21" s="77"/>
      <c r="H21" s="77" t="s">
        <v>48</v>
      </c>
      <c r="I21" s="78">
        <v>0.1</v>
      </c>
      <c r="J21" s="153">
        <v>199.5</v>
      </c>
      <c r="K21" s="79">
        <f t="shared" ref="K21:K88" si="1">I21</f>
        <v>0.1</v>
      </c>
      <c r="L21" s="76" t="str">
        <f t="shared" si="0"/>
        <v>000</v>
      </c>
      <c r="M21" s="80"/>
    </row>
    <row r="22" spans="1:13" ht="26.1" customHeight="1" x14ac:dyDescent="0.3">
      <c r="A22" s="75" t="str">
        <f>"46166"</f>
        <v>46166</v>
      </c>
      <c r="B22" s="76"/>
      <c r="C22" s="76" t="str">
        <f>"Elefant med kirsebærstenspude"</f>
        <v>Elefant med kirsebærstenspude</v>
      </c>
      <c r="D22" s="75" t="s">
        <v>628</v>
      </c>
      <c r="E22" s="75">
        <v>8</v>
      </c>
      <c r="F22" s="153">
        <v>96.5</v>
      </c>
      <c r="G22" s="77"/>
      <c r="H22" s="77" t="s">
        <v>48</v>
      </c>
      <c r="I22" s="78">
        <v>0.1</v>
      </c>
      <c r="J22" s="153">
        <v>199.5</v>
      </c>
      <c r="K22" s="79">
        <f t="shared" si="1"/>
        <v>0.1</v>
      </c>
      <c r="L22" s="76" t="str">
        <f t="shared" si="0"/>
        <v>000</v>
      </c>
      <c r="M22" s="80"/>
    </row>
    <row r="23" spans="1:13" ht="26.1" customHeight="1" x14ac:dyDescent="0.3">
      <c r="A23" s="75" t="str">
        <f>"46165"</f>
        <v>46165</v>
      </c>
      <c r="B23" s="76"/>
      <c r="C23" s="76" t="str">
        <f>"Flodhest med kirsebærstenspude"</f>
        <v>Flodhest med kirsebærstenspude</v>
      </c>
      <c r="D23" s="75" t="s">
        <v>628</v>
      </c>
      <c r="E23" s="75">
        <v>8</v>
      </c>
      <c r="F23" s="153">
        <v>96.5</v>
      </c>
      <c r="G23" s="77"/>
      <c r="H23" s="77" t="s">
        <v>48</v>
      </c>
      <c r="I23" s="78">
        <v>0.1</v>
      </c>
      <c r="J23" s="153">
        <v>199.5</v>
      </c>
      <c r="K23" s="79">
        <f t="shared" si="1"/>
        <v>0.1</v>
      </c>
      <c r="L23" s="76" t="str">
        <f t="shared" si="0"/>
        <v>000</v>
      </c>
      <c r="M23" s="80"/>
    </row>
    <row r="24" spans="1:13" ht="26.1" customHeight="1" x14ac:dyDescent="0.3">
      <c r="A24" s="75" t="str">
        <f>"46167"</f>
        <v>46167</v>
      </c>
      <c r="B24" s="76"/>
      <c r="C24" s="76" t="str">
        <f>"Gris med kirsebærstenspude"</f>
        <v>Gris med kirsebærstenspude</v>
      </c>
      <c r="D24" s="75" t="s">
        <v>628</v>
      </c>
      <c r="E24" s="75">
        <v>8</v>
      </c>
      <c r="F24" s="153">
        <v>96.5</v>
      </c>
      <c r="G24" s="77"/>
      <c r="H24" s="77" t="s">
        <v>48</v>
      </c>
      <c r="I24" s="78">
        <v>0.1</v>
      </c>
      <c r="J24" s="153">
        <v>199.5</v>
      </c>
      <c r="K24" s="79">
        <f t="shared" si="1"/>
        <v>0.1</v>
      </c>
      <c r="L24" s="76" t="str">
        <f t="shared" si="0"/>
        <v>000</v>
      </c>
      <c r="M24" s="80"/>
    </row>
    <row r="25" spans="1:13" ht="26.1" customHeight="1" x14ac:dyDescent="0.3">
      <c r="A25" s="75" t="str">
        <f>"46168"</f>
        <v>46168</v>
      </c>
      <c r="B25" s="76"/>
      <c r="C25" s="76" t="str">
        <f>"Hund med kirsebærstenspude"</f>
        <v>Hund med kirsebærstenspude</v>
      </c>
      <c r="D25" s="75" t="s">
        <v>628</v>
      </c>
      <c r="E25" s="75">
        <v>8</v>
      </c>
      <c r="F25" s="153">
        <v>96.5</v>
      </c>
      <c r="G25" s="77"/>
      <c r="H25" s="77" t="s">
        <v>48</v>
      </c>
      <c r="I25" s="78">
        <v>0.1</v>
      </c>
      <c r="J25" s="153">
        <v>199.5</v>
      </c>
      <c r="K25" s="79">
        <f t="shared" si="1"/>
        <v>0.1</v>
      </c>
      <c r="L25" s="76" t="str">
        <f t="shared" si="0"/>
        <v>000</v>
      </c>
      <c r="M25" s="80"/>
    </row>
    <row r="26" spans="1:13" ht="26.1" customHeight="1" x14ac:dyDescent="0.3">
      <c r="A26" s="75" t="str">
        <f>"46172"</f>
        <v>46172</v>
      </c>
      <c r="B26" s="76"/>
      <c r="C26" s="76" t="str">
        <f>"Hørfrøpude Hund"</f>
        <v>Hørfrøpude Hund</v>
      </c>
      <c r="D26" s="75" t="s">
        <v>628</v>
      </c>
      <c r="E26" s="75">
        <v>6</v>
      </c>
      <c r="F26" s="153">
        <v>92</v>
      </c>
      <c r="G26" s="77"/>
      <c r="H26" s="77" t="s">
        <v>48</v>
      </c>
      <c r="I26" s="78">
        <v>0.1</v>
      </c>
      <c r="J26" s="153">
        <v>189.5</v>
      </c>
      <c r="K26" s="79">
        <f t="shared" si="1"/>
        <v>0.1</v>
      </c>
      <c r="L26" s="76" t="str">
        <f t="shared" si="0"/>
        <v>000</v>
      </c>
      <c r="M26" s="80"/>
    </row>
    <row r="27" spans="1:13" ht="26.1" customHeight="1" x14ac:dyDescent="0.3">
      <c r="A27" s="75" t="str">
        <f>"46173"</f>
        <v>46173</v>
      </c>
      <c r="B27" s="76"/>
      <c r="C27" s="76" t="str">
        <f>"Hørfrøpude Kanin"</f>
        <v>Hørfrøpude Kanin</v>
      </c>
      <c r="D27" s="75" t="s">
        <v>628</v>
      </c>
      <c r="E27" s="75">
        <v>6</v>
      </c>
      <c r="F27" s="153">
        <v>92</v>
      </c>
      <c r="G27" s="77"/>
      <c r="H27" s="77" t="s">
        <v>48</v>
      </c>
      <c r="I27" s="78">
        <v>0.1</v>
      </c>
      <c r="J27" s="153">
        <v>189.5</v>
      </c>
      <c r="K27" s="79">
        <f t="shared" si="1"/>
        <v>0.1</v>
      </c>
      <c r="L27" s="76" t="str">
        <f t="shared" si="0"/>
        <v>000</v>
      </c>
      <c r="M27" s="80"/>
    </row>
    <row r="28" spans="1:13" ht="26.1" customHeight="1" x14ac:dyDescent="0.3">
      <c r="A28" s="75" t="str">
        <f>"46171"</f>
        <v>46171</v>
      </c>
      <c r="B28" s="76"/>
      <c r="C28" s="76" t="str">
        <f>"Hørfrøpude Kat"</f>
        <v>Hørfrøpude Kat</v>
      </c>
      <c r="D28" s="75" t="s">
        <v>628</v>
      </c>
      <c r="E28" s="75">
        <v>6</v>
      </c>
      <c r="F28" s="153">
        <v>92</v>
      </c>
      <c r="G28" s="77"/>
      <c r="H28" s="77" t="s">
        <v>48</v>
      </c>
      <c r="I28" s="78">
        <v>0.1</v>
      </c>
      <c r="J28" s="153">
        <v>189.5</v>
      </c>
      <c r="K28" s="79">
        <f t="shared" si="1"/>
        <v>0.1</v>
      </c>
      <c r="L28" s="76" t="str">
        <f t="shared" si="0"/>
        <v>000</v>
      </c>
      <c r="M28" s="80"/>
    </row>
    <row r="29" spans="1:13" ht="26.1" customHeight="1" x14ac:dyDescent="0.3">
      <c r="A29" s="75" t="str">
        <f>"46174"</f>
        <v>46174</v>
      </c>
      <c r="B29" s="76"/>
      <c r="C29" s="76" t="str">
        <f>"Hørfrøpude Sommerfugl"</f>
        <v>Hørfrøpude Sommerfugl</v>
      </c>
      <c r="D29" s="75" t="s">
        <v>628</v>
      </c>
      <c r="E29" s="75">
        <v>6</v>
      </c>
      <c r="F29" s="153">
        <v>92</v>
      </c>
      <c r="G29" s="77"/>
      <c r="H29" s="77" t="s">
        <v>48</v>
      </c>
      <c r="I29" s="78">
        <v>0.1</v>
      </c>
      <c r="J29" s="153">
        <v>189.5</v>
      </c>
      <c r="K29" s="79">
        <f t="shared" si="1"/>
        <v>0.1</v>
      </c>
      <c r="L29" s="76" t="str">
        <f t="shared" si="0"/>
        <v>000</v>
      </c>
      <c r="M29" s="80"/>
    </row>
    <row r="30" spans="1:13" ht="26.1" customHeight="1" x14ac:dyDescent="0.3">
      <c r="A30" s="75" t="str">
        <f>"42504"</f>
        <v>42504</v>
      </c>
      <c r="B30" s="76"/>
      <c r="C30" s="76" t="str">
        <f>"Hørfrøpude Honningbi"</f>
        <v>Hørfrøpude Honningbi</v>
      </c>
      <c r="D30" s="75" t="s">
        <v>628</v>
      </c>
      <c r="E30" s="75">
        <v>6</v>
      </c>
      <c r="F30" s="153">
        <v>92</v>
      </c>
      <c r="G30" s="77"/>
      <c r="H30" s="77" t="s">
        <v>48</v>
      </c>
      <c r="I30" s="78">
        <v>0.1</v>
      </c>
      <c r="J30" s="153">
        <v>189.5</v>
      </c>
      <c r="K30" s="79">
        <f t="shared" si="1"/>
        <v>0.1</v>
      </c>
      <c r="L30" s="76" t="str">
        <f t="shared" si="0"/>
        <v>000</v>
      </c>
      <c r="M30" s="80"/>
    </row>
    <row r="31" spans="1:13" ht="26.1" customHeight="1" x14ac:dyDescent="0.3">
      <c r="A31" s="75" t="str">
        <f>"42502"</f>
        <v>42502</v>
      </c>
      <c r="B31" s="76"/>
      <c r="C31" s="76" t="str">
        <f>"Hørfrøpude Mariehøne"</f>
        <v>Hørfrøpude Mariehøne</v>
      </c>
      <c r="D31" s="75" t="s">
        <v>628</v>
      </c>
      <c r="E31" s="75">
        <v>6</v>
      </c>
      <c r="F31" s="153">
        <v>92</v>
      </c>
      <c r="G31" s="77"/>
      <c r="H31" s="77" t="s">
        <v>48</v>
      </c>
      <c r="I31" s="78">
        <v>0.1</v>
      </c>
      <c r="J31" s="153">
        <v>189.5</v>
      </c>
      <c r="K31" s="79">
        <f t="shared" si="1"/>
        <v>0.1</v>
      </c>
      <c r="L31" s="76" t="str">
        <f t="shared" si="0"/>
        <v>000</v>
      </c>
      <c r="M31" s="80"/>
    </row>
    <row r="32" spans="1:13" ht="26.1" customHeight="1" x14ac:dyDescent="0.3">
      <c r="A32" s="75" t="str">
        <f>"46170"</f>
        <v>46170</v>
      </c>
      <c r="B32" s="76"/>
      <c r="C32" s="76" t="str">
        <f>"Kat med kirsebærstenspude"</f>
        <v>Kat med kirsebærstenspude</v>
      </c>
      <c r="D32" s="75" t="s">
        <v>628</v>
      </c>
      <c r="E32" s="75">
        <v>8</v>
      </c>
      <c r="F32" s="153">
        <v>96.5</v>
      </c>
      <c r="G32" s="77"/>
      <c r="H32" s="77" t="s">
        <v>48</v>
      </c>
      <c r="I32" s="78">
        <v>0.1</v>
      </c>
      <c r="J32" s="153">
        <v>199.5</v>
      </c>
      <c r="K32" s="79">
        <f t="shared" si="1"/>
        <v>0.1</v>
      </c>
      <c r="L32" s="76" t="str">
        <f t="shared" si="0"/>
        <v>000</v>
      </c>
      <c r="M32" s="80"/>
    </row>
    <row r="33" spans="1:13" ht="26.1" customHeight="1" x14ac:dyDescent="0.3">
      <c r="A33" s="75" t="str">
        <f>"46169"</f>
        <v>46169</v>
      </c>
      <c r="B33" s="76"/>
      <c r="C33" s="76" t="str">
        <f>"Ko med kirsebærstenspude"</f>
        <v>Ko med kirsebærstenspude</v>
      </c>
      <c r="D33" s="75" t="s">
        <v>628</v>
      </c>
      <c r="E33" s="75">
        <v>8</v>
      </c>
      <c r="F33" s="153">
        <v>96.5</v>
      </c>
      <c r="G33" s="77"/>
      <c r="H33" s="77" t="s">
        <v>48</v>
      </c>
      <c r="I33" s="78">
        <v>0.1</v>
      </c>
      <c r="J33" s="153">
        <v>199.5</v>
      </c>
      <c r="K33" s="79">
        <f t="shared" si="1"/>
        <v>0.1</v>
      </c>
      <c r="L33" s="76" t="str">
        <f t="shared" si="0"/>
        <v>000</v>
      </c>
      <c r="M33" s="80"/>
    </row>
    <row r="34" spans="1:13" ht="26.1" customHeight="1" x14ac:dyDescent="0.3">
      <c r="A34" s="75" t="str">
        <f>"14908"</f>
        <v>14908</v>
      </c>
      <c r="B34" s="76"/>
      <c r="C34" s="76" t="str">
        <f>"Kirsepude Dorso 125 x 21 cm"</f>
        <v>Kirsepude Dorso 125 x 21 cm</v>
      </c>
      <c r="D34" s="75" t="s">
        <v>628</v>
      </c>
      <c r="E34" s="75">
        <v>6</v>
      </c>
      <c r="F34" s="153">
        <v>121.5</v>
      </c>
      <c r="G34" s="77"/>
      <c r="H34" s="77" t="s">
        <v>48</v>
      </c>
      <c r="I34" s="78">
        <v>0.2</v>
      </c>
      <c r="J34" s="153">
        <v>249</v>
      </c>
      <c r="K34" s="79">
        <f t="shared" si="1"/>
        <v>0.2</v>
      </c>
      <c r="L34" s="76" t="str">
        <f t="shared" si="0"/>
        <v>000</v>
      </c>
      <c r="M34" s="80"/>
    </row>
    <row r="35" spans="1:13" ht="26.1" customHeight="1" x14ac:dyDescent="0.3">
      <c r="A35" s="75" t="str">
        <f>"14898"</f>
        <v>14898</v>
      </c>
      <c r="B35" s="76"/>
      <c r="C35" s="76" t="str">
        <f>"Kirsepude Cervico 13 x 55 cm"</f>
        <v>Kirsepude Cervico 13 x 55 cm</v>
      </c>
      <c r="D35" s="75" t="s">
        <v>628</v>
      </c>
      <c r="E35" s="75">
        <v>6</v>
      </c>
      <c r="F35" s="153">
        <v>79.5</v>
      </c>
      <c r="G35" s="77"/>
      <c r="H35" s="77" t="s">
        <v>48</v>
      </c>
      <c r="I35" s="78">
        <v>0.2</v>
      </c>
      <c r="J35" s="153">
        <v>189</v>
      </c>
      <c r="K35" s="79">
        <f t="shared" si="1"/>
        <v>0.2</v>
      </c>
      <c r="L35" s="76" t="str">
        <f t="shared" si="0"/>
        <v>000</v>
      </c>
      <c r="M35" s="80"/>
    </row>
    <row r="36" spans="1:13" ht="26.1" customHeight="1" x14ac:dyDescent="0.3">
      <c r="A36" s="75" t="str">
        <f>"42052"</f>
        <v>42052</v>
      </c>
      <c r="B36" s="76"/>
      <c r="C36" s="76" t="str">
        <f>"Kirsepude Classic 27 x 27 cm"</f>
        <v>Kirsepude Classic 27 x 27 cm</v>
      </c>
      <c r="D36" s="75" t="s">
        <v>628</v>
      </c>
      <c r="E36" s="75">
        <v>6</v>
      </c>
      <c r="F36" s="153">
        <v>79.5</v>
      </c>
      <c r="G36" s="77"/>
      <c r="H36" s="77" t="s">
        <v>48</v>
      </c>
      <c r="I36" s="78">
        <v>0.2</v>
      </c>
      <c r="J36" s="153">
        <v>189</v>
      </c>
      <c r="K36" s="79">
        <f t="shared" si="1"/>
        <v>0.2</v>
      </c>
      <c r="L36" s="76" t="str">
        <f t="shared" si="0"/>
        <v>000</v>
      </c>
      <c r="M36" s="80"/>
    </row>
    <row r="37" spans="1:13" ht="26.1" customHeight="1" x14ac:dyDescent="0.3">
      <c r="A37" s="75" t="str">
        <f>"40698"</f>
        <v>40698</v>
      </c>
      <c r="B37" s="76"/>
      <c r="C37" s="76" t="str">
        <f>"Kirsepude Jumbo 26 x 55 cm"</f>
        <v>Kirsepude Jumbo 26 x 55 cm</v>
      </c>
      <c r="D37" s="75" t="s">
        <v>628</v>
      </c>
      <c r="E37" s="75">
        <v>4</v>
      </c>
      <c r="F37" s="153">
        <v>106.5</v>
      </c>
      <c r="G37" s="77"/>
      <c r="H37" s="77" t="s">
        <v>48</v>
      </c>
      <c r="I37" s="78">
        <v>0.2</v>
      </c>
      <c r="J37" s="153">
        <v>219</v>
      </c>
      <c r="K37" s="79">
        <f t="shared" si="1"/>
        <v>0.2</v>
      </c>
      <c r="L37" s="76" t="str">
        <f t="shared" si="0"/>
        <v>000</v>
      </c>
      <c r="M37" s="80"/>
    </row>
    <row r="38" spans="1:13" ht="26.1" customHeight="1" x14ac:dyDescent="0.3">
      <c r="A38" s="75" t="str">
        <f>"14896"</f>
        <v>14896</v>
      </c>
      <c r="B38" s="76"/>
      <c r="C38" s="76" t="str">
        <f>"Kirsepude Lumbo 13 x 55 cm"</f>
        <v>Kirsepude Lumbo 13 x 55 cm</v>
      </c>
      <c r="D38" s="75" t="s">
        <v>628</v>
      </c>
      <c r="E38" s="75">
        <v>6</v>
      </c>
      <c r="F38" s="153">
        <v>106.5</v>
      </c>
      <c r="G38" s="77"/>
      <c r="H38" s="77" t="s">
        <v>48</v>
      </c>
      <c r="I38" s="78">
        <v>0.2</v>
      </c>
      <c r="J38" s="153">
        <v>219</v>
      </c>
      <c r="K38" s="79">
        <f t="shared" si="1"/>
        <v>0.2</v>
      </c>
      <c r="L38" s="76" t="str">
        <f t="shared" si="0"/>
        <v>000</v>
      </c>
      <c r="M38" s="80"/>
    </row>
    <row r="39" spans="1:13" ht="26.1" customHeight="1" x14ac:dyDescent="0.3">
      <c r="A39" s="75" t="str">
        <f>"8503"</f>
        <v>8503</v>
      </c>
      <c r="B39" s="76"/>
      <c r="C39" s="76" t="str">
        <f>"Kyolic 1 om dagen"</f>
        <v>Kyolic 1 om dagen</v>
      </c>
      <c r="D39" s="75" t="s">
        <v>458</v>
      </c>
      <c r="E39" s="75">
        <v>6</v>
      </c>
      <c r="F39" s="153">
        <v>83</v>
      </c>
      <c r="G39" s="77"/>
      <c r="H39" s="77" t="s">
        <v>48</v>
      </c>
      <c r="I39" s="78">
        <v>0.2</v>
      </c>
      <c r="J39" s="153">
        <v>166</v>
      </c>
      <c r="K39" s="79">
        <f t="shared" si="1"/>
        <v>0.2</v>
      </c>
      <c r="L39" s="76" t="str">
        <f t="shared" si="0"/>
        <v>000</v>
      </c>
      <c r="M39" s="80"/>
    </row>
    <row r="40" spans="1:13" ht="26.1" customHeight="1" x14ac:dyDescent="0.3">
      <c r="A40" s="75" t="str">
        <f>"8501"</f>
        <v>8501</v>
      </c>
      <c r="B40" s="76"/>
      <c r="C40" s="76" t="str">
        <f>"Kyolic 1 om dagen "</f>
        <v>Kyolic 1 om dagen </v>
      </c>
      <c r="D40" s="75" t="s">
        <v>419</v>
      </c>
      <c r="E40" s="75">
        <v>10</v>
      </c>
      <c r="F40" s="153">
        <v>37.25</v>
      </c>
      <c r="G40" s="77"/>
      <c r="H40" s="77" t="s">
        <v>48</v>
      </c>
      <c r="I40" s="78">
        <v>0.2</v>
      </c>
      <c r="J40" s="153">
        <v>75</v>
      </c>
      <c r="K40" s="79">
        <f t="shared" si="1"/>
        <v>0.2</v>
      </c>
      <c r="L40" s="76" t="str">
        <f t="shared" si="0"/>
        <v>000</v>
      </c>
      <c r="M40" s="80"/>
    </row>
    <row r="41" spans="1:13" ht="26.1" customHeight="1" x14ac:dyDescent="0.3">
      <c r="A41" s="75" t="str">
        <f>"8510"</f>
        <v>8510</v>
      </c>
      <c r="B41" s="76"/>
      <c r="C41" s="76" t="str">
        <f>"Kyolic 1 om dagen  "</f>
        <v>Kyolic 1 om dagen  </v>
      </c>
      <c r="D41" s="75" t="s">
        <v>422</v>
      </c>
      <c r="E41" s="75">
        <v>6</v>
      </c>
      <c r="F41" s="153">
        <v>74.5</v>
      </c>
      <c r="G41" s="77"/>
      <c r="H41" s="77" t="s">
        <v>48</v>
      </c>
      <c r="I41" s="78">
        <v>0.2</v>
      </c>
      <c r="J41" s="153">
        <v>149</v>
      </c>
      <c r="K41" s="79">
        <f t="shared" si="1"/>
        <v>0.2</v>
      </c>
      <c r="L41" s="76" t="str">
        <f t="shared" si="0"/>
        <v>000</v>
      </c>
      <c r="M41" s="80"/>
    </row>
    <row r="42" spans="1:13" ht="26.1" customHeight="1" x14ac:dyDescent="0.3">
      <c r="A42" s="75" t="str">
        <f>"8505"</f>
        <v>8505</v>
      </c>
      <c r="B42" s="76"/>
      <c r="C42" s="76" t="str">
        <f>"Kyolic 1 om dagen 100+10 kap"</f>
        <v>Kyolic 1 om dagen 100+10 kap</v>
      </c>
      <c r="D42" s="75" t="s">
        <v>542</v>
      </c>
      <c r="E42" s="75">
        <v>6</v>
      </c>
      <c r="F42" s="153">
        <v>139.5</v>
      </c>
      <c r="G42" s="77"/>
      <c r="H42" s="77" t="s">
        <v>48</v>
      </c>
      <c r="I42" s="78">
        <v>0.2</v>
      </c>
      <c r="J42" s="153">
        <v>279</v>
      </c>
      <c r="K42" s="79">
        <f t="shared" si="1"/>
        <v>0.2</v>
      </c>
      <c r="L42" s="76" t="str">
        <f t="shared" si="0"/>
        <v>000</v>
      </c>
      <c r="M42" s="80"/>
    </row>
    <row r="43" spans="1:13" ht="26.1" customHeight="1" x14ac:dyDescent="0.3">
      <c r="A43" s="75" t="str">
        <f>"8504"</f>
        <v>8504</v>
      </c>
      <c r="B43" s="76"/>
      <c r="C43" s="76" t="str">
        <f>"Kyolic 1 om dagen 100+10 tab "</f>
        <v>Kyolic 1 om dagen 100+10 tab </v>
      </c>
      <c r="D43" s="75" t="s">
        <v>543</v>
      </c>
      <c r="E43" s="75">
        <v>6</v>
      </c>
      <c r="F43" s="153">
        <v>124.5</v>
      </c>
      <c r="G43" s="77"/>
      <c r="H43" s="77" t="s">
        <v>48</v>
      </c>
      <c r="I43" s="78">
        <v>0.2</v>
      </c>
      <c r="J43" s="153">
        <v>249</v>
      </c>
      <c r="K43" s="79">
        <f t="shared" si="1"/>
        <v>0.2</v>
      </c>
      <c r="L43" s="76" t="str">
        <f t="shared" si="0"/>
        <v>000</v>
      </c>
      <c r="M43" s="80"/>
    </row>
    <row r="44" spans="1:13" ht="26.1" customHeight="1" x14ac:dyDescent="0.3">
      <c r="A44" s="75" t="str">
        <f>"8511"</f>
        <v>8511</v>
      </c>
      <c r="B44" s="76"/>
      <c r="C44" s="76" t="str">
        <f>"Kyolic flydende "</f>
        <v>Kyolic flydende </v>
      </c>
      <c r="D44" s="75" t="s">
        <v>485</v>
      </c>
      <c r="E44" s="75">
        <v>50</v>
      </c>
      <c r="F44" s="153">
        <v>105</v>
      </c>
      <c r="G44" s="77"/>
      <c r="H44" s="77" t="s">
        <v>48</v>
      </c>
      <c r="I44" s="78">
        <v>0.2</v>
      </c>
      <c r="J44" s="153">
        <v>210</v>
      </c>
      <c r="K44" s="79">
        <f t="shared" si="1"/>
        <v>0.2</v>
      </c>
      <c r="L44" s="76" t="str">
        <f t="shared" si="0"/>
        <v>000</v>
      </c>
      <c r="M44" s="80"/>
    </row>
    <row r="45" spans="1:13" ht="26.1" customHeight="1" x14ac:dyDescent="0.3">
      <c r="A45" s="75" t="str">
        <f>"8502"</f>
        <v>8502</v>
      </c>
      <c r="B45" s="76"/>
      <c r="C45" s="76" t="str">
        <f>"Moducare"</f>
        <v>Moducare</v>
      </c>
      <c r="D45" s="75" t="s">
        <v>457</v>
      </c>
      <c r="E45" s="75">
        <v>6</v>
      </c>
      <c r="F45" s="153">
        <v>105</v>
      </c>
      <c r="G45" s="77"/>
      <c r="H45" s="77" t="s">
        <v>48</v>
      </c>
      <c r="I45" s="78">
        <v>0.2</v>
      </c>
      <c r="J45" s="153">
        <v>210</v>
      </c>
      <c r="K45" s="79">
        <f t="shared" si="1"/>
        <v>0.2</v>
      </c>
      <c r="L45" s="76" t="str">
        <f t="shared" si="0"/>
        <v>000</v>
      </c>
      <c r="M45" s="80"/>
    </row>
    <row r="46" spans="1:13" ht="26.1" customHeight="1" x14ac:dyDescent="0.3">
      <c r="A46" s="81" t="str">
        <f>"14897"</f>
        <v>14897</v>
      </c>
      <c r="B46" s="82"/>
      <c r="C46" s="82" t="str">
        <f>"ProFysio hørfrø pude Hestesko "</f>
        <v>ProFysio hørfrø pude Hestesko </v>
      </c>
      <c r="D46" s="81" t="s">
        <v>628</v>
      </c>
      <c r="E46" s="81">
        <v>5</v>
      </c>
      <c r="F46" s="171">
        <v>92</v>
      </c>
      <c r="G46" s="83"/>
      <c r="H46" s="83" t="s">
        <v>48</v>
      </c>
      <c r="I46" s="84">
        <v>0.2</v>
      </c>
      <c r="J46" s="171">
        <v>189.5</v>
      </c>
      <c r="K46" s="85">
        <f t="shared" si="1"/>
        <v>0.2</v>
      </c>
      <c r="L46" s="82" t="str">
        <f t="shared" si="0"/>
        <v>000</v>
      </c>
      <c r="M46" s="86"/>
    </row>
    <row r="47" spans="1:13" ht="26.1" customHeight="1" x14ac:dyDescent="0.3">
      <c r="A47" s="174"/>
      <c r="B47" s="88"/>
      <c r="C47" s="88"/>
      <c r="D47" s="87"/>
      <c r="E47" s="87"/>
      <c r="F47" s="172"/>
      <c r="G47" s="89"/>
      <c r="H47" s="89"/>
      <c r="I47" s="90"/>
      <c r="J47" s="172"/>
      <c r="K47" s="91"/>
      <c r="L47" s="88"/>
      <c r="M47" s="92"/>
    </row>
    <row r="48" spans="1:13" ht="26.1" customHeight="1" x14ac:dyDescent="0.3">
      <c r="A48" s="93" t="str">
        <f>"8763"</f>
        <v>8763</v>
      </c>
      <c r="B48" s="94"/>
      <c r="C48" s="94" t="str">
        <f>"Dr. Reckeweg testsæt"</f>
        <v>Dr. Reckeweg testsæt</v>
      </c>
      <c r="D48" s="93" t="s">
        <v>396</v>
      </c>
      <c r="E48" s="93">
        <v>1</v>
      </c>
      <c r="F48" s="173">
        <v>490</v>
      </c>
      <c r="G48" s="95"/>
      <c r="H48" s="95" t="s">
        <v>48</v>
      </c>
      <c r="I48" s="96">
        <v>0.18</v>
      </c>
      <c r="J48" s="173">
        <v>980</v>
      </c>
      <c r="K48" s="97">
        <f t="shared" si="1"/>
        <v>0.18</v>
      </c>
      <c r="L48" s="94" t="str">
        <f t="shared" ref="L48:L111" si="2">"149"</f>
        <v>149</v>
      </c>
      <c r="M48" s="98" t="str">
        <f t="shared" ref="M48:M111" si="3">"Dr. Reckeweg"</f>
        <v>Dr. Reckeweg</v>
      </c>
    </row>
    <row r="49" spans="1:13" ht="26.1" customHeight="1" x14ac:dyDescent="0.3">
      <c r="A49" s="75" t="str">
        <f>"85511"</f>
        <v>85511</v>
      </c>
      <c r="B49" s="76"/>
      <c r="C49" s="76" t="str">
        <f>"Dr. Reckeweg R 1"</f>
        <v>Dr. Reckeweg R 1</v>
      </c>
      <c r="D49" s="75" t="s">
        <v>352</v>
      </c>
      <c r="E49" s="75">
        <v>1</v>
      </c>
      <c r="F49" s="153">
        <v>69</v>
      </c>
      <c r="G49" s="77"/>
      <c r="H49" s="77" t="s">
        <v>48</v>
      </c>
      <c r="I49" s="78">
        <v>0.18</v>
      </c>
      <c r="J49" s="153">
        <v>138</v>
      </c>
      <c r="K49" s="79">
        <f t="shared" si="1"/>
        <v>0.18</v>
      </c>
      <c r="L49" s="76" t="str">
        <f t="shared" si="2"/>
        <v>149</v>
      </c>
      <c r="M49" s="80" t="str">
        <f t="shared" si="3"/>
        <v>Dr. Reckeweg</v>
      </c>
    </row>
    <row r="50" spans="1:13" ht="26.1" customHeight="1" x14ac:dyDescent="0.3">
      <c r="A50" s="75" t="str">
        <f>"85512"</f>
        <v>85512</v>
      </c>
      <c r="B50" s="76"/>
      <c r="C50" s="76" t="str">
        <f>"Dr. Reckeweg R 2"</f>
        <v>Dr. Reckeweg R 2</v>
      </c>
      <c r="D50" s="75" t="s">
        <v>352</v>
      </c>
      <c r="E50" s="75">
        <v>1</v>
      </c>
      <c r="F50" s="153">
        <v>69</v>
      </c>
      <c r="G50" s="77"/>
      <c r="H50" s="77" t="s">
        <v>48</v>
      </c>
      <c r="I50" s="78">
        <v>0.18</v>
      </c>
      <c r="J50" s="153">
        <v>138</v>
      </c>
      <c r="K50" s="79">
        <f t="shared" si="1"/>
        <v>0.18</v>
      </c>
      <c r="L50" s="76" t="str">
        <f t="shared" si="2"/>
        <v>149</v>
      </c>
      <c r="M50" s="80" t="str">
        <f t="shared" si="3"/>
        <v>Dr. Reckeweg</v>
      </c>
    </row>
    <row r="51" spans="1:13" ht="26.1" customHeight="1" x14ac:dyDescent="0.3">
      <c r="A51" s="75" t="str">
        <f>"85513"</f>
        <v>85513</v>
      </c>
      <c r="B51" s="76"/>
      <c r="C51" s="76" t="str">
        <f>"Dr. Reckeweg R 3"</f>
        <v>Dr. Reckeweg R 3</v>
      </c>
      <c r="D51" s="75" t="s">
        <v>352</v>
      </c>
      <c r="E51" s="75">
        <v>1</v>
      </c>
      <c r="F51" s="153">
        <v>69</v>
      </c>
      <c r="G51" s="77"/>
      <c r="H51" s="77" t="s">
        <v>48</v>
      </c>
      <c r="I51" s="78">
        <v>0.18</v>
      </c>
      <c r="J51" s="153">
        <v>138</v>
      </c>
      <c r="K51" s="79">
        <f t="shared" si="1"/>
        <v>0.18</v>
      </c>
      <c r="L51" s="76" t="str">
        <f t="shared" si="2"/>
        <v>149</v>
      </c>
      <c r="M51" s="80" t="str">
        <f t="shared" si="3"/>
        <v>Dr. Reckeweg</v>
      </c>
    </row>
    <row r="52" spans="1:13" ht="26.1" customHeight="1" x14ac:dyDescent="0.3">
      <c r="A52" s="75" t="str">
        <f>"85514"</f>
        <v>85514</v>
      </c>
      <c r="B52" s="76"/>
      <c r="C52" s="76" t="str">
        <f>"Dr. Reckeweg R 4"</f>
        <v>Dr. Reckeweg R 4</v>
      </c>
      <c r="D52" s="75" t="s">
        <v>352</v>
      </c>
      <c r="E52" s="75">
        <v>1</v>
      </c>
      <c r="F52" s="153">
        <v>69</v>
      </c>
      <c r="G52" s="77"/>
      <c r="H52" s="77" t="s">
        <v>48</v>
      </c>
      <c r="I52" s="78">
        <v>0.18</v>
      </c>
      <c r="J52" s="153">
        <v>138</v>
      </c>
      <c r="K52" s="79">
        <f t="shared" si="1"/>
        <v>0.18</v>
      </c>
      <c r="L52" s="76" t="str">
        <f t="shared" si="2"/>
        <v>149</v>
      </c>
      <c r="M52" s="80" t="str">
        <f t="shared" si="3"/>
        <v>Dr. Reckeweg</v>
      </c>
    </row>
    <row r="53" spans="1:13" ht="26.1" customHeight="1" x14ac:dyDescent="0.3">
      <c r="A53" s="75" t="str">
        <f>"85515"</f>
        <v>85515</v>
      </c>
      <c r="B53" s="76"/>
      <c r="C53" s="76" t="str">
        <f>"Dr. Reckeweg R 5"</f>
        <v>Dr. Reckeweg R 5</v>
      </c>
      <c r="D53" s="75" t="s">
        <v>352</v>
      </c>
      <c r="E53" s="75">
        <v>1</v>
      </c>
      <c r="F53" s="153">
        <v>69</v>
      </c>
      <c r="G53" s="77"/>
      <c r="H53" s="77" t="s">
        <v>48</v>
      </c>
      <c r="I53" s="78">
        <v>0.18</v>
      </c>
      <c r="J53" s="153">
        <v>138</v>
      </c>
      <c r="K53" s="79">
        <f t="shared" si="1"/>
        <v>0.18</v>
      </c>
      <c r="L53" s="76" t="str">
        <f t="shared" si="2"/>
        <v>149</v>
      </c>
      <c r="M53" s="80" t="str">
        <f t="shared" si="3"/>
        <v>Dr. Reckeweg</v>
      </c>
    </row>
    <row r="54" spans="1:13" ht="26.1" customHeight="1" x14ac:dyDescent="0.3">
      <c r="A54" s="75" t="str">
        <f>"85516"</f>
        <v>85516</v>
      </c>
      <c r="B54" s="76"/>
      <c r="C54" s="76" t="str">
        <f>"Dr. Reckeweg R 6"</f>
        <v>Dr. Reckeweg R 6</v>
      </c>
      <c r="D54" s="75" t="s">
        <v>352</v>
      </c>
      <c r="E54" s="75">
        <v>1</v>
      </c>
      <c r="F54" s="153">
        <v>69</v>
      </c>
      <c r="G54" s="77"/>
      <c r="H54" s="77" t="s">
        <v>48</v>
      </c>
      <c r="I54" s="78">
        <v>0.18</v>
      </c>
      <c r="J54" s="153">
        <v>138</v>
      </c>
      <c r="K54" s="79">
        <f t="shared" si="1"/>
        <v>0.18</v>
      </c>
      <c r="L54" s="76" t="str">
        <f t="shared" si="2"/>
        <v>149</v>
      </c>
      <c r="M54" s="80" t="str">
        <f t="shared" si="3"/>
        <v>Dr. Reckeweg</v>
      </c>
    </row>
    <row r="55" spans="1:13" ht="26.1" customHeight="1" x14ac:dyDescent="0.3">
      <c r="A55" s="75" t="str">
        <f>"85517"</f>
        <v>85517</v>
      </c>
      <c r="B55" s="76"/>
      <c r="C55" s="76" t="str">
        <f>"Dr. Reckeweg R 7"</f>
        <v>Dr. Reckeweg R 7</v>
      </c>
      <c r="D55" s="75" t="s">
        <v>352</v>
      </c>
      <c r="E55" s="75">
        <v>1</v>
      </c>
      <c r="F55" s="153">
        <v>69</v>
      </c>
      <c r="G55" s="77"/>
      <c r="H55" s="77" t="s">
        <v>48</v>
      </c>
      <c r="I55" s="78">
        <v>0.18</v>
      </c>
      <c r="J55" s="153">
        <v>138</v>
      </c>
      <c r="K55" s="79">
        <f t="shared" si="1"/>
        <v>0.18</v>
      </c>
      <c r="L55" s="76" t="str">
        <f t="shared" si="2"/>
        <v>149</v>
      </c>
      <c r="M55" s="80" t="str">
        <f t="shared" si="3"/>
        <v>Dr. Reckeweg</v>
      </c>
    </row>
    <row r="56" spans="1:13" ht="26.1" customHeight="1" x14ac:dyDescent="0.3">
      <c r="A56" s="75" t="str">
        <f>"85519"</f>
        <v>85519</v>
      </c>
      <c r="B56" s="76"/>
      <c r="C56" s="76" t="str">
        <f>"Dr. Reckeweg R 9"</f>
        <v>Dr. Reckeweg R 9</v>
      </c>
      <c r="D56" s="75" t="s">
        <v>352</v>
      </c>
      <c r="E56" s="75">
        <v>1</v>
      </c>
      <c r="F56" s="153">
        <v>69</v>
      </c>
      <c r="G56" s="77"/>
      <c r="H56" s="77" t="s">
        <v>48</v>
      </c>
      <c r="I56" s="78">
        <v>0.18</v>
      </c>
      <c r="J56" s="153">
        <v>138</v>
      </c>
      <c r="K56" s="79">
        <f t="shared" si="1"/>
        <v>0.18</v>
      </c>
      <c r="L56" s="76" t="str">
        <f t="shared" si="2"/>
        <v>149</v>
      </c>
      <c r="M56" s="80" t="str">
        <f t="shared" si="3"/>
        <v>Dr. Reckeweg</v>
      </c>
    </row>
    <row r="57" spans="1:13" ht="26.1" customHeight="1" x14ac:dyDescent="0.3">
      <c r="A57" s="75" t="str">
        <f>"855110"</f>
        <v>855110</v>
      </c>
      <c r="B57" s="76"/>
      <c r="C57" s="76" t="str">
        <f>"Dr. Reckeweg R 10"</f>
        <v>Dr. Reckeweg R 10</v>
      </c>
      <c r="D57" s="75" t="s">
        <v>352</v>
      </c>
      <c r="E57" s="75">
        <v>1</v>
      </c>
      <c r="F57" s="153">
        <v>69</v>
      </c>
      <c r="G57" s="77"/>
      <c r="H57" s="77" t="s">
        <v>48</v>
      </c>
      <c r="I57" s="78">
        <v>0.18</v>
      </c>
      <c r="J57" s="153">
        <v>138</v>
      </c>
      <c r="K57" s="79">
        <f t="shared" si="1"/>
        <v>0.18</v>
      </c>
      <c r="L57" s="76" t="str">
        <f t="shared" si="2"/>
        <v>149</v>
      </c>
      <c r="M57" s="80" t="str">
        <f t="shared" si="3"/>
        <v>Dr. Reckeweg</v>
      </c>
    </row>
    <row r="58" spans="1:13" ht="26.1" customHeight="1" x14ac:dyDescent="0.3">
      <c r="A58" s="75" t="str">
        <f>"855111"</f>
        <v>855111</v>
      </c>
      <c r="B58" s="76"/>
      <c r="C58" s="76" t="str">
        <f>"Dr. Reckeweg R 11"</f>
        <v>Dr. Reckeweg R 11</v>
      </c>
      <c r="D58" s="75" t="s">
        <v>352</v>
      </c>
      <c r="E58" s="75">
        <v>1</v>
      </c>
      <c r="F58" s="153">
        <v>69</v>
      </c>
      <c r="G58" s="77"/>
      <c r="H58" s="77" t="s">
        <v>48</v>
      </c>
      <c r="I58" s="78">
        <v>0.18</v>
      </c>
      <c r="J58" s="153">
        <v>138</v>
      </c>
      <c r="K58" s="79">
        <f t="shared" si="1"/>
        <v>0.18</v>
      </c>
      <c r="L58" s="76" t="str">
        <f t="shared" si="2"/>
        <v>149</v>
      </c>
      <c r="M58" s="80" t="str">
        <f t="shared" si="3"/>
        <v>Dr. Reckeweg</v>
      </c>
    </row>
    <row r="59" spans="1:13" ht="26.1" customHeight="1" x14ac:dyDescent="0.3">
      <c r="A59" s="75" t="str">
        <f>"855112"</f>
        <v>855112</v>
      </c>
      <c r="B59" s="76"/>
      <c r="C59" s="76" t="str">
        <f>"Dr. Reckeweg R 12"</f>
        <v>Dr. Reckeweg R 12</v>
      </c>
      <c r="D59" s="75" t="s">
        <v>352</v>
      </c>
      <c r="E59" s="75">
        <v>1</v>
      </c>
      <c r="F59" s="153">
        <v>69</v>
      </c>
      <c r="G59" s="77"/>
      <c r="H59" s="77" t="s">
        <v>48</v>
      </c>
      <c r="I59" s="78">
        <v>0.18</v>
      </c>
      <c r="J59" s="153">
        <v>138</v>
      </c>
      <c r="K59" s="79">
        <f t="shared" si="1"/>
        <v>0.18</v>
      </c>
      <c r="L59" s="76" t="str">
        <f t="shared" si="2"/>
        <v>149</v>
      </c>
      <c r="M59" s="80" t="str">
        <f t="shared" si="3"/>
        <v>Dr. Reckeweg</v>
      </c>
    </row>
    <row r="60" spans="1:13" ht="26.1" customHeight="1" x14ac:dyDescent="0.3">
      <c r="A60" s="75" t="str">
        <f>"855113"</f>
        <v>855113</v>
      </c>
      <c r="B60" s="76"/>
      <c r="C60" s="76" t="str">
        <f>"Dr. Reckeweg R 13"</f>
        <v>Dr. Reckeweg R 13</v>
      </c>
      <c r="D60" s="75" t="s">
        <v>352</v>
      </c>
      <c r="E60" s="75">
        <v>1</v>
      </c>
      <c r="F60" s="153">
        <v>69</v>
      </c>
      <c r="G60" s="77"/>
      <c r="H60" s="77" t="s">
        <v>48</v>
      </c>
      <c r="I60" s="78">
        <v>0.18</v>
      </c>
      <c r="J60" s="153">
        <v>138</v>
      </c>
      <c r="K60" s="79">
        <f t="shared" si="1"/>
        <v>0.18</v>
      </c>
      <c r="L60" s="76" t="str">
        <f t="shared" si="2"/>
        <v>149</v>
      </c>
      <c r="M60" s="80" t="str">
        <f t="shared" si="3"/>
        <v>Dr. Reckeweg</v>
      </c>
    </row>
    <row r="61" spans="1:13" ht="26.1" customHeight="1" x14ac:dyDescent="0.3">
      <c r="A61" s="75" t="str">
        <f>"855114"</f>
        <v>855114</v>
      </c>
      <c r="B61" s="76"/>
      <c r="C61" s="76" t="str">
        <f>"Dr. Reckeweg R 14"</f>
        <v>Dr. Reckeweg R 14</v>
      </c>
      <c r="D61" s="75" t="s">
        <v>352</v>
      </c>
      <c r="E61" s="75">
        <v>1</v>
      </c>
      <c r="F61" s="153">
        <v>69</v>
      </c>
      <c r="G61" s="77"/>
      <c r="H61" s="77" t="s">
        <v>48</v>
      </c>
      <c r="I61" s="78">
        <v>0.18</v>
      </c>
      <c r="J61" s="153">
        <v>138</v>
      </c>
      <c r="K61" s="79">
        <f t="shared" si="1"/>
        <v>0.18</v>
      </c>
      <c r="L61" s="76" t="str">
        <f t="shared" si="2"/>
        <v>149</v>
      </c>
      <c r="M61" s="80" t="str">
        <f t="shared" si="3"/>
        <v>Dr. Reckeweg</v>
      </c>
    </row>
    <row r="62" spans="1:13" ht="26.1" customHeight="1" x14ac:dyDescent="0.3">
      <c r="A62" s="75" t="str">
        <f>"855116"</f>
        <v>855116</v>
      </c>
      <c r="B62" s="76"/>
      <c r="C62" s="76" t="str">
        <f>"Dr. Reckeweg R 16"</f>
        <v>Dr. Reckeweg R 16</v>
      </c>
      <c r="D62" s="75" t="s">
        <v>352</v>
      </c>
      <c r="E62" s="75">
        <v>1</v>
      </c>
      <c r="F62" s="153">
        <v>69</v>
      </c>
      <c r="G62" s="77"/>
      <c r="H62" s="77" t="s">
        <v>48</v>
      </c>
      <c r="I62" s="78">
        <v>0.18</v>
      </c>
      <c r="J62" s="153">
        <v>138</v>
      </c>
      <c r="K62" s="79">
        <f t="shared" si="1"/>
        <v>0.18</v>
      </c>
      <c r="L62" s="76" t="str">
        <f t="shared" si="2"/>
        <v>149</v>
      </c>
      <c r="M62" s="80" t="str">
        <f t="shared" si="3"/>
        <v>Dr. Reckeweg</v>
      </c>
    </row>
    <row r="63" spans="1:13" ht="26.1" customHeight="1" x14ac:dyDescent="0.3">
      <c r="A63" s="75" t="str">
        <f>"855117"</f>
        <v>855117</v>
      </c>
      <c r="B63" s="76"/>
      <c r="C63" s="76" t="str">
        <f>"Dr. Reckeweg R 17"</f>
        <v>Dr. Reckeweg R 17</v>
      </c>
      <c r="D63" s="75" t="s">
        <v>352</v>
      </c>
      <c r="E63" s="75">
        <v>1</v>
      </c>
      <c r="F63" s="153">
        <v>69</v>
      </c>
      <c r="G63" s="77"/>
      <c r="H63" s="77" t="s">
        <v>48</v>
      </c>
      <c r="I63" s="78">
        <v>0.18</v>
      </c>
      <c r="J63" s="153">
        <v>138</v>
      </c>
      <c r="K63" s="79">
        <f t="shared" si="1"/>
        <v>0.18</v>
      </c>
      <c r="L63" s="76" t="str">
        <f t="shared" si="2"/>
        <v>149</v>
      </c>
      <c r="M63" s="80" t="str">
        <f t="shared" si="3"/>
        <v>Dr. Reckeweg</v>
      </c>
    </row>
    <row r="64" spans="1:13" ht="26.1" customHeight="1" x14ac:dyDescent="0.3">
      <c r="A64" s="75" t="str">
        <f>"855118"</f>
        <v>855118</v>
      </c>
      <c r="B64" s="76"/>
      <c r="C64" s="76" t="str">
        <f>"Dr. Reckeweg R 18"</f>
        <v>Dr. Reckeweg R 18</v>
      </c>
      <c r="D64" s="75" t="s">
        <v>352</v>
      </c>
      <c r="E64" s="75">
        <v>1</v>
      </c>
      <c r="F64" s="153">
        <v>69</v>
      </c>
      <c r="G64" s="77"/>
      <c r="H64" s="77" t="s">
        <v>48</v>
      </c>
      <c r="I64" s="78">
        <v>0.18</v>
      </c>
      <c r="J64" s="153">
        <v>138</v>
      </c>
      <c r="K64" s="79">
        <f t="shared" si="1"/>
        <v>0.18</v>
      </c>
      <c r="L64" s="76" t="str">
        <f t="shared" si="2"/>
        <v>149</v>
      </c>
      <c r="M64" s="80" t="str">
        <f t="shared" si="3"/>
        <v>Dr. Reckeweg</v>
      </c>
    </row>
    <row r="65" spans="1:13" ht="26.1" customHeight="1" x14ac:dyDescent="0.3">
      <c r="A65" s="75" t="str">
        <f>"855119"</f>
        <v>855119</v>
      </c>
      <c r="B65" s="76"/>
      <c r="C65" s="76" t="str">
        <f>"Dr. Reckeweg R 19"</f>
        <v>Dr. Reckeweg R 19</v>
      </c>
      <c r="D65" s="75" t="s">
        <v>352</v>
      </c>
      <c r="E65" s="75">
        <v>1</v>
      </c>
      <c r="F65" s="153">
        <v>69</v>
      </c>
      <c r="G65" s="77"/>
      <c r="H65" s="77" t="s">
        <v>48</v>
      </c>
      <c r="I65" s="78">
        <v>0.18</v>
      </c>
      <c r="J65" s="153">
        <v>138</v>
      </c>
      <c r="K65" s="79">
        <f t="shared" si="1"/>
        <v>0.18</v>
      </c>
      <c r="L65" s="76" t="str">
        <f t="shared" si="2"/>
        <v>149</v>
      </c>
      <c r="M65" s="80" t="str">
        <f t="shared" si="3"/>
        <v>Dr. Reckeweg</v>
      </c>
    </row>
    <row r="66" spans="1:13" ht="26.1" customHeight="1" x14ac:dyDescent="0.3">
      <c r="A66" s="75" t="str">
        <f>"855120"</f>
        <v>855120</v>
      </c>
      <c r="B66" s="76"/>
      <c r="C66" s="76" t="str">
        <f>"Dr. Reckeweg R 20"</f>
        <v>Dr. Reckeweg R 20</v>
      </c>
      <c r="D66" s="75" t="s">
        <v>352</v>
      </c>
      <c r="E66" s="75">
        <v>1</v>
      </c>
      <c r="F66" s="153">
        <v>69</v>
      </c>
      <c r="G66" s="77"/>
      <c r="H66" s="77" t="s">
        <v>48</v>
      </c>
      <c r="I66" s="78">
        <v>0.18</v>
      </c>
      <c r="J66" s="153">
        <v>138</v>
      </c>
      <c r="K66" s="79">
        <f t="shared" si="1"/>
        <v>0.18</v>
      </c>
      <c r="L66" s="76" t="str">
        <f t="shared" si="2"/>
        <v>149</v>
      </c>
      <c r="M66" s="80" t="str">
        <f t="shared" si="3"/>
        <v>Dr. Reckeweg</v>
      </c>
    </row>
    <row r="67" spans="1:13" ht="26.1" customHeight="1" x14ac:dyDescent="0.3">
      <c r="A67" s="75" t="str">
        <f>"855121"</f>
        <v>855121</v>
      </c>
      <c r="B67" s="76"/>
      <c r="C67" s="76" t="str">
        <f>"Dr. Reckeweg R 21"</f>
        <v>Dr. Reckeweg R 21</v>
      </c>
      <c r="D67" s="75" t="s">
        <v>352</v>
      </c>
      <c r="E67" s="75">
        <v>1</v>
      </c>
      <c r="F67" s="153">
        <v>69</v>
      </c>
      <c r="G67" s="77"/>
      <c r="H67" s="77" t="s">
        <v>48</v>
      </c>
      <c r="I67" s="78">
        <v>0.18</v>
      </c>
      <c r="J67" s="153">
        <v>138</v>
      </c>
      <c r="K67" s="79">
        <f t="shared" si="1"/>
        <v>0.18</v>
      </c>
      <c r="L67" s="76" t="str">
        <f t="shared" si="2"/>
        <v>149</v>
      </c>
      <c r="M67" s="80" t="str">
        <f t="shared" si="3"/>
        <v>Dr. Reckeweg</v>
      </c>
    </row>
    <row r="68" spans="1:13" ht="26.1" customHeight="1" x14ac:dyDescent="0.3">
      <c r="A68" s="75" t="str">
        <f>"855122"</f>
        <v>855122</v>
      </c>
      <c r="B68" s="76"/>
      <c r="C68" s="76" t="str">
        <f>"Dr. Reckeweg R 22"</f>
        <v>Dr. Reckeweg R 22</v>
      </c>
      <c r="D68" s="75" t="s">
        <v>352</v>
      </c>
      <c r="E68" s="75">
        <v>1</v>
      </c>
      <c r="F68" s="153">
        <v>69</v>
      </c>
      <c r="G68" s="77"/>
      <c r="H68" s="77" t="s">
        <v>48</v>
      </c>
      <c r="I68" s="78">
        <v>0.18</v>
      </c>
      <c r="J68" s="153">
        <v>138</v>
      </c>
      <c r="K68" s="79">
        <f t="shared" si="1"/>
        <v>0.18</v>
      </c>
      <c r="L68" s="76" t="str">
        <f t="shared" si="2"/>
        <v>149</v>
      </c>
      <c r="M68" s="80" t="str">
        <f t="shared" si="3"/>
        <v>Dr. Reckeweg</v>
      </c>
    </row>
    <row r="69" spans="1:13" ht="26.1" customHeight="1" x14ac:dyDescent="0.3">
      <c r="A69" s="75" t="str">
        <f>"855123"</f>
        <v>855123</v>
      </c>
      <c r="B69" s="76"/>
      <c r="C69" s="76" t="str">
        <f>"Dr. Reckeweg R 23"</f>
        <v>Dr. Reckeweg R 23</v>
      </c>
      <c r="D69" s="75" t="s">
        <v>352</v>
      </c>
      <c r="E69" s="75">
        <v>1</v>
      </c>
      <c r="F69" s="153">
        <v>69</v>
      </c>
      <c r="G69" s="77"/>
      <c r="H69" s="77" t="s">
        <v>48</v>
      </c>
      <c r="I69" s="78">
        <v>0.18</v>
      </c>
      <c r="J69" s="153">
        <v>138</v>
      </c>
      <c r="K69" s="79">
        <f t="shared" si="1"/>
        <v>0.18</v>
      </c>
      <c r="L69" s="76" t="str">
        <f t="shared" si="2"/>
        <v>149</v>
      </c>
      <c r="M69" s="80" t="str">
        <f t="shared" si="3"/>
        <v>Dr. Reckeweg</v>
      </c>
    </row>
    <row r="70" spans="1:13" ht="26.1" customHeight="1" x14ac:dyDescent="0.3">
      <c r="A70" s="75" t="str">
        <f>"855124"</f>
        <v>855124</v>
      </c>
      <c r="B70" s="76"/>
      <c r="C70" s="76" t="str">
        <f>"Dr. Reckeweg R 24"</f>
        <v>Dr. Reckeweg R 24</v>
      </c>
      <c r="D70" s="75" t="s">
        <v>352</v>
      </c>
      <c r="E70" s="75">
        <v>1</v>
      </c>
      <c r="F70" s="153">
        <v>69</v>
      </c>
      <c r="G70" s="77"/>
      <c r="H70" s="77" t="s">
        <v>48</v>
      </c>
      <c r="I70" s="78">
        <v>0.18</v>
      </c>
      <c r="J70" s="153">
        <v>138</v>
      </c>
      <c r="K70" s="79">
        <f t="shared" si="1"/>
        <v>0.18</v>
      </c>
      <c r="L70" s="76" t="str">
        <f t="shared" si="2"/>
        <v>149</v>
      </c>
      <c r="M70" s="80" t="str">
        <f t="shared" si="3"/>
        <v>Dr. Reckeweg</v>
      </c>
    </row>
    <row r="71" spans="1:13" ht="26.1" customHeight="1" x14ac:dyDescent="0.3">
      <c r="A71" s="75" t="str">
        <f>"855125"</f>
        <v>855125</v>
      </c>
      <c r="B71" s="76"/>
      <c r="C71" s="76" t="str">
        <f>"Dr. Reckeweg R 25"</f>
        <v>Dr. Reckeweg R 25</v>
      </c>
      <c r="D71" s="75" t="s">
        <v>352</v>
      </c>
      <c r="E71" s="75">
        <v>1</v>
      </c>
      <c r="F71" s="153">
        <v>69</v>
      </c>
      <c r="G71" s="77"/>
      <c r="H71" s="77" t="s">
        <v>48</v>
      </c>
      <c r="I71" s="78">
        <v>0.18</v>
      </c>
      <c r="J71" s="153">
        <v>138</v>
      </c>
      <c r="K71" s="79">
        <f t="shared" si="1"/>
        <v>0.18</v>
      </c>
      <c r="L71" s="76" t="str">
        <f t="shared" si="2"/>
        <v>149</v>
      </c>
      <c r="M71" s="80" t="str">
        <f t="shared" si="3"/>
        <v>Dr. Reckeweg</v>
      </c>
    </row>
    <row r="72" spans="1:13" ht="26.1" customHeight="1" x14ac:dyDescent="0.3">
      <c r="A72" s="75" t="str">
        <f>"855126"</f>
        <v>855126</v>
      </c>
      <c r="B72" s="76"/>
      <c r="C72" s="76" t="str">
        <f>"Dr. Reckeweg R 26"</f>
        <v>Dr. Reckeweg R 26</v>
      </c>
      <c r="D72" s="75" t="s">
        <v>352</v>
      </c>
      <c r="E72" s="75">
        <v>1</v>
      </c>
      <c r="F72" s="153">
        <v>69</v>
      </c>
      <c r="G72" s="77"/>
      <c r="H72" s="77" t="s">
        <v>48</v>
      </c>
      <c r="I72" s="78">
        <v>0.18</v>
      </c>
      <c r="J72" s="153">
        <v>138</v>
      </c>
      <c r="K72" s="79">
        <f t="shared" si="1"/>
        <v>0.18</v>
      </c>
      <c r="L72" s="76" t="str">
        <f t="shared" si="2"/>
        <v>149</v>
      </c>
      <c r="M72" s="80" t="str">
        <f t="shared" si="3"/>
        <v>Dr. Reckeweg</v>
      </c>
    </row>
    <row r="73" spans="1:13" ht="26.1" customHeight="1" x14ac:dyDescent="0.3">
      <c r="A73" s="75" t="str">
        <f>"855127"</f>
        <v>855127</v>
      </c>
      <c r="B73" s="76"/>
      <c r="C73" s="76" t="str">
        <f>"Dr. Reckeweg R 27"</f>
        <v>Dr. Reckeweg R 27</v>
      </c>
      <c r="D73" s="75" t="s">
        <v>352</v>
      </c>
      <c r="E73" s="75">
        <v>1</v>
      </c>
      <c r="F73" s="153">
        <v>69</v>
      </c>
      <c r="G73" s="77"/>
      <c r="H73" s="77" t="s">
        <v>48</v>
      </c>
      <c r="I73" s="78">
        <v>0.18</v>
      </c>
      <c r="J73" s="153">
        <v>138</v>
      </c>
      <c r="K73" s="79">
        <f t="shared" si="1"/>
        <v>0.18</v>
      </c>
      <c r="L73" s="76" t="str">
        <f t="shared" si="2"/>
        <v>149</v>
      </c>
      <c r="M73" s="80" t="str">
        <f t="shared" si="3"/>
        <v>Dr. Reckeweg</v>
      </c>
    </row>
    <row r="74" spans="1:13" ht="26.1" customHeight="1" x14ac:dyDescent="0.3">
      <c r="A74" s="75" t="str">
        <f>"855128"</f>
        <v>855128</v>
      </c>
      <c r="B74" s="76"/>
      <c r="C74" s="76" t="str">
        <f>"Dr. Reckeweg R 28"</f>
        <v>Dr. Reckeweg R 28</v>
      </c>
      <c r="D74" s="75" t="s">
        <v>352</v>
      </c>
      <c r="E74" s="75">
        <v>1</v>
      </c>
      <c r="F74" s="153">
        <v>69</v>
      </c>
      <c r="G74" s="77"/>
      <c r="H74" s="77" t="s">
        <v>48</v>
      </c>
      <c r="I74" s="78">
        <v>0.18</v>
      </c>
      <c r="J74" s="153">
        <v>138</v>
      </c>
      <c r="K74" s="79">
        <f t="shared" si="1"/>
        <v>0.18</v>
      </c>
      <c r="L74" s="76" t="str">
        <f t="shared" si="2"/>
        <v>149</v>
      </c>
      <c r="M74" s="80" t="str">
        <f t="shared" si="3"/>
        <v>Dr. Reckeweg</v>
      </c>
    </row>
    <row r="75" spans="1:13" ht="26.1" customHeight="1" x14ac:dyDescent="0.3">
      <c r="A75" s="75" t="str">
        <f>"855129"</f>
        <v>855129</v>
      </c>
      <c r="B75" s="76"/>
      <c r="C75" s="76" t="str">
        <f>"Dr. Reckeweg R 29"</f>
        <v>Dr. Reckeweg R 29</v>
      </c>
      <c r="D75" s="75" t="s">
        <v>352</v>
      </c>
      <c r="E75" s="75">
        <v>1</v>
      </c>
      <c r="F75" s="153">
        <v>69</v>
      </c>
      <c r="G75" s="77"/>
      <c r="H75" s="77" t="s">
        <v>48</v>
      </c>
      <c r="I75" s="78">
        <v>0.18</v>
      </c>
      <c r="J75" s="153">
        <v>138</v>
      </c>
      <c r="K75" s="79">
        <f t="shared" si="1"/>
        <v>0.18</v>
      </c>
      <c r="L75" s="76" t="str">
        <f t="shared" si="2"/>
        <v>149</v>
      </c>
      <c r="M75" s="80" t="str">
        <f t="shared" si="3"/>
        <v>Dr. Reckeweg</v>
      </c>
    </row>
    <row r="76" spans="1:13" ht="26.1" customHeight="1" x14ac:dyDescent="0.3">
      <c r="A76" s="75" t="str">
        <f>"855130"</f>
        <v>855130</v>
      </c>
      <c r="B76" s="76"/>
      <c r="C76" s="76" t="str">
        <f>"Dr. Reckeweg R 30"</f>
        <v>Dr. Reckeweg R 30</v>
      </c>
      <c r="D76" s="75" t="s">
        <v>489</v>
      </c>
      <c r="E76" s="75">
        <v>1</v>
      </c>
      <c r="F76" s="153">
        <v>79</v>
      </c>
      <c r="G76" s="77"/>
      <c r="H76" s="77" t="s">
        <v>48</v>
      </c>
      <c r="I76" s="78">
        <v>0.18</v>
      </c>
      <c r="J76" s="153">
        <v>155</v>
      </c>
      <c r="K76" s="79">
        <f t="shared" si="1"/>
        <v>0.18</v>
      </c>
      <c r="L76" s="76" t="str">
        <f t="shared" si="2"/>
        <v>149</v>
      </c>
      <c r="M76" s="80" t="str">
        <f t="shared" si="3"/>
        <v>Dr. Reckeweg</v>
      </c>
    </row>
    <row r="77" spans="1:13" ht="26.1" customHeight="1" x14ac:dyDescent="0.3">
      <c r="A77" s="75" t="str">
        <f>"855131"</f>
        <v>855131</v>
      </c>
      <c r="B77" s="76"/>
      <c r="C77" s="76" t="str">
        <f>"Dr. Reckeweg R 31"</f>
        <v>Dr. Reckeweg R 31</v>
      </c>
      <c r="D77" s="75" t="s">
        <v>352</v>
      </c>
      <c r="E77" s="75">
        <v>1</v>
      </c>
      <c r="F77" s="153">
        <v>69</v>
      </c>
      <c r="G77" s="77"/>
      <c r="H77" s="77" t="s">
        <v>48</v>
      </c>
      <c r="I77" s="78">
        <v>0.18</v>
      </c>
      <c r="J77" s="153">
        <v>138</v>
      </c>
      <c r="K77" s="79">
        <f t="shared" si="1"/>
        <v>0.18</v>
      </c>
      <c r="L77" s="76" t="str">
        <f t="shared" si="2"/>
        <v>149</v>
      </c>
      <c r="M77" s="80" t="str">
        <f t="shared" si="3"/>
        <v>Dr. Reckeweg</v>
      </c>
    </row>
    <row r="78" spans="1:13" ht="26.1" customHeight="1" x14ac:dyDescent="0.3">
      <c r="A78" s="75" t="str">
        <f>"855132"</f>
        <v>855132</v>
      </c>
      <c r="B78" s="76"/>
      <c r="C78" s="76" t="str">
        <f>"Dr. Reckeweg R 32"</f>
        <v>Dr. Reckeweg R 32</v>
      </c>
      <c r="D78" s="75" t="s">
        <v>352</v>
      </c>
      <c r="E78" s="75">
        <v>1</v>
      </c>
      <c r="F78" s="153">
        <v>69</v>
      </c>
      <c r="G78" s="77"/>
      <c r="H78" s="77" t="s">
        <v>48</v>
      </c>
      <c r="I78" s="78">
        <v>0.18</v>
      </c>
      <c r="J78" s="153">
        <v>138</v>
      </c>
      <c r="K78" s="79">
        <f t="shared" si="1"/>
        <v>0.18</v>
      </c>
      <c r="L78" s="76" t="str">
        <f t="shared" si="2"/>
        <v>149</v>
      </c>
      <c r="M78" s="80" t="str">
        <f t="shared" si="3"/>
        <v>Dr. Reckeweg</v>
      </c>
    </row>
    <row r="79" spans="1:13" ht="26.1" customHeight="1" x14ac:dyDescent="0.3">
      <c r="A79" s="75" t="str">
        <f>"855133"</f>
        <v>855133</v>
      </c>
      <c r="B79" s="76"/>
      <c r="C79" s="76" t="str">
        <f>"Dr. Reckeweg R 33"</f>
        <v>Dr. Reckeweg R 33</v>
      </c>
      <c r="D79" s="75" t="s">
        <v>352</v>
      </c>
      <c r="E79" s="75">
        <v>1</v>
      </c>
      <c r="F79" s="153">
        <v>69</v>
      </c>
      <c r="G79" s="77"/>
      <c r="H79" s="77" t="s">
        <v>48</v>
      </c>
      <c r="I79" s="78">
        <v>0.18</v>
      </c>
      <c r="J79" s="153">
        <v>133</v>
      </c>
      <c r="K79" s="79">
        <f t="shared" si="1"/>
        <v>0.18</v>
      </c>
      <c r="L79" s="76" t="str">
        <f t="shared" si="2"/>
        <v>149</v>
      </c>
      <c r="M79" s="80" t="str">
        <f t="shared" si="3"/>
        <v>Dr. Reckeweg</v>
      </c>
    </row>
    <row r="80" spans="1:13" ht="26.1" customHeight="1" x14ac:dyDescent="0.3">
      <c r="A80" s="75" t="str">
        <f>"855134"</f>
        <v>855134</v>
      </c>
      <c r="B80" s="76"/>
      <c r="C80" s="76" t="str">
        <f>"Dr. Reckeweg R 34"</f>
        <v>Dr. Reckeweg R 34</v>
      </c>
      <c r="D80" s="75" t="s">
        <v>352</v>
      </c>
      <c r="E80" s="75">
        <v>1</v>
      </c>
      <c r="F80" s="153">
        <v>69</v>
      </c>
      <c r="G80" s="77"/>
      <c r="H80" s="77" t="s">
        <v>48</v>
      </c>
      <c r="I80" s="78">
        <v>0.18</v>
      </c>
      <c r="J80" s="153">
        <v>138</v>
      </c>
      <c r="K80" s="79">
        <f t="shared" si="1"/>
        <v>0.18</v>
      </c>
      <c r="L80" s="76" t="str">
        <f t="shared" si="2"/>
        <v>149</v>
      </c>
      <c r="M80" s="80" t="str">
        <f t="shared" si="3"/>
        <v>Dr. Reckeweg</v>
      </c>
    </row>
    <row r="81" spans="1:13" ht="26.1" customHeight="1" x14ac:dyDescent="0.3">
      <c r="A81" s="75" t="str">
        <f>"855135"</f>
        <v>855135</v>
      </c>
      <c r="B81" s="76"/>
      <c r="C81" s="76" t="str">
        <f>"Dr. Reckeweg R 35"</f>
        <v>Dr. Reckeweg R 35</v>
      </c>
      <c r="D81" s="75" t="s">
        <v>352</v>
      </c>
      <c r="E81" s="75">
        <v>1</v>
      </c>
      <c r="F81" s="153">
        <v>69</v>
      </c>
      <c r="G81" s="77"/>
      <c r="H81" s="77" t="s">
        <v>48</v>
      </c>
      <c r="I81" s="78">
        <v>0.18</v>
      </c>
      <c r="J81" s="153">
        <v>138</v>
      </c>
      <c r="K81" s="79">
        <f t="shared" si="1"/>
        <v>0.18</v>
      </c>
      <c r="L81" s="76" t="str">
        <f t="shared" si="2"/>
        <v>149</v>
      </c>
      <c r="M81" s="80" t="str">
        <f t="shared" si="3"/>
        <v>Dr. Reckeweg</v>
      </c>
    </row>
    <row r="82" spans="1:13" ht="26.1" customHeight="1" x14ac:dyDescent="0.3">
      <c r="A82" s="75" t="str">
        <f>"855136"</f>
        <v>855136</v>
      </c>
      <c r="B82" s="76"/>
      <c r="C82" s="76" t="str">
        <f>"Dr. Reckeweg R 36"</f>
        <v>Dr. Reckeweg R 36</v>
      </c>
      <c r="D82" s="75" t="s">
        <v>352</v>
      </c>
      <c r="E82" s="75">
        <v>1</v>
      </c>
      <c r="F82" s="153">
        <v>69</v>
      </c>
      <c r="G82" s="77"/>
      <c r="H82" s="77" t="s">
        <v>48</v>
      </c>
      <c r="I82" s="78">
        <v>0.18</v>
      </c>
      <c r="J82" s="153">
        <v>138</v>
      </c>
      <c r="K82" s="79">
        <f t="shared" si="1"/>
        <v>0.18</v>
      </c>
      <c r="L82" s="76" t="str">
        <f t="shared" si="2"/>
        <v>149</v>
      </c>
      <c r="M82" s="80" t="str">
        <f t="shared" si="3"/>
        <v>Dr. Reckeweg</v>
      </c>
    </row>
    <row r="83" spans="1:13" ht="26.1" customHeight="1" x14ac:dyDescent="0.3">
      <c r="A83" s="75" t="str">
        <f>"855137"</f>
        <v>855137</v>
      </c>
      <c r="B83" s="76"/>
      <c r="C83" s="76" t="str">
        <f>"Dr. Reckeweg R 37"</f>
        <v>Dr. Reckeweg R 37</v>
      </c>
      <c r="D83" s="75" t="s">
        <v>352</v>
      </c>
      <c r="E83" s="75">
        <v>1</v>
      </c>
      <c r="F83" s="153">
        <v>69</v>
      </c>
      <c r="G83" s="77"/>
      <c r="H83" s="77" t="s">
        <v>48</v>
      </c>
      <c r="I83" s="78">
        <v>0.18</v>
      </c>
      <c r="J83" s="153">
        <v>138</v>
      </c>
      <c r="K83" s="79">
        <f t="shared" si="1"/>
        <v>0.18</v>
      </c>
      <c r="L83" s="76" t="str">
        <f t="shared" si="2"/>
        <v>149</v>
      </c>
      <c r="M83" s="80" t="str">
        <f t="shared" si="3"/>
        <v>Dr. Reckeweg</v>
      </c>
    </row>
    <row r="84" spans="1:13" ht="26.1" customHeight="1" x14ac:dyDescent="0.3">
      <c r="A84" s="75" t="str">
        <f>"855138"</f>
        <v>855138</v>
      </c>
      <c r="B84" s="76"/>
      <c r="C84" s="76" t="str">
        <f>"Dr. Reckeweg R 38"</f>
        <v>Dr. Reckeweg R 38</v>
      </c>
      <c r="D84" s="75" t="s">
        <v>352</v>
      </c>
      <c r="E84" s="75">
        <v>1</v>
      </c>
      <c r="F84" s="153">
        <v>69</v>
      </c>
      <c r="G84" s="77"/>
      <c r="H84" s="77" t="s">
        <v>48</v>
      </c>
      <c r="I84" s="78">
        <v>0.18</v>
      </c>
      <c r="J84" s="153">
        <v>138</v>
      </c>
      <c r="K84" s="79">
        <f t="shared" si="1"/>
        <v>0.18</v>
      </c>
      <c r="L84" s="76" t="str">
        <f t="shared" si="2"/>
        <v>149</v>
      </c>
      <c r="M84" s="80" t="str">
        <f t="shared" si="3"/>
        <v>Dr. Reckeweg</v>
      </c>
    </row>
    <row r="85" spans="1:13" ht="26.1" customHeight="1" x14ac:dyDescent="0.3">
      <c r="A85" s="75" t="str">
        <f>"855139"</f>
        <v>855139</v>
      </c>
      <c r="B85" s="76"/>
      <c r="C85" s="76" t="str">
        <f>"Dr. Reckeweg R 39"</f>
        <v>Dr. Reckeweg R 39</v>
      </c>
      <c r="D85" s="75" t="s">
        <v>352</v>
      </c>
      <c r="E85" s="75">
        <v>1</v>
      </c>
      <c r="F85" s="153">
        <v>69</v>
      </c>
      <c r="G85" s="77"/>
      <c r="H85" s="77" t="s">
        <v>48</v>
      </c>
      <c r="I85" s="78">
        <v>0.18</v>
      </c>
      <c r="J85" s="153">
        <v>138</v>
      </c>
      <c r="K85" s="79">
        <f t="shared" si="1"/>
        <v>0.18</v>
      </c>
      <c r="L85" s="76" t="str">
        <f t="shared" si="2"/>
        <v>149</v>
      </c>
      <c r="M85" s="80" t="str">
        <f t="shared" si="3"/>
        <v>Dr. Reckeweg</v>
      </c>
    </row>
    <row r="86" spans="1:13" ht="26.1" customHeight="1" x14ac:dyDescent="0.3">
      <c r="A86" s="75" t="str">
        <f>"855140"</f>
        <v>855140</v>
      </c>
      <c r="B86" s="76"/>
      <c r="C86" s="76" t="str">
        <f>"Dr. Reckeweg R 40"</f>
        <v>Dr. Reckeweg R 40</v>
      </c>
      <c r="D86" s="75" t="s">
        <v>352</v>
      </c>
      <c r="E86" s="75">
        <v>1</v>
      </c>
      <c r="F86" s="153">
        <v>69</v>
      </c>
      <c r="G86" s="77"/>
      <c r="H86" s="77" t="s">
        <v>48</v>
      </c>
      <c r="I86" s="78">
        <v>0.18</v>
      </c>
      <c r="J86" s="153">
        <v>138</v>
      </c>
      <c r="K86" s="79">
        <f t="shared" si="1"/>
        <v>0.18</v>
      </c>
      <c r="L86" s="76" t="str">
        <f t="shared" si="2"/>
        <v>149</v>
      </c>
      <c r="M86" s="80" t="str">
        <f t="shared" si="3"/>
        <v>Dr. Reckeweg</v>
      </c>
    </row>
    <row r="87" spans="1:13" ht="26.1" customHeight="1" x14ac:dyDescent="0.3">
      <c r="A87" s="75" t="str">
        <f>"855141"</f>
        <v>855141</v>
      </c>
      <c r="B87" s="76"/>
      <c r="C87" s="76" t="str">
        <f>"Dr. Reckeweg R 41"</f>
        <v>Dr. Reckeweg R 41</v>
      </c>
      <c r="D87" s="75" t="s">
        <v>352</v>
      </c>
      <c r="E87" s="75">
        <v>1</v>
      </c>
      <c r="F87" s="153">
        <v>69</v>
      </c>
      <c r="G87" s="77"/>
      <c r="H87" s="77" t="s">
        <v>48</v>
      </c>
      <c r="I87" s="78">
        <v>0.18</v>
      </c>
      <c r="J87" s="153">
        <v>138</v>
      </c>
      <c r="K87" s="79">
        <f t="shared" si="1"/>
        <v>0.18</v>
      </c>
      <c r="L87" s="76" t="str">
        <f t="shared" si="2"/>
        <v>149</v>
      </c>
      <c r="M87" s="80" t="str">
        <f t="shared" si="3"/>
        <v>Dr. Reckeweg</v>
      </c>
    </row>
    <row r="88" spans="1:13" ht="26.1" customHeight="1" x14ac:dyDescent="0.3">
      <c r="A88" s="75" t="str">
        <f>"855142"</f>
        <v>855142</v>
      </c>
      <c r="B88" s="76"/>
      <c r="C88" s="76" t="str">
        <f>"Dr. Reckeweg R 42"</f>
        <v>Dr. Reckeweg R 42</v>
      </c>
      <c r="D88" s="75" t="s">
        <v>352</v>
      </c>
      <c r="E88" s="75">
        <v>1</v>
      </c>
      <c r="F88" s="153">
        <v>69</v>
      </c>
      <c r="G88" s="77"/>
      <c r="H88" s="77" t="s">
        <v>48</v>
      </c>
      <c r="I88" s="78">
        <v>0.18</v>
      </c>
      <c r="J88" s="153">
        <v>138</v>
      </c>
      <c r="K88" s="79">
        <f t="shared" si="1"/>
        <v>0.18</v>
      </c>
      <c r="L88" s="76" t="str">
        <f t="shared" si="2"/>
        <v>149</v>
      </c>
      <c r="M88" s="80" t="str">
        <f t="shared" si="3"/>
        <v>Dr. Reckeweg</v>
      </c>
    </row>
    <row r="89" spans="1:13" ht="26.1" customHeight="1" x14ac:dyDescent="0.3">
      <c r="A89" s="75" t="str">
        <f>"855143"</f>
        <v>855143</v>
      </c>
      <c r="B89" s="76"/>
      <c r="C89" s="76" t="str">
        <f>"Dr. Reckeweg R 43"</f>
        <v>Dr. Reckeweg R 43</v>
      </c>
      <c r="D89" s="75" t="s">
        <v>352</v>
      </c>
      <c r="E89" s="75">
        <v>1</v>
      </c>
      <c r="F89" s="153">
        <v>69</v>
      </c>
      <c r="G89" s="77"/>
      <c r="H89" s="77" t="s">
        <v>48</v>
      </c>
      <c r="I89" s="78">
        <v>0.18</v>
      </c>
      <c r="J89" s="153">
        <v>138</v>
      </c>
      <c r="K89" s="79">
        <f t="shared" ref="K89:K142" si="4">I89</f>
        <v>0.18</v>
      </c>
      <c r="L89" s="76" t="str">
        <f t="shared" si="2"/>
        <v>149</v>
      </c>
      <c r="M89" s="80" t="str">
        <f t="shared" si="3"/>
        <v>Dr. Reckeweg</v>
      </c>
    </row>
    <row r="90" spans="1:13" ht="26.1" customHeight="1" x14ac:dyDescent="0.3">
      <c r="A90" s="75" t="str">
        <f>"855144"</f>
        <v>855144</v>
      </c>
      <c r="B90" s="76"/>
      <c r="C90" s="76" t="str">
        <f>"Dr. Reckeweg R 44"</f>
        <v>Dr. Reckeweg R 44</v>
      </c>
      <c r="D90" s="75" t="s">
        <v>352</v>
      </c>
      <c r="E90" s="75">
        <v>1</v>
      </c>
      <c r="F90" s="153">
        <v>69</v>
      </c>
      <c r="G90" s="77"/>
      <c r="H90" s="77" t="s">
        <v>48</v>
      </c>
      <c r="I90" s="78">
        <v>0.18</v>
      </c>
      <c r="J90" s="153">
        <v>138</v>
      </c>
      <c r="K90" s="79">
        <f t="shared" si="4"/>
        <v>0.18</v>
      </c>
      <c r="L90" s="76" t="str">
        <f t="shared" si="2"/>
        <v>149</v>
      </c>
      <c r="M90" s="80" t="str">
        <f t="shared" si="3"/>
        <v>Dr. Reckeweg</v>
      </c>
    </row>
    <row r="91" spans="1:13" ht="26.1" customHeight="1" x14ac:dyDescent="0.3">
      <c r="A91" s="75" t="str">
        <f>"855145"</f>
        <v>855145</v>
      </c>
      <c r="B91" s="76"/>
      <c r="C91" s="76" t="str">
        <f>"Dr. Reckeweg R 45"</f>
        <v>Dr. Reckeweg R 45</v>
      </c>
      <c r="D91" s="75" t="s">
        <v>352</v>
      </c>
      <c r="E91" s="75">
        <v>1</v>
      </c>
      <c r="F91" s="153">
        <v>69</v>
      </c>
      <c r="G91" s="77"/>
      <c r="H91" s="77" t="s">
        <v>48</v>
      </c>
      <c r="I91" s="78">
        <v>0.18</v>
      </c>
      <c r="J91" s="153">
        <v>138</v>
      </c>
      <c r="K91" s="79">
        <f t="shared" si="4"/>
        <v>0.18</v>
      </c>
      <c r="L91" s="76" t="str">
        <f t="shared" si="2"/>
        <v>149</v>
      </c>
      <c r="M91" s="80" t="str">
        <f t="shared" si="3"/>
        <v>Dr. Reckeweg</v>
      </c>
    </row>
    <row r="92" spans="1:13" ht="26.1" customHeight="1" x14ac:dyDescent="0.3">
      <c r="A92" s="75" t="str">
        <f>"855146"</f>
        <v>855146</v>
      </c>
      <c r="B92" s="76"/>
      <c r="C92" s="76" t="str">
        <f>"Dr. Reckeweg R 46"</f>
        <v>Dr. Reckeweg R 46</v>
      </c>
      <c r="D92" s="75" t="s">
        <v>352</v>
      </c>
      <c r="E92" s="75">
        <v>1</v>
      </c>
      <c r="F92" s="153">
        <v>69</v>
      </c>
      <c r="G92" s="77"/>
      <c r="H92" s="77" t="s">
        <v>48</v>
      </c>
      <c r="I92" s="78">
        <v>0.18</v>
      </c>
      <c r="J92" s="153">
        <v>138</v>
      </c>
      <c r="K92" s="79">
        <f t="shared" si="4"/>
        <v>0.18</v>
      </c>
      <c r="L92" s="76" t="str">
        <f t="shared" si="2"/>
        <v>149</v>
      </c>
      <c r="M92" s="80" t="str">
        <f t="shared" si="3"/>
        <v>Dr. Reckeweg</v>
      </c>
    </row>
    <row r="93" spans="1:13" ht="26.1" customHeight="1" x14ac:dyDescent="0.3">
      <c r="A93" s="75" t="str">
        <f>"855147"</f>
        <v>855147</v>
      </c>
      <c r="B93" s="76"/>
      <c r="C93" s="76" t="str">
        <f>"Dr. Reckeweg R 47"</f>
        <v>Dr. Reckeweg R 47</v>
      </c>
      <c r="D93" s="75" t="s">
        <v>352</v>
      </c>
      <c r="E93" s="75">
        <v>1</v>
      </c>
      <c r="F93" s="153">
        <v>69</v>
      </c>
      <c r="G93" s="77"/>
      <c r="H93" s="77" t="s">
        <v>48</v>
      </c>
      <c r="I93" s="78">
        <v>0.18</v>
      </c>
      <c r="J93" s="153">
        <v>138</v>
      </c>
      <c r="K93" s="79">
        <f t="shared" si="4"/>
        <v>0.18</v>
      </c>
      <c r="L93" s="76" t="str">
        <f t="shared" si="2"/>
        <v>149</v>
      </c>
      <c r="M93" s="80" t="str">
        <f t="shared" si="3"/>
        <v>Dr. Reckeweg</v>
      </c>
    </row>
    <row r="94" spans="1:13" ht="26.1" customHeight="1" x14ac:dyDescent="0.3">
      <c r="A94" s="75" t="str">
        <f>"855148"</f>
        <v>855148</v>
      </c>
      <c r="B94" s="76"/>
      <c r="C94" s="76" t="str">
        <f>"Dr. Reckeweg R 48"</f>
        <v>Dr. Reckeweg R 48</v>
      </c>
      <c r="D94" s="75" t="s">
        <v>352</v>
      </c>
      <c r="E94" s="75">
        <v>1</v>
      </c>
      <c r="F94" s="153">
        <v>69</v>
      </c>
      <c r="G94" s="77"/>
      <c r="H94" s="77" t="s">
        <v>48</v>
      </c>
      <c r="I94" s="78">
        <v>0.18</v>
      </c>
      <c r="J94" s="153">
        <v>138</v>
      </c>
      <c r="K94" s="79">
        <f t="shared" si="4"/>
        <v>0.18</v>
      </c>
      <c r="L94" s="76" t="str">
        <f t="shared" si="2"/>
        <v>149</v>
      </c>
      <c r="M94" s="80" t="str">
        <f t="shared" si="3"/>
        <v>Dr. Reckeweg</v>
      </c>
    </row>
    <row r="95" spans="1:13" ht="26.1" customHeight="1" x14ac:dyDescent="0.3">
      <c r="A95" s="75" t="str">
        <f>"855149"</f>
        <v>855149</v>
      </c>
      <c r="B95" s="76"/>
      <c r="C95" s="76" t="str">
        <f>"Dr. Reckeweg R 49"</f>
        <v>Dr. Reckeweg R 49</v>
      </c>
      <c r="D95" s="75" t="s">
        <v>352</v>
      </c>
      <c r="E95" s="75">
        <v>1</v>
      </c>
      <c r="F95" s="153">
        <v>69</v>
      </c>
      <c r="G95" s="77"/>
      <c r="H95" s="77" t="s">
        <v>48</v>
      </c>
      <c r="I95" s="78">
        <v>0.18</v>
      </c>
      <c r="J95" s="153">
        <v>138</v>
      </c>
      <c r="K95" s="79">
        <f t="shared" si="4"/>
        <v>0.18</v>
      </c>
      <c r="L95" s="76" t="str">
        <f t="shared" si="2"/>
        <v>149</v>
      </c>
      <c r="M95" s="80" t="str">
        <f t="shared" si="3"/>
        <v>Dr. Reckeweg</v>
      </c>
    </row>
    <row r="96" spans="1:13" ht="26.1" customHeight="1" x14ac:dyDescent="0.3">
      <c r="A96" s="75" t="str">
        <f>"855150"</f>
        <v>855150</v>
      </c>
      <c r="B96" s="76"/>
      <c r="C96" s="76" t="str">
        <f>"Dr. Reckeweg R 50"</f>
        <v>Dr. Reckeweg R 50</v>
      </c>
      <c r="D96" s="75" t="s">
        <v>352</v>
      </c>
      <c r="E96" s="75">
        <v>1</v>
      </c>
      <c r="F96" s="153">
        <v>69</v>
      </c>
      <c r="G96" s="77"/>
      <c r="H96" s="77" t="s">
        <v>48</v>
      </c>
      <c r="I96" s="78">
        <v>0.18</v>
      </c>
      <c r="J96" s="153">
        <v>138</v>
      </c>
      <c r="K96" s="79">
        <f t="shared" si="4"/>
        <v>0.18</v>
      </c>
      <c r="L96" s="76" t="str">
        <f t="shared" si="2"/>
        <v>149</v>
      </c>
      <c r="M96" s="80" t="str">
        <f t="shared" si="3"/>
        <v>Dr. Reckeweg</v>
      </c>
    </row>
    <row r="97" spans="1:13" ht="26.1" customHeight="1" x14ac:dyDescent="0.3">
      <c r="A97" s="75" t="str">
        <f>"855151"</f>
        <v>855151</v>
      </c>
      <c r="B97" s="76"/>
      <c r="C97" s="76" t="str">
        <f>"Dr. Reckeweg R 51"</f>
        <v>Dr. Reckeweg R 51</v>
      </c>
      <c r="D97" s="75" t="s">
        <v>352</v>
      </c>
      <c r="E97" s="75">
        <v>1</v>
      </c>
      <c r="F97" s="153">
        <v>69</v>
      </c>
      <c r="G97" s="77"/>
      <c r="H97" s="77" t="s">
        <v>48</v>
      </c>
      <c r="I97" s="78">
        <v>0.18</v>
      </c>
      <c r="J97" s="153">
        <v>138</v>
      </c>
      <c r="K97" s="79">
        <f t="shared" si="4"/>
        <v>0.18</v>
      </c>
      <c r="L97" s="76" t="str">
        <f t="shared" si="2"/>
        <v>149</v>
      </c>
      <c r="M97" s="80" t="str">
        <f t="shared" si="3"/>
        <v>Dr. Reckeweg</v>
      </c>
    </row>
    <row r="98" spans="1:13" ht="26.1" customHeight="1" x14ac:dyDescent="0.3">
      <c r="A98" s="75" t="str">
        <f>"855152"</f>
        <v>855152</v>
      </c>
      <c r="B98" s="76"/>
      <c r="C98" s="76" t="str">
        <f>"Dr. Reckeweg R 52"</f>
        <v>Dr. Reckeweg R 52</v>
      </c>
      <c r="D98" s="75" t="s">
        <v>352</v>
      </c>
      <c r="E98" s="75">
        <v>1</v>
      </c>
      <c r="F98" s="153">
        <v>69</v>
      </c>
      <c r="G98" s="77"/>
      <c r="H98" s="77" t="s">
        <v>48</v>
      </c>
      <c r="I98" s="78">
        <v>0.18</v>
      </c>
      <c r="J98" s="153">
        <v>138</v>
      </c>
      <c r="K98" s="79">
        <f t="shared" si="4"/>
        <v>0.18</v>
      </c>
      <c r="L98" s="76" t="str">
        <f t="shared" si="2"/>
        <v>149</v>
      </c>
      <c r="M98" s="80" t="str">
        <f t="shared" si="3"/>
        <v>Dr. Reckeweg</v>
      </c>
    </row>
    <row r="99" spans="1:13" ht="26.1" customHeight="1" x14ac:dyDescent="0.3">
      <c r="A99" s="75" t="str">
        <f>"855153"</f>
        <v>855153</v>
      </c>
      <c r="B99" s="76"/>
      <c r="C99" s="76" t="str">
        <f>"Dr. Reckeweg R 53"</f>
        <v>Dr. Reckeweg R 53</v>
      </c>
      <c r="D99" s="75" t="s">
        <v>352</v>
      </c>
      <c r="E99" s="75">
        <v>1</v>
      </c>
      <c r="F99" s="153">
        <v>69</v>
      </c>
      <c r="G99" s="77"/>
      <c r="H99" s="77" t="s">
        <v>48</v>
      </c>
      <c r="I99" s="78">
        <v>0.18</v>
      </c>
      <c r="J99" s="153">
        <v>138</v>
      </c>
      <c r="K99" s="79">
        <f t="shared" si="4"/>
        <v>0.18</v>
      </c>
      <c r="L99" s="76" t="str">
        <f t="shared" si="2"/>
        <v>149</v>
      </c>
      <c r="M99" s="80" t="str">
        <f t="shared" si="3"/>
        <v>Dr. Reckeweg</v>
      </c>
    </row>
    <row r="100" spans="1:13" ht="26.1" customHeight="1" x14ac:dyDescent="0.3">
      <c r="A100" s="75" t="str">
        <f>"855154"</f>
        <v>855154</v>
      </c>
      <c r="B100" s="76"/>
      <c r="C100" s="76" t="str">
        <f>"Dr. Reckeweg R 54"</f>
        <v>Dr. Reckeweg R 54</v>
      </c>
      <c r="D100" s="75" t="s">
        <v>352</v>
      </c>
      <c r="E100" s="75">
        <v>1</v>
      </c>
      <c r="F100" s="153">
        <v>69</v>
      </c>
      <c r="G100" s="77"/>
      <c r="H100" s="77" t="s">
        <v>48</v>
      </c>
      <c r="I100" s="78">
        <v>0.18</v>
      </c>
      <c r="J100" s="153">
        <v>138</v>
      </c>
      <c r="K100" s="79">
        <f t="shared" si="4"/>
        <v>0.18</v>
      </c>
      <c r="L100" s="76" t="str">
        <f t="shared" si="2"/>
        <v>149</v>
      </c>
      <c r="M100" s="80" t="str">
        <f t="shared" si="3"/>
        <v>Dr. Reckeweg</v>
      </c>
    </row>
    <row r="101" spans="1:13" ht="26.1" customHeight="1" x14ac:dyDescent="0.3">
      <c r="A101" s="75" t="str">
        <f>"855155"</f>
        <v>855155</v>
      </c>
      <c r="B101" s="76"/>
      <c r="C101" s="76" t="str">
        <f>"Dr. Reckeweg R 55"</f>
        <v>Dr. Reckeweg R 55</v>
      </c>
      <c r="D101" s="75" t="s">
        <v>352</v>
      </c>
      <c r="E101" s="75">
        <v>1</v>
      </c>
      <c r="F101" s="153">
        <v>69</v>
      </c>
      <c r="G101" s="77"/>
      <c r="H101" s="77" t="s">
        <v>48</v>
      </c>
      <c r="I101" s="78">
        <v>0.18</v>
      </c>
      <c r="J101" s="153">
        <v>138</v>
      </c>
      <c r="K101" s="79">
        <f t="shared" si="4"/>
        <v>0.18</v>
      </c>
      <c r="L101" s="76" t="str">
        <f t="shared" si="2"/>
        <v>149</v>
      </c>
      <c r="M101" s="80" t="str">
        <f t="shared" si="3"/>
        <v>Dr. Reckeweg</v>
      </c>
    </row>
    <row r="102" spans="1:13" ht="26.1" customHeight="1" x14ac:dyDescent="0.3">
      <c r="A102" s="75" t="str">
        <f>"855156"</f>
        <v>855156</v>
      </c>
      <c r="B102" s="76"/>
      <c r="C102" s="76" t="str">
        <f>"Dr. Reckeweg R 56"</f>
        <v>Dr. Reckeweg R 56</v>
      </c>
      <c r="D102" s="75" t="s">
        <v>352</v>
      </c>
      <c r="E102" s="75">
        <v>1</v>
      </c>
      <c r="F102" s="153">
        <v>69</v>
      </c>
      <c r="G102" s="77"/>
      <c r="H102" s="77" t="s">
        <v>48</v>
      </c>
      <c r="I102" s="78">
        <v>0.18</v>
      </c>
      <c r="J102" s="153">
        <v>138</v>
      </c>
      <c r="K102" s="79">
        <f t="shared" si="4"/>
        <v>0.18</v>
      </c>
      <c r="L102" s="76" t="str">
        <f t="shared" si="2"/>
        <v>149</v>
      </c>
      <c r="M102" s="80" t="str">
        <f t="shared" si="3"/>
        <v>Dr. Reckeweg</v>
      </c>
    </row>
    <row r="103" spans="1:13" ht="26.1" customHeight="1" x14ac:dyDescent="0.3">
      <c r="A103" s="75" t="str">
        <f>"855157"</f>
        <v>855157</v>
      </c>
      <c r="B103" s="76"/>
      <c r="C103" s="76" t="str">
        <f>"Dr. Reckeweg R 57"</f>
        <v>Dr. Reckeweg R 57</v>
      </c>
      <c r="D103" s="75" t="s">
        <v>352</v>
      </c>
      <c r="E103" s="75">
        <v>1</v>
      </c>
      <c r="F103" s="153">
        <v>69</v>
      </c>
      <c r="G103" s="77"/>
      <c r="H103" s="77" t="s">
        <v>48</v>
      </c>
      <c r="I103" s="78">
        <v>0.18</v>
      </c>
      <c r="J103" s="153">
        <v>138</v>
      </c>
      <c r="K103" s="79">
        <f t="shared" si="4"/>
        <v>0.18</v>
      </c>
      <c r="L103" s="76" t="str">
        <f t="shared" si="2"/>
        <v>149</v>
      </c>
      <c r="M103" s="80" t="str">
        <f t="shared" si="3"/>
        <v>Dr. Reckeweg</v>
      </c>
    </row>
    <row r="104" spans="1:13" ht="26.1" customHeight="1" x14ac:dyDescent="0.3">
      <c r="A104" s="75" t="str">
        <f>"855158"</f>
        <v>855158</v>
      </c>
      <c r="B104" s="76"/>
      <c r="C104" s="76" t="str">
        <f>"Dr. Reckeweg R 58"</f>
        <v>Dr. Reckeweg R 58</v>
      </c>
      <c r="D104" s="75" t="s">
        <v>352</v>
      </c>
      <c r="E104" s="75">
        <v>1</v>
      </c>
      <c r="F104" s="153">
        <v>69</v>
      </c>
      <c r="G104" s="77"/>
      <c r="H104" s="77" t="s">
        <v>48</v>
      </c>
      <c r="I104" s="78">
        <v>0.18</v>
      </c>
      <c r="J104" s="153">
        <v>138</v>
      </c>
      <c r="K104" s="79">
        <f t="shared" si="4"/>
        <v>0.18</v>
      </c>
      <c r="L104" s="76" t="str">
        <f t="shared" si="2"/>
        <v>149</v>
      </c>
      <c r="M104" s="80" t="str">
        <f t="shared" si="3"/>
        <v>Dr. Reckeweg</v>
      </c>
    </row>
    <row r="105" spans="1:13" ht="26.1" customHeight="1" x14ac:dyDescent="0.3">
      <c r="A105" s="75" t="str">
        <f>"855159"</f>
        <v>855159</v>
      </c>
      <c r="B105" s="76"/>
      <c r="C105" s="76" t="str">
        <f>"Dr. Reckeweg R 59"</f>
        <v>Dr. Reckeweg R 59</v>
      </c>
      <c r="D105" s="75" t="s">
        <v>352</v>
      </c>
      <c r="E105" s="75">
        <v>1</v>
      </c>
      <c r="F105" s="153">
        <v>69</v>
      </c>
      <c r="G105" s="77"/>
      <c r="H105" s="77" t="s">
        <v>48</v>
      </c>
      <c r="I105" s="78">
        <v>0.18</v>
      </c>
      <c r="J105" s="153">
        <v>138</v>
      </c>
      <c r="K105" s="79">
        <f t="shared" si="4"/>
        <v>0.18</v>
      </c>
      <c r="L105" s="76" t="str">
        <f t="shared" si="2"/>
        <v>149</v>
      </c>
      <c r="M105" s="80" t="str">
        <f t="shared" si="3"/>
        <v>Dr. Reckeweg</v>
      </c>
    </row>
    <row r="106" spans="1:13" ht="26.1" customHeight="1" x14ac:dyDescent="0.3">
      <c r="A106" s="75" t="str">
        <f>"855160"</f>
        <v>855160</v>
      </c>
      <c r="B106" s="76"/>
      <c r="C106" s="76" t="str">
        <f>"Dr. Reckeweg R 60"</f>
        <v>Dr. Reckeweg R 60</v>
      </c>
      <c r="D106" s="75" t="s">
        <v>352</v>
      </c>
      <c r="E106" s="75">
        <v>1</v>
      </c>
      <c r="F106" s="153">
        <v>69</v>
      </c>
      <c r="G106" s="77"/>
      <c r="H106" s="77" t="s">
        <v>48</v>
      </c>
      <c r="I106" s="78">
        <v>0.18</v>
      </c>
      <c r="J106" s="153">
        <v>138</v>
      </c>
      <c r="K106" s="79">
        <f t="shared" si="4"/>
        <v>0.18</v>
      </c>
      <c r="L106" s="76" t="str">
        <f t="shared" si="2"/>
        <v>149</v>
      </c>
      <c r="M106" s="80" t="str">
        <f t="shared" si="3"/>
        <v>Dr. Reckeweg</v>
      </c>
    </row>
    <row r="107" spans="1:13" ht="26.1" customHeight="1" x14ac:dyDescent="0.3">
      <c r="A107" s="75" t="str">
        <f>"855162"</f>
        <v>855162</v>
      </c>
      <c r="B107" s="76"/>
      <c r="C107" s="76" t="str">
        <f>"Dr. Reckeweg R 62"</f>
        <v>Dr. Reckeweg R 62</v>
      </c>
      <c r="D107" s="75" t="s">
        <v>352</v>
      </c>
      <c r="E107" s="75">
        <v>1</v>
      </c>
      <c r="F107" s="153">
        <v>69</v>
      </c>
      <c r="G107" s="77"/>
      <c r="H107" s="77" t="s">
        <v>48</v>
      </c>
      <c r="I107" s="78">
        <v>0.18</v>
      </c>
      <c r="J107" s="153">
        <v>138</v>
      </c>
      <c r="K107" s="79">
        <f t="shared" si="4"/>
        <v>0.18</v>
      </c>
      <c r="L107" s="76" t="str">
        <f t="shared" si="2"/>
        <v>149</v>
      </c>
      <c r="M107" s="80" t="str">
        <f t="shared" si="3"/>
        <v>Dr. Reckeweg</v>
      </c>
    </row>
    <row r="108" spans="1:13" ht="26.1" customHeight="1" x14ac:dyDescent="0.3">
      <c r="A108" s="75" t="str">
        <f>"855163"</f>
        <v>855163</v>
      </c>
      <c r="B108" s="76"/>
      <c r="C108" s="76" t="str">
        <f>"Dr. Reckeweg R 63"</f>
        <v>Dr. Reckeweg R 63</v>
      </c>
      <c r="D108" s="75" t="s">
        <v>352</v>
      </c>
      <c r="E108" s="75">
        <v>1</v>
      </c>
      <c r="F108" s="153">
        <v>69</v>
      </c>
      <c r="G108" s="77"/>
      <c r="H108" s="77" t="s">
        <v>48</v>
      </c>
      <c r="I108" s="78">
        <v>0.18</v>
      </c>
      <c r="J108" s="153">
        <v>138</v>
      </c>
      <c r="K108" s="79">
        <f t="shared" si="4"/>
        <v>0.18</v>
      </c>
      <c r="L108" s="76" t="str">
        <f t="shared" si="2"/>
        <v>149</v>
      </c>
      <c r="M108" s="80" t="str">
        <f t="shared" si="3"/>
        <v>Dr. Reckeweg</v>
      </c>
    </row>
    <row r="109" spans="1:13" ht="26.1" customHeight="1" x14ac:dyDescent="0.3">
      <c r="A109" s="75" t="str">
        <f>"855164"</f>
        <v>855164</v>
      </c>
      <c r="B109" s="76"/>
      <c r="C109" s="76" t="str">
        <f>"Dr. Reckeweg R 64"</f>
        <v>Dr. Reckeweg R 64</v>
      </c>
      <c r="D109" s="75" t="s">
        <v>352</v>
      </c>
      <c r="E109" s="75">
        <v>1</v>
      </c>
      <c r="F109" s="153">
        <v>69</v>
      </c>
      <c r="G109" s="77"/>
      <c r="H109" s="77" t="s">
        <v>48</v>
      </c>
      <c r="I109" s="78">
        <v>0.18</v>
      </c>
      <c r="J109" s="153">
        <v>138</v>
      </c>
      <c r="K109" s="79">
        <f t="shared" si="4"/>
        <v>0.18</v>
      </c>
      <c r="L109" s="76" t="str">
        <f t="shared" si="2"/>
        <v>149</v>
      </c>
      <c r="M109" s="80" t="str">
        <f t="shared" si="3"/>
        <v>Dr. Reckeweg</v>
      </c>
    </row>
    <row r="110" spans="1:13" ht="26.1" customHeight="1" x14ac:dyDescent="0.3">
      <c r="A110" s="75" t="str">
        <f>"855165"</f>
        <v>855165</v>
      </c>
      <c r="B110" s="76"/>
      <c r="C110" s="76" t="str">
        <f>"Dr. Reckeweg R 65"</f>
        <v>Dr. Reckeweg R 65</v>
      </c>
      <c r="D110" s="75" t="s">
        <v>352</v>
      </c>
      <c r="E110" s="75">
        <v>1</v>
      </c>
      <c r="F110" s="153">
        <v>69</v>
      </c>
      <c r="G110" s="77"/>
      <c r="H110" s="77" t="s">
        <v>48</v>
      </c>
      <c r="I110" s="78">
        <v>0.18</v>
      </c>
      <c r="J110" s="153">
        <v>138</v>
      </c>
      <c r="K110" s="79">
        <f t="shared" si="4"/>
        <v>0.18</v>
      </c>
      <c r="L110" s="76" t="str">
        <f t="shared" si="2"/>
        <v>149</v>
      </c>
      <c r="M110" s="80" t="str">
        <f t="shared" si="3"/>
        <v>Dr. Reckeweg</v>
      </c>
    </row>
    <row r="111" spans="1:13" ht="26.1" customHeight="1" x14ac:dyDescent="0.3">
      <c r="A111" s="75" t="str">
        <f>"855166"</f>
        <v>855166</v>
      </c>
      <c r="B111" s="76"/>
      <c r="C111" s="76" t="str">
        <f>"Dr. Reckeweg R 66"</f>
        <v>Dr. Reckeweg R 66</v>
      </c>
      <c r="D111" s="75" t="s">
        <v>352</v>
      </c>
      <c r="E111" s="75">
        <v>1</v>
      </c>
      <c r="F111" s="153">
        <v>69</v>
      </c>
      <c r="G111" s="77"/>
      <c r="H111" s="77" t="s">
        <v>48</v>
      </c>
      <c r="I111" s="78">
        <v>0.18</v>
      </c>
      <c r="J111" s="153">
        <v>138</v>
      </c>
      <c r="K111" s="79">
        <f t="shared" si="4"/>
        <v>0.18</v>
      </c>
      <c r="L111" s="76" t="str">
        <f t="shared" si="2"/>
        <v>149</v>
      </c>
      <c r="M111" s="80" t="str">
        <f t="shared" si="3"/>
        <v>Dr. Reckeweg</v>
      </c>
    </row>
    <row r="112" spans="1:13" ht="26.1" customHeight="1" x14ac:dyDescent="0.3">
      <c r="A112" s="75" t="str">
        <f>"855167"</f>
        <v>855167</v>
      </c>
      <c r="B112" s="76"/>
      <c r="C112" s="76" t="str">
        <f>"Dr. Reckeweg R 67"</f>
        <v>Dr. Reckeweg R 67</v>
      </c>
      <c r="D112" s="75" t="s">
        <v>352</v>
      </c>
      <c r="E112" s="75">
        <v>1</v>
      </c>
      <c r="F112" s="153">
        <v>69</v>
      </c>
      <c r="G112" s="77"/>
      <c r="H112" s="77" t="s">
        <v>48</v>
      </c>
      <c r="I112" s="78">
        <v>0.18</v>
      </c>
      <c r="J112" s="153">
        <v>138</v>
      </c>
      <c r="K112" s="79">
        <f t="shared" si="4"/>
        <v>0.18</v>
      </c>
      <c r="L112" s="76" t="str">
        <f t="shared" ref="L112:L130" si="5">"149"</f>
        <v>149</v>
      </c>
      <c r="M112" s="80" t="str">
        <f t="shared" ref="M112:M130" si="6">"Dr. Reckeweg"</f>
        <v>Dr. Reckeweg</v>
      </c>
    </row>
    <row r="113" spans="1:13" ht="26.1" customHeight="1" x14ac:dyDescent="0.3">
      <c r="A113" s="75" t="str">
        <f>"855168"</f>
        <v>855168</v>
      </c>
      <c r="B113" s="76"/>
      <c r="C113" s="76" t="str">
        <f>"Dr. Reckeweg R 68"</f>
        <v>Dr. Reckeweg R 68</v>
      </c>
      <c r="D113" s="75" t="s">
        <v>352</v>
      </c>
      <c r="E113" s="75">
        <v>1</v>
      </c>
      <c r="F113" s="153">
        <v>69</v>
      </c>
      <c r="G113" s="77"/>
      <c r="H113" s="77" t="s">
        <v>48</v>
      </c>
      <c r="I113" s="78">
        <v>0.18</v>
      </c>
      <c r="J113" s="153">
        <v>138</v>
      </c>
      <c r="K113" s="79">
        <f t="shared" si="4"/>
        <v>0.18</v>
      </c>
      <c r="L113" s="76" t="str">
        <f t="shared" si="5"/>
        <v>149</v>
      </c>
      <c r="M113" s="80" t="str">
        <f t="shared" si="6"/>
        <v>Dr. Reckeweg</v>
      </c>
    </row>
    <row r="114" spans="1:13" ht="26.1" customHeight="1" x14ac:dyDescent="0.3">
      <c r="A114" s="75" t="str">
        <f>"855169"</f>
        <v>855169</v>
      </c>
      <c r="B114" s="76"/>
      <c r="C114" s="76" t="str">
        <f>"Dr. Reckeweg R 69"</f>
        <v>Dr. Reckeweg R 69</v>
      </c>
      <c r="D114" s="75" t="s">
        <v>352</v>
      </c>
      <c r="E114" s="75">
        <v>1</v>
      </c>
      <c r="F114" s="153">
        <v>69</v>
      </c>
      <c r="G114" s="77"/>
      <c r="H114" s="77" t="s">
        <v>48</v>
      </c>
      <c r="I114" s="78">
        <v>0.18</v>
      </c>
      <c r="J114" s="153">
        <v>138</v>
      </c>
      <c r="K114" s="79">
        <f t="shared" si="4"/>
        <v>0.18</v>
      </c>
      <c r="L114" s="76" t="str">
        <f t="shared" si="5"/>
        <v>149</v>
      </c>
      <c r="M114" s="80" t="str">
        <f t="shared" si="6"/>
        <v>Dr. Reckeweg</v>
      </c>
    </row>
    <row r="115" spans="1:13" ht="26.1" customHeight="1" x14ac:dyDescent="0.3">
      <c r="A115" s="75" t="str">
        <f>"855170"</f>
        <v>855170</v>
      </c>
      <c r="B115" s="76"/>
      <c r="C115" s="76" t="str">
        <f>"Dr. Reckeweg R 70"</f>
        <v>Dr. Reckeweg R 70</v>
      </c>
      <c r="D115" s="75" t="s">
        <v>352</v>
      </c>
      <c r="E115" s="75">
        <v>1</v>
      </c>
      <c r="F115" s="153">
        <v>69</v>
      </c>
      <c r="G115" s="77"/>
      <c r="H115" s="77" t="s">
        <v>48</v>
      </c>
      <c r="I115" s="78">
        <v>0.18</v>
      </c>
      <c r="J115" s="153">
        <v>138</v>
      </c>
      <c r="K115" s="79">
        <f t="shared" si="4"/>
        <v>0.18</v>
      </c>
      <c r="L115" s="76" t="str">
        <f t="shared" si="5"/>
        <v>149</v>
      </c>
      <c r="M115" s="80" t="str">
        <f t="shared" si="6"/>
        <v>Dr. Reckeweg</v>
      </c>
    </row>
    <row r="116" spans="1:13" ht="26.1" customHeight="1" x14ac:dyDescent="0.3">
      <c r="A116" s="75" t="str">
        <f>"855171"</f>
        <v>855171</v>
      </c>
      <c r="B116" s="76"/>
      <c r="C116" s="76" t="str">
        <f>"Dr. Reckeweg R 71"</f>
        <v>Dr. Reckeweg R 71</v>
      </c>
      <c r="D116" s="75" t="s">
        <v>352</v>
      </c>
      <c r="E116" s="75">
        <v>1</v>
      </c>
      <c r="F116" s="153">
        <v>69</v>
      </c>
      <c r="G116" s="77"/>
      <c r="H116" s="77" t="s">
        <v>48</v>
      </c>
      <c r="I116" s="78">
        <v>0.18</v>
      </c>
      <c r="J116" s="153">
        <v>138</v>
      </c>
      <c r="K116" s="79">
        <f t="shared" si="4"/>
        <v>0.18</v>
      </c>
      <c r="L116" s="76" t="str">
        <f t="shared" si="5"/>
        <v>149</v>
      </c>
      <c r="M116" s="80" t="str">
        <f t="shared" si="6"/>
        <v>Dr. Reckeweg</v>
      </c>
    </row>
    <row r="117" spans="1:13" ht="26.1" customHeight="1" x14ac:dyDescent="0.3">
      <c r="A117" s="75" t="str">
        <f>"855172"</f>
        <v>855172</v>
      </c>
      <c r="B117" s="76"/>
      <c r="C117" s="76" t="str">
        <f>"Dr. Reckeweg R 72"</f>
        <v>Dr. Reckeweg R 72</v>
      </c>
      <c r="D117" s="75" t="s">
        <v>352</v>
      </c>
      <c r="E117" s="75">
        <v>1</v>
      </c>
      <c r="F117" s="153">
        <v>69</v>
      </c>
      <c r="G117" s="77"/>
      <c r="H117" s="77" t="s">
        <v>48</v>
      </c>
      <c r="I117" s="78">
        <v>0.18</v>
      </c>
      <c r="J117" s="153">
        <v>138</v>
      </c>
      <c r="K117" s="79">
        <f t="shared" si="4"/>
        <v>0.18</v>
      </c>
      <c r="L117" s="76" t="str">
        <f t="shared" si="5"/>
        <v>149</v>
      </c>
      <c r="M117" s="80" t="str">
        <f t="shared" si="6"/>
        <v>Dr. Reckeweg</v>
      </c>
    </row>
    <row r="118" spans="1:13" ht="26.1" customHeight="1" x14ac:dyDescent="0.3">
      <c r="A118" s="75" t="str">
        <f>"855173"</f>
        <v>855173</v>
      </c>
      <c r="B118" s="76"/>
      <c r="C118" s="76" t="str">
        <f>"Dr. Reckeweg R 73"</f>
        <v>Dr. Reckeweg R 73</v>
      </c>
      <c r="D118" s="75" t="s">
        <v>352</v>
      </c>
      <c r="E118" s="75">
        <v>1</v>
      </c>
      <c r="F118" s="153">
        <v>69</v>
      </c>
      <c r="G118" s="77"/>
      <c r="H118" s="77" t="s">
        <v>48</v>
      </c>
      <c r="I118" s="78">
        <v>0.18</v>
      </c>
      <c r="J118" s="153">
        <v>138</v>
      </c>
      <c r="K118" s="79">
        <f t="shared" si="4"/>
        <v>0.18</v>
      </c>
      <c r="L118" s="76" t="str">
        <f t="shared" si="5"/>
        <v>149</v>
      </c>
      <c r="M118" s="80" t="str">
        <f t="shared" si="6"/>
        <v>Dr. Reckeweg</v>
      </c>
    </row>
    <row r="119" spans="1:13" ht="26.1" customHeight="1" x14ac:dyDescent="0.3">
      <c r="A119" s="75" t="str">
        <f>"855174"</f>
        <v>855174</v>
      </c>
      <c r="B119" s="76"/>
      <c r="C119" s="76" t="str">
        <f>"Dr. Reckeweg R 74"</f>
        <v>Dr. Reckeweg R 74</v>
      </c>
      <c r="D119" s="75" t="s">
        <v>352</v>
      </c>
      <c r="E119" s="75">
        <v>1</v>
      </c>
      <c r="F119" s="153">
        <v>69</v>
      </c>
      <c r="G119" s="77"/>
      <c r="H119" s="77" t="s">
        <v>48</v>
      </c>
      <c r="I119" s="78">
        <v>0.18</v>
      </c>
      <c r="J119" s="153">
        <v>138</v>
      </c>
      <c r="K119" s="79">
        <f t="shared" si="4"/>
        <v>0.18</v>
      </c>
      <c r="L119" s="76" t="str">
        <f t="shared" si="5"/>
        <v>149</v>
      </c>
      <c r="M119" s="80" t="str">
        <f t="shared" si="6"/>
        <v>Dr. Reckeweg</v>
      </c>
    </row>
    <row r="120" spans="1:13" ht="26.1" customHeight="1" x14ac:dyDescent="0.3">
      <c r="A120" s="75" t="str">
        <f>"855175"</f>
        <v>855175</v>
      </c>
      <c r="B120" s="76"/>
      <c r="C120" s="76" t="str">
        <f>"Dr. Reckeweg R 75"</f>
        <v>Dr. Reckeweg R 75</v>
      </c>
      <c r="D120" s="75" t="s">
        <v>352</v>
      </c>
      <c r="E120" s="75">
        <v>1</v>
      </c>
      <c r="F120" s="153">
        <v>69</v>
      </c>
      <c r="G120" s="77"/>
      <c r="H120" s="77" t="s">
        <v>48</v>
      </c>
      <c r="I120" s="78">
        <v>0.18</v>
      </c>
      <c r="J120" s="153">
        <v>138</v>
      </c>
      <c r="K120" s="79">
        <f t="shared" si="4"/>
        <v>0.18</v>
      </c>
      <c r="L120" s="76" t="str">
        <f t="shared" si="5"/>
        <v>149</v>
      </c>
      <c r="M120" s="80" t="str">
        <f t="shared" si="6"/>
        <v>Dr. Reckeweg</v>
      </c>
    </row>
    <row r="121" spans="1:13" ht="26.1" customHeight="1" x14ac:dyDescent="0.3">
      <c r="A121" s="75" t="str">
        <f>"855176"</f>
        <v>855176</v>
      </c>
      <c r="B121" s="76"/>
      <c r="C121" s="76" t="str">
        <f>"Dr. Reckeweg R 76"</f>
        <v>Dr. Reckeweg R 76</v>
      </c>
      <c r="D121" s="75" t="s">
        <v>352</v>
      </c>
      <c r="E121" s="75">
        <v>1</v>
      </c>
      <c r="F121" s="153">
        <v>69</v>
      </c>
      <c r="G121" s="77"/>
      <c r="H121" s="77" t="s">
        <v>48</v>
      </c>
      <c r="I121" s="78">
        <v>0.18</v>
      </c>
      <c r="J121" s="153">
        <v>138</v>
      </c>
      <c r="K121" s="79">
        <f t="shared" si="4"/>
        <v>0.18</v>
      </c>
      <c r="L121" s="76" t="str">
        <f t="shared" si="5"/>
        <v>149</v>
      </c>
      <c r="M121" s="80" t="str">
        <f t="shared" si="6"/>
        <v>Dr. Reckeweg</v>
      </c>
    </row>
    <row r="122" spans="1:13" ht="26.1" customHeight="1" x14ac:dyDescent="0.3">
      <c r="A122" s="75" t="str">
        <f>"855177"</f>
        <v>855177</v>
      </c>
      <c r="B122" s="76"/>
      <c r="C122" s="76" t="str">
        <f>"Dr. Reckeweg R 77"</f>
        <v>Dr. Reckeweg R 77</v>
      </c>
      <c r="D122" s="75" t="s">
        <v>352</v>
      </c>
      <c r="E122" s="75">
        <v>1</v>
      </c>
      <c r="F122" s="153">
        <v>69</v>
      </c>
      <c r="G122" s="77"/>
      <c r="H122" s="77" t="s">
        <v>48</v>
      </c>
      <c r="I122" s="78">
        <v>0.18</v>
      </c>
      <c r="J122" s="153">
        <v>138</v>
      </c>
      <c r="K122" s="79">
        <f t="shared" si="4"/>
        <v>0.18</v>
      </c>
      <c r="L122" s="76" t="str">
        <f t="shared" si="5"/>
        <v>149</v>
      </c>
      <c r="M122" s="80" t="str">
        <f t="shared" si="6"/>
        <v>Dr. Reckeweg</v>
      </c>
    </row>
    <row r="123" spans="1:13" ht="26.1" customHeight="1" x14ac:dyDescent="0.3">
      <c r="A123" s="75" t="str">
        <f>"855178"</f>
        <v>855178</v>
      </c>
      <c r="B123" s="76"/>
      <c r="C123" s="76" t="str">
        <f>"Dr. Reckeweg R 78"</f>
        <v>Dr. Reckeweg R 78</v>
      </c>
      <c r="D123" s="75" t="s">
        <v>352</v>
      </c>
      <c r="E123" s="75">
        <v>1</v>
      </c>
      <c r="F123" s="153">
        <v>69</v>
      </c>
      <c r="G123" s="77"/>
      <c r="H123" s="77" t="s">
        <v>48</v>
      </c>
      <c r="I123" s="78">
        <v>0.18</v>
      </c>
      <c r="J123" s="153">
        <v>138</v>
      </c>
      <c r="K123" s="79">
        <f t="shared" si="4"/>
        <v>0.18</v>
      </c>
      <c r="L123" s="76" t="str">
        <f t="shared" si="5"/>
        <v>149</v>
      </c>
      <c r="M123" s="80" t="str">
        <f t="shared" si="6"/>
        <v>Dr. Reckeweg</v>
      </c>
    </row>
    <row r="124" spans="1:13" ht="26.1" customHeight="1" x14ac:dyDescent="0.3">
      <c r="A124" s="75" t="str">
        <f>"855180"</f>
        <v>855180</v>
      </c>
      <c r="B124" s="76"/>
      <c r="C124" s="76" t="str">
        <f>"Dr. Reckeweg R 80"</f>
        <v>Dr. Reckeweg R 80</v>
      </c>
      <c r="D124" s="75" t="s">
        <v>351</v>
      </c>
      <c r="E124" s="75">
        <v>1</v>
      </c>
      <c r="F124" s="153">
        <v>79</v>
      </c>
      <c r="G124" s="77"/>
      <c r="H124" s="77" t="s">
        <v>48</v>
      </c>
      <c r="I124" s="78">
        <v>0.18</v>
      </c>
      <c r="J124" s="153">
        <v>155</v>
      </c>
      <c r="K124" s="79">
        <f t="shared" si="4"/>
        <v>0.18</v>
      </c>
      <c r="L124" s="76" t="str">
        <f t="shared" si="5"/>
        <v>149</v>
      </c>
      <c r="M124" s="80" t="str">
        <f t="shared" si="6"/>
        <v>Dr. Reckeweg</v>
      </c>
    </row>
    <row r="125" spans="1:13" ht="26.1" customHeight="1" x14ac:dyDescent="0.3">
      <c r="A125" s="75" t="str">
        <f>"855181"</f>
        <v>855181</v>
      </c>
      <c r="B125" s="76"/>
      <c r="C125" s="76" t="str">
        <f>"Dr. Reckeweg R 81"</f>
        <v>Dr. Reckeweg R 81</v>
      </c>
      <c r="D125" s="75" t="s">
        <v>352</v>
      </c>
      <c r="E125" s="75">
        <v>1</v>
      </c>
      <c r="F125" s="153">
        <v>69</v>
      </c>
      <c r="G125" s="77"/>
      <c r="H125" s="77" t="s">
        <v>48</v>
      </c>
      <c r="I125" s="78">
        <v>0.18</v>
      </c>
      <c r="J125" s="153">
        <v>138</v>
      </c>
      <c r="K125" s="79">
        <f t="shared" si="4"/>
        <v>0.18</v>
      </c>
      <c r="L125" s="76" t="str">
        <f t="shared" si="5"/>
        <v>149</v>
      </c>
      <c r="M125" s="80" t="str">
        <f t="shared" si="6"/>
        <v>Dr. Reckeweg</v>
      </c>
    </row>
    <row r="126" spans="1:13" ht="26.1" customHeight="1" x14ac:dyDescent="0.25">
      <c r="A126" s="191"/>
      <c r="B126" s="1"/>
      <c r="C126" s="1"/>
      <c r="D126" s="1"/>
      <c r="E126" s="1"/>
      <c r="F126" s="190"/>
      <c r="G126" s="1"/>
      <c r="H126" s="1"/>
      <c r="I126" s="1"/>
      <c r="J126" s="190"/>
      <c r="K126" s="1"/>
      <c r="L126" s="1"/>
      <c r="M126" s="1"/>
    </row>
    <row r="127" spans="1:13" ht="26.1" customHeight="1" x14ac:dyDescent="0.3">
      <c r="A127" s="75" t="str">
        <f>"855195"</f>
        <v>855195</v>
      </c>
      <c r="B127" s="76"/>
      <c r="C127" s="76" t="str">
        <f>"Dr. Reckeweg R 95"</f>
        <v>Dr. Reckeweg R 95</v>
      </c>
      <c r="D127" s="75" t="s">
        <v>355</v>
      </c>
      <c r="E127" s="75">
        <v>1</v>
      </c>
      <c r="F127" s="153">
        <v>79</v>
      </c>
      <c r="G127" s="77"/>
      <c r="H127" s="77" t="s">
        <v>48</v>
      </c>
      <c r="I127" s="78">
        <v>0.18</v>
      </c>
      <c r="J127" s="153">
        <v>155</v>
      </c>
      <c r="K127" s="79">
        <f t="shared" si="4"/>
        <v>0.18</v>
      </c>
      <c r="L127" s="76" t="str">
        <f t="shared" si="5"/>
        <v>149</v>
      </c>
      <c r="M127" s="80" t="str">
        <f t="shared" si="6"/>
        <v>Dr. Reckeweg</v>
      </c>
    </row>
    <row r="128" spans="1:13" ht="26.1" customHeight="1" x14ac:dyDescent="0.3">
      <c r="A128" s="75" t="str">
        <f>"855197"</f>
        <v>855197</v>
      </c>
      <c r="B128" s="76"/>
      <c r="C128" s="76" t="str">
        <f>"Dr. Reckeweg Tosolin"</f>
        <v>Dr. Reckeweg Tosolin</v>
      </c>
      <c r="D128" s="75" t="s">
        <v>355</v>
      </c>
      <c r="E128" s="75">
        <v>1</v>
      </c>
      <c r="F128" s="153">
        <v>69</v>
      </c>
      <c r="G128" s="77"/>
      <c r="H128" s="77" t="s">
        <v>48</v>
      </c>
      <c r="I128" s="78">
        <v>0.18</v>
      </c>
      <c r="J128" s="153">
        <v>138</v>
      </c>
      <c r="K128" s="79">
        <f t="shared" si="4"/>
        <v>0.18</v>
      </c>
      <c r="L128" s="76" t="str">
        <f t="shared" si="5"/>
        <v>149</v>
      </c>
      <c r="M128" s="80" t="str">
        <f t="shared" si="6"/>
        <v>Dr. Reckeweg</v>
      </c>
    </row>
    <row r="129" spans="1:13" ht="26.1" customHeight="1" x14ac:dyDescent="0.3">
      <c r="A129" s="75" t="str">
        <f>"855115"</f>
        <v>855115</v>
      </c>
      <c r="B129" s="76"/>
      <c r="C129" s="76" t="str">
        <f>"Dr. Reckeweg Vita C15"</f>
        <v>Dr. Reckeweg Vita C15</v>
      </c>
      <c r="D129" s="75" t="s">
        <v>355</v>
      </c>
      <c r="E129" s="75">
        <v>1</v>
      </c>
      <c r="F129" s="153">
        <v>79</v>
      </c>
      <c r="G129" s="77"/>
      <c r="H129" s="77" t="s">
        <v>48</v>
      </c>
      <c r="I129" s="78">
        <v>0.18</v>
      </c>
      <c r="J129" s="153">
        <v>155</v>
      </c>
      <c r="K129" s="79">
        <f t="shared" si="4"/>
        <v>0.18</v>
      </c>
      <c r="L129" s="76" t="str">
        <f t="shared" si="5"/>
        <v>149</v>
      </c>
      <c r="M129" s="80" t="str">
        <f t="shared" si="6"/>
        <v>Dr. Reckeweg</v>
      </c>
    </row>
    <row r="130" spans="1:13" ht="26.1" customHeight="1" x14ac:dyDescent="0.3">
      <c r="A130" s="81" t="str">
        <f>"855196"</f>
        <v>855196</v>
      </c>
      <c r="B130" s="82"/>
      <c r="C130" s="82" t="str">
        <f>"Dr. Reckeweg Vita C15 12x10 "</f>
        <v>Dr. Reckeweg Vita C15 12x10 </v>
      </c>
      <c r="D130" s="81" t="s">
        <v>468</v>
      </c>
      <c r="E130" s="81">
        <v>1</v>
      </c>
      <c r="F130" s="171">
        <v>115</v>
      </c>
      <c r="G130" s="83"/>
      <c r="H130" s="83" t="s">
        <v>48</v>
      </c>
      <c r="I130" s="84">
        <v>0.18</v>
      </c>
      <c r="J130" s="171">
        <v>225</v>
      </c>
      <c r="K130" s="85">
        <f t="shared" si="4"/>
        <v>0.18</v>
      </c>
      <c r="L130" s="82" t="str">
        <f t="shared" si="5"/>
        <v>149</v>
      </c>
      <c r="M130" s="86" t="str">
        <f t="shared" si="6"/>
        <v>Dr. Reckeweg</v>
      </c>
    </row>
    <row r="131" spans="1:13" ht="26.1" customHeight="1" x14ac:dyDescent="0.3">
      <c r="A131" s="174"/>
      <c r="B131" s="88"/>
      <c r="C131" s="88"/>
      <c r="D131" s="87"/>
      <c r="E131" s="87"/>
      <c r="F131" s="172"/>
      <c r="G131" s="89"/>
      <c r="H131" s="89"/>
      <c r="I131" s="90"/>
      <c r="J131" s="172"/>
      <c r="K131" s="91"/>
      <c r="L131" s="88"/>
      <c r="M131" s="92"/>
    </row>
    <row r="132" spans="1:13" ht="26.1" customHeight="1" x14ac:dyDescent="0.3">
      <c r="A132" s="93" t="str">
        <f>"14907"</f>
        <v>14907</v>
      </c>
      <c r="B132" s="94"/>
      <c r="C132" s="94" t="str">
        <f>"Protefix aloe vera"</f>
        <v>Protefix aloe vera</v>
      </c>
      <c r="D132" s="93" t="s">
        <v>492</v>
      </c>
      <c r="E132" s="93">
        <v>6</v>
      </c>
      <c r="F132" s="173">
        <v>24.75</v>
      </c>
      <c r="G132" s="95"/>
      <c r="H132" s="95" t="s">
        <v>48</v>
      </c>
      <c r="I132" s="96">
        <v>0.18</v>
      </c>
      <c r="J132" s="173">
        <v>49.5</v>
      </c>
      <c r="K132" s="97">
        <f t="shared" si="4"/>
        <v>0.18</v>
      </c>
      <c r="L132" s="94" t="str">
        <f t="shared" ref="L132:L139" si="7">"600"</f>
        <v>600</v>
      </c>
      <c r="M132" s="98" t="str">
        <f t="shared" ref="M132:M139" si="8">"Protefix"</f>
        <v>Protefix</v>
      </c>
    </row>
    <row r="133" spans="1:13" ht="26.1" customHeight="1" x14ac:dyDescent="0.3">
      <c r="A133" s="75" t="str">
        <f>"14906"</f>
        <v>14906</v>
      </c>
      <c r="B133" s="76"/>
      <c r="C133" s="76" t="str">
        <f>"Protefix mint fastholdelses  "</f>
        <v>Protefix mint fastholdelses  </v>
      </c>
      <c r="D133" s="75" t="s">
        <v>492</v>
      </c>
      <c r="E133" s="75">
        <v>6</v>
      </c>
      <c r="F133" s="153">
        <v>24.75</v>
      </c>
      <c r="G133" s="77"/>
      <c r="H133" s="77" t="s">
        <v>48</v>
      </c>
      <c r="I133" s="78">
        <v>0.18</v>
      </c>
      <c r="J133" s="153">
        <v>49.5</v>
      </c>
      <c r="K133" s="79">
        <f t="shared" si="4"/>
        <v>0.18</v>
      </c>
      <c r="L133" s="76" t="str">
        <f t="shared" si="7"/>
        <v>600</v>
      </c>
      <c r="M133" s="80" t="str">
        <f t="shared" si="8"/>
        <v>Protefix</v>
      </c>
    </row>
    <row r="134" spans="1:13" ht="26.1" customHeight="1" x14ac:dyDescent="0.3">
      <c r="A134" s="75" t="str">
        <f>"14904"</f>
        <v>14904</v>
      </c>
      <c r="B134" s="76"/>
      <c r="C134" s="76" t="str">
        <f>"Protefix overkæbe protese "</f>
        <v>Protefix overkæbe protese </v>
      </c>
      <c r="D134" s="75" t="s">
        <v>636</v>
      </c>
      <c r="E134" s="75">
        <v>6</v>
      </c>
      <c r="F134" s="153">
        <v>32.75</v>
      </c>
      <c r="G134" s="77"/>
      <c r="H134" s="77" t="s">
        <v>48</v>
      </c>
      <c r="I134" s="78">
        <v>0.18</v>
      </c>
      <c r="J134" s="153">
        <v>64.5</v>
      </c>
      <c r="K134" s="79">
        <f t="shared" si="4"/>
        <v>0.18</v>
      </c>
      <c r="L134" s="76" t="str">
        <f t="shared" si="7"/>
        <v>600</v>
      </c>
      <c r="M134" s="80" t="str">
        <f t="shared" si="8"/>
        <v>Protefix</v>
      </c>
    </row>
    <row r="135" spans="1:13" ht="26.1" customHeight="1" x14ac:dyDescent="0.3">
      <c r="A135" s="75" t="str">
        <f>"14902"</f>
        <v>14902</v>
      </c>
      <c r="B135" s="76"/>
      <c r="C135" s="76" t="str">
        <f>"Protefix underkæbe protese"</f>
        <v>Protefix underkæbe protese</v>
      </c>
      <c r="D135" s="75" t="s">
        <v>636</v>
      </c>
      <c r="E135" s="75">
        <v>6</v>
      </c>
      <c r="F135" s="153">
        <v>32.75</v>
      </c>
      <c r="G135" s="77"/>
      <c r="H135" s="77" t="s">
        <v>48</v>
      </c>
      <c r="I135" s="78">
        <v>0.18</v>
      </c>
      <c r="J135" s="153">
        <v>64.5</v>
      </c>
      <c r="K135" s="79">
        <f t="shared" si="4"/>
        <v>0.18</v>
      </c>
      <c r="L135" s="76" t="str">
        <f t="shared" si="7"/>
        <v>600</v>
      </c>
      <c r="M135" s="80" t="str">
        <f t="shared" si="8"/>
        <v>Protefix</v>
      </c>
    </row>
    <row r="136" spans="1:13" ht="26.1" customHeight="1" x14ac:dyDescent="0.3">
      <c r="A136" s="75" t="str">
        <f>"14900"</f>
        <v>14900</v>
      </c>
      <c r="B136" s="76"/>
      <c r="C136" s="76" t="str">
        <f>"Protefix aktiv rensetabletter"</f>
        <v>Protefix aktiv rensetabletter</v>
      </c>
      <c r="D136" s="75" t="s">
        <v>545</v>
      </c>
      <c r="E136" s="75">
        <v>6</v>
      </c>
      <c r="F136" s="153">
        <v>21.75</v>
      </c>
      <c r="G136" s="77"/>
      <c r="H136" s="77" t="s">
        <v>48</v>
      </c>
      <c r="I136" s="78">
        <v>0.18</v>
      </c>
      <c r="J136" s="153">
        <v>43.5</v>
      </c>
      <c r="K136" s="79">
        <f t="shared" si="4"/>
        <v>0.18</v>
      </c>
      <c r="L136" s="76" t="str">
        <f t="shared" si="7"/>
        <v>600</v>
      </c>
      <c r="M136" s="80" t="str">
        <f t="shared" si="8"/>
        <v>Protefix</v>
      </c>
    </row>
    <row r="137" spans="1:13" ht="26.1" customHeight="1" x14ac:dyDescent="0.3">
      <c r="A137" s="75" t="str">
        <f>"14905"</f>
        <v>14905</v>
      </c>
      <c r="B137" s="76"/>
      <c r="C137" s="76" t="str">
        <f>"Protefix fastholdelses creme"</f>
        <v>Protefix fastholdelses creme</v>
      </c>
      <c r="D137" s="75" t="s">
        <v>492</v>
      </c>
      <c r="E137" s="75">
        <v>6</v>
      </c>
      <c r="F137" s="153">
        <v>31.75</v>
      </c>
      <c r="G137" s="77"/>
      <c r="H137" s="77" t="s">
        <v>48</v>
      </c>
      <c r="I137" s="78">
        <v>0.18</v>
      </c>
      <c r="J137" s="153">
        <v>63.5</v>
      </c>
      <c r="K137" s="79">
        <f t="shared" si="4"/>
        <v>0.18</v>
      </c>
      <c r="L137" s="76" t="str">
        <f t="shared" si="7"/>
        <v>600</v>
      </c>
      <c r="M137" s="80" t="str">
        <f t="shared" si="8"/>
        <v>Protefix</v>
      </c>
    </row>
    <row r="138" spans="1:13" ht="26.1" customHeight="1" x14ac:dyDescent="0.3">
      <c r="A138" s="75" t="str">
        <f>"14903"</f>
        <v>14903</v>
      </c>
      <c r="B138" s="76"/>
      <c r="C138" s="76" t="str">
        <f>"Protefix fixativpulver"</f>
        <v>Protefix fixativpulver</v>
      </c>
      <c r="D138" s="75" t="s">
        <v>401</v>
      </c>
      <c r="E138" s="75">
        <v>6</v>
      </c>
      <c r="F138" s="153">
        <v>44.12</v>
      </c>
      <c r="G138" s="77"/>
      <c r="H138" s="77" t="s">
        <v>48</v>
      </c>
      <c r="I138" s="78">
        <v>0.18</v>
      </c>
      <c r="J138" s="153">
        <v>74.5</v>
      </c>
      <c r="K138" s="79">
        <f t="shared" si="4"/>
        <v>0.18</v>
      </c>
      <c r="L138" s="76" t="str">
        <f t="shared" si="7"/>
        <v>600</v>
      </c>
      <c r="M138" s="80" t="str">
        <f t="shared" si="8"/>
        <v>Protefix</v>
      </c>
    </row>
    <row r="139" spans="1:13" ht="26.1" customHeight="1" x14ac:dyDescent="0.3">
      <c r="A139" s="81" t="str">
        <f>"45857"</f>
        <v>45857</v>
      </c>
      <c r="B139" s="82"/>
      <c r="C139" s="82" t="str">
        <f>"Protefix fixativpulver"</f>
        <v>Protefix fixativpulver</v>
      </c>
      <c r="D139" s="81" t="s">
        <v>395</v>
      </c>
      <c r="E139" s="81">
        <v>6</v>
      </c>
      <c r="F139" s="171">
        <v>25.59</v>
      </c>
      <c r="G139" s="83"/>
      <c r="H139" s="83" t="s">
        <v>48</v>
      </c>
      <c r="I139" s="84">
        <v>0.18</v>
      </c>
      <c r="J139" s="171">
        <v>43.5</v>
      </c>
      <c r="K139" s="85">
        <f t="shared" si="4"/>
        <v>0.18</v>
      </c>
      <c r="L139" s="82" t="str">
        <f t="shared" si="7"/>
        <v>600</v>
      </c>
      <c r="M139" s="86" t="str">
        <f t="shared" si="8"/>
        <v>Protefix</v>
      </c>
    </row>
    <row r="140" spans="1:13" ht="26.1" customHeight="1" x14ac:dyDescent="0.3">
      <c r="A140" s="174"/>
      <c r="B140" s="88"/>
      <c r="C140" s="88"/>
      <c r="D140" s="87"/>
      <c r="E140" s="87"/>
      <c r="F140" s="172"/>
      <c r="G140" s="89"/>
      <c r="H140" s="89"/>
      <c r="I140" s="90"/>
      <c r="J140" s="172"/>
      <c r="K140" s="91"/>
      <c r="L140" s="88"/>
      <c r="M140" s="92"/>
    </row>
    <row r="141" spans="1:13" ht="26.1" customHeight="1" x14ac:dyDescent="0.3">
      <c r="A141" s="93" t="str">
        <f>"14909"</f>
        <v>14909</v>
      </c>
      <c r="B141" s="94"/>
      <c r="C141" s="94" t="str">
        <f>"Colpropur neutral"</f>
        <v>Colpropur neutral</v>
      </c>
      <c r="D141" s="93" t="s">
        <v>390</v>
      </c>
      <c r="E141" s="93">
        <v>6</v>
      </c>
      <c r="F141" s="173">
        <v>125</v>
      </c>
      <c r="G141" s="95"/>
      <c r="H141" s="95" t="s">
        <v>48</v>
      </c>
      <c r="I141" s="96">
        <v>0.1</v>
      </c>
      <c r="J141" s="173">
        <v>250</v>
      </c>
      <c r="K141" s="97">
        <f t="shared" si="4"/>
        <v>0.1</v>
      </c>
      <c r="L141" s="94" t="str">
        <f>"667"</f>
        <v>667</v>
      </c>
      <c r="M141" s="98"/>
    </row>
    <row r="142" spans="1:13" ht="26.1" customHeight="1" x14ac:dyDescent="0.3">
      <c r="A142" s="75" t="str">
        <f>"14910"</f>
        <v>14910</v>
      </c>
      <c r="B142" s="76"/>
      <c r="C142" s="76" t="str">
        <f>"Colpropur vanilje "</f>
        <v xml:space="preserve">Colpropur vanilje </v>
      </c>
      <c r="D142" s="75" t="s">
        <v>390</v>
      </c>
      <c r="E142" s="75">
        <v>6</v>
      </c>
      <c r="F142" s="153">
        <v>125</v>
      </c>
      <c r="G142" s="77"/>
      <c r="H142" s="77" t="s">
        <v>48</v>
      </c>
      <c r="I142" s="78">
        <v>0.1</v>
      </c>
      <c r="J142" s="153">
        <v>250</v>
      </c>
      <c r="K142" s="79">
        <f t="shared" si="4"/>
        <v>0.1</v>
      </c>
      <c r="L142" s="76" t="str">
        <f>"667"</f>
        <v>667</v>
      </c>
      <c r="M142" s="80"/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2" manualBreakCount="2">
    <brk id="47" max="12" man="1"/>
    <brk id="125" max="12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5">
    <pageSetUpPr fitToPage="1"/>
  </sheetPr>
  <dimension ref="A1:M117"/>
  <sheetViews>
    <sheetView view="pageBreakPreview" topLeftCell="A13" zoomScale="60" zoomScaleNormal="100" workbookViewId="0">
      <selection activeCell="B43" sqref="B43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7" width="7.7109375" hidden="1" customWidth="1"/>
    <col min="8" max="8" width="9.7109375" hidden="1" customWidth="1"/>
    <col min="9" max="9" width="7.28515625" hidden="1" customWidth="1"/>
    <col min="10" max="10" width="11.140625" customWidth="1"/>
    <col min="11" max="11" width="16.28515625" bestFit="1" customWidth="1"/>
    <col min="12" max="12" width="9.42578125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22.5" x14ac:dyDescent="0.3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60" t="s">
        <v>662</v>
      </c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184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ht="51.75" x14ac:dyDescent="0.3">
      <c r="A17" s="70" t="s">
        <v>6</v>
      </c>
      <c r="B17" s="71" t="s">
        <v>36</v>
      </c>
      <c r="C17" s="70" t="s">
        <v>37</v>
      </c>
      <c r="D17" s="72" t="s">
        <v>38</v>
      </c>
      <c r="E17" s="72" t="s">
        <v>39</v>
      </c>
      <c r="F17" s="72" t="s">
        <v>40</v>
      </c>
      <c r="G17" s="72" t="s">
        <v>41</v>
      </c>
      <c r="H17" s="72" t="s">
        <v>42</v>
      </c>
      <c r="I17" s="72" t="s">
        <v>43</v>
      </c>
      <c r="J17" s="72" t="s">
        <v>44</v>
      </c>
      <c r="K17" s="72" t="s">
        <v>42</v>
      </c>
      <c r="L17" s="72" t="s">
        <v>45</v>
      </c>
      <c r="M17" s="73" t="s">
        <v>46</v>
      </c>
    </row>
    <row r="18" spans="1:13" ht="33.75" customHeight="1" x14ac:dyDescent="0.3">
      <c r="A18" s="155"/>
      <c r="B18" s="208"/>
      <c r="C18" s="208"/>
      <c r="D18" s="208"/>
      <c r="E18" s="208"/>
      <c r="F18" s="208" t="s">
        <v>349</v>
      </c>
      <c r="G18" s="208"/>
      <c r="H18" s="208"/>
      <c r="I18" s="208"/>
      <c r="J18" s="208" t="s">
        <v>350</v>
      </c>
      <c r="K18" s="208"/>
      <c r="L18" s="209"/>
      <c r="M18" s="209"/>
    </row>
    <row r="19" spans="1:13" ht="17.25" x14ac:dyDescent="0.3">
      <c r="A19" s="72" t="str">
        <f>"21692"</f>
        <v>21692</v>
      </c>
      <c r="B19" s="76"/>
      <c r="C19" s="76" t="str">
        <f>"Basis Anti-Ageing Q10 Dagcreme"</f>
        <v>Basis Anti-Ageing Q10 Dagcreme</v>
      </c>
      <c r="D19" s="75" t="s">
        <v>352</v>
      </c>
      <c r="E19" s="75">
        <v>4</v>
      </c>
      <c r="F19" s="77">
        <v>64.790000000000006</v>
      </c>
      <c r="G19" s="77"/>
      <c r="H19" s="77" t="s">
        <v>48</v>
      </c>
      <c r="I19" s="78">
        <v>0.2</v>
      </c>
      <c r="J19" s="77">
        <v>134.94999999999999</v>
      </c>
      <c r="K19" s="79">
        <f>I19</f>
        <v>0.2</v>
      </c>
      <c r="L19" s="76" t="str">
        <f t="shared" ref="L19:L56" si="0">"016"</f>
        <v>016</v>
      </c>
      <c r="M19" s="80" t="str">
        <f t="shared" ref="M19:M56" si="1">"Lavera Face Care"</f>
        <v>Lavera Face Care</v>
      </c>
    </row>
    <row r="20" spans="1:13" ht="26.1" customHeight="1" x14ac:dyDescent="0.3">
      <c r="A20" s="72">
        <v>27919</v>
      </c>
      <c r="B20" s="76"/>
      <c r="C20" s="76" t="s">
        <v>178</v>
      </c>
      <c r="D20" s="75" t="s">
        <v>352</v>
      </c>
      <c r="E20" s="75">
        <v>4</v>
      </c>
      <c r="F20" s="153">
        <v>59.99</v>
      </c>
      <c r="G20" s="77"/>
      <c r="H20" s="77"/>
      <c r="I20" s="78"/>
      <c r="J20" s="153">
        <v>124.95</v>
      </c>
      <c r="K20" s="79">
        <v>0.2</v>
      </c>
      <c r="L20" s="76"/>
      <c r="M20" s="80" t="str">
        <f t="shared" si="1"/>
        <v>Lavera Face Care</v>
      </c>
    </row>
    <row r="21" spans="1:13" ht="26.1" customHeight="1" x14ac:dyDescent="0.3">
      <c r="A21" s="75">
        <v>27920</v>
      </c>
      <c r="B21" s="76"/>
      <c r="C21" s="76" t="s">
        <v>179</v>
      </c>
      <c r="D21" s="75" t="s">
        <v>352</v>
      </c>
      <c r="E21" s="75">
        <v>4</v>
      </c>
      <c r="F21" s="153">
        <v>57.59</v>
      </c>
      <c r="G21" s="77"/>
      <c r="H21" s="77"/>
      <c r="I21" s="78"/>
      <c r="J21" s="153">
        <v>119.95</v>
      </c>
      <c r="K21" s="79">
        <v>0.2</v>
      </c>
      <c r="L21" s="76"/>
      <c r="M21" s="80" t="str">
        <f t="shared" si="1"/>
        <v>Lavera Face Care</v>
      </c>
    </row>
    <row r="22" spans="1:13" ht="26.1" customHeight="1" x14ac:dyDescent="0.3">
      <c r="A22" s="75" t="str">
        <f>"22473"</f>
        <v>22473</v>
      </c>
      <c r="B22" s="76"/>
      <c r="C22" s="76" t="str">
        <f>"Basis Q10 ansigtsmaske"</f>
        <v>Basis Q10 ansigtsmaske</v>
      </c>
      <c r="D22" s="75" t="s">
        <v>372</v>
      </c>
      <c r="E22" s="75">
        <v>15</v>
      </c>
      <c r="F22" s="153">
        <v>9.58</v>
      </c>
      <c r="G22" s="77"/>
      <c r="H22" s="77" t="s">
        <v>48</v>
      </c>
      <c r="I22" s="78">
        <v>0.2</v>
      </c>
      <c r="J22" s="153">
        <v>19.95</v>
      </c>
      <c r="K22" s="79">
        <f t="shared" ref="K22:K90" si="2">I22</f>
        <v>0.2</v>
      </c>
      <c r="L22" s="76" t="str">
        <f t="shared" si="0"/>
        <v>016</v>
      </c>
      <c r="M22" s="80" t="str">
        <f t="shared" si="1"/>
        <v>Lavera Face Care</v>
      </c>
    </row>
    <row r="23" spans="1:13" ht="26.1" customHeight="1" x14ac:dyDescent="0.3">
      <c r="A23" s="75" t="str">
        <f>"21662"</f>
        <v>21662</v>
      </c>
      <c r="B23" s="76"/>
      <c r="C23" s="76" t="str">
        <f>"Basis Fugt. creme jojoba "</f>
        <v>Basis Fugt. creme jojoba </v>
      </c>
      <c r="D23" s="75" t="s">
        <v>352</v>
      </c>
      <c r="E23" s="75">
        <v>4</v>
      </c>
      <c r="F23" s="153">
        <v>52.78</v>
      </c>
      <c r="G23" s="77"/>
      <c r="H23" s="77" t="s">
        <v>48</v>
      </c>
      <c r="I23" s="78">
        <v>0.2</v>
      </c>
      <c r="J23" s="153">
        <v>109.95</v>
      </c>
      <c r="K23" s="79">
        <f t="shared" si="2"/>
        <v>0.2</v>
      </c>
      <c r="L23" s="76" t="str">
        <f t="shared" si="0"/>
        <v>016</v>
      </c>
      <c r="M23" s="80" t="str">
        <f t="shared" si="1"/>
        <v>Lavera Face Care</v>
      </c>
    </row>
    <row r="24" spans="1:13" ht="26.1" customHeight="1" x14ac:dyDescent="0.3">
      <c r="A24" s="75" t="str">
        <f>"21661"</f>
        <v>21661</v>
      </c>
      <c r="B24" s="76"/>
      <c r="C24" s="76" t="str">
        <f>"Basis Rensegel katost &amp; "</f>
        <v>Basis Rensegel katost &amp; </v>
      </c>
      <c r="D24" s="75" t="s">
        <v>482</v>
      </c>
      <c r="E24" s="75">
        <v>4</v>
      </c>
      <c r="F24" s="153">
        <v>33.58</v>
      </c>
      <c r="G24" s="77"/>
      <c r="H24" s="77" t="s">
        <v>48</v>
      </c>
      <c r="I24" s="78">
        <v>0.2</v>
      </c>
      <c r="J24" s="153">
        <v>69.95</v>
      </c>
      <c r="K24" s="79">
        <f t="shared" si="2"/>
        <v>0.2</v>
      </c>
      <c r="L24" s="76" t="str">
        <f t="shared" si="0"/>
        <v>016</v>
      </c>
      <c r="M24" s="80" t="str">
        <f t="shared" si="1"/>
        <v>Lavera Face Care</v>
      </c>
    </row>
    <row r="25" spans="1:13" ht="26.1" customHeight="1" x14ac:dyDescent="0.3">
      <c r="A25" s="75" t="str">
        <f>"21665"</f>
        <v>21665</v>
      </c>
      <c r="B25" s="76"/>
      <c r="C25" s="76" t="str">
        <f>"Basis Rensemælk 2 i 1 Lavera"</f>
        <v>Basis Rensemælk 2 i 1 Lavera</v>
      </c>
      <c r="D25" s="75" t="s">
        <v>482</v>
      </c>
      <c r="E25" s="75">
        <v>4</v>
      </c>
      <c r="F25" s="153">
        <v>38.380000000000003</v>
      </c>
      <c r="G25" s="77"/>
      <c r="H25" s="77" t="s">
        <v>48</v>
      </c>
      <c r="I25" s="78">
        <v>0.2</v>
      </c>
      <c r="J25" s="153">
        <v>79.95</v>
      </c>
      <c r="K25" s="79">
        <f t="shared" si="2"/>
        <v>0.2</v>
      </c>
      <c r="L25" s="76" t="str">
        <f t="shared" si="0"/>
        <v>016</v>
      </c>
      <c r="M25" s="80" t="str">
        <f t="shared" si="1"/>
        <v>Lavera Face Care</v>
      </c>
    </row>
    <row r="26" spans="1:13" ht="26.1" customHeight="1" x14ac:dyDescent="0.3">
      <c r="A26" s="75" t="str">
        <f>"24221"</f>
        <v>24221</v>
      </c>
      <c r="B26" s="76"/>
      <c r="C26" s="76" t="str">
        <f>"Cleansing Balm Hydro Effect "</f>
        <v xml:space="preserve">Cleansing Balm Hydro Effect </v>
      </c>
      <c r="D26" s="75" t="s">
        <v>351</v>
      </c>
      <c r="E26" s="75">
        <v>4</v>
      </c>
      <c r="F26" s="153">
        <v>50.38</v>
      </c>
      <c r="G26" s="77"/>
      <c r="H26" s="77" t="s">
        <v>48</v>
      </c>
      <c r="I26" s="78">
        <v>0.2</v>
      </c>
      <c r="J26" s="153">
        <v>104.95</v>
      </c>
      <c r="K26" s="79">
        <f t="shared" si="2"/>
        <v>0.2</v>
      </c>
      <c r="L26" s="76" t="str">
        <f t="shared" si="0"/>
        <v>016</v>
      </c>
      <c r="M26" s="80" t="str">
        <f t="shared" si="1"/>
        <v>Lavera Face Care</v>
      </c>
    </row>
    <row r="27" spans="1:13" ht="26.1" customHeight="1" x14ac:dyDescent="0.3">
      <c r="A27" s="75" t="str">
        <f>"24220"</f>
        <v>24220</v>
      </c>
      <c r="B27" s="76"/>
      <c r="C27" s="76" t="str">
        <f>"Day Creme Hydro Effect Lavera"</f>
        <v>Day Creme Hydro Effect Lavera</v>
      </c>
      <c r="D27" s="75" t="s">
        <v>352</v>
      </c>
      <c r="E27" s="75">
        <v>4</v>
      </c>
      <c r="F27" s="153">
        <v>88.78</v>
      </c>
      <c r="G27" s="77"/>
      <c r="H27" s="77" t="s">
        <v>48</v>
      </c>
      <c r="I27" s="78">
        <v>0.2</v>
      </c>
      <c r="J27" s="153">
        <v>184.95</v>
      </c>
      <c r="K27" s="79">
        <f t="shared" si="2"/>
        <v>0.2</v>
      </c>
      <c r="L27" s="76" t="str">
        <f t="shared" si="0"/>
        <v>016</v>
      </c>
      <c r="M27" s="80" t="str">
        <f t="shared" si="1"/>
        <v>Lavera Face Care</v>
      </c>
    </row>
    <row r="28" spans="1:13" ht="26.1" customHeight="1" x14ac:dyDescent="0.3">
      <c r="A28" s="75" t="str">
        <f>"21567"</f>
        <v>21567</v>
      </c>
      <c r="B28" s="76"/>
      <c r="C28" s="76" t="str">
        <f>"Faces Fugtighedscreme pore "</f>
        <v>Faces Fugtighedscreme pore </v>
      </c>
      <c r="D28" s="75" t="s">
        <v>352</v>
      </c>
      <c r="E28" s="75">
        <v>4</v>
      </c>
      <c r="F28" s="153">
        <v>50.38</v>
      </c>
      <c r="G28" s="77"/>
      <c r="H28" s="77" t="s">
        <v>48</v>
      </c>
      <c r="I28" s="78">
        <v>0.2</v>
      </c>
      <c r="J28" s="153">
        <v>104.95</v>
      </c>
      <c r="K28" s="79">
        <f t="shared" si="2"/>
        <v>0.2</v>
      </c>
      <c r="L28" s="76" t="str">
        <f t="shared" si="0"/>
        <v>016</v>
      </c>
      <c r="M28" s="80" t="str">
        <f t="shared" si="1"/>
        <v>Lavera Face Care</v>
      </c>
    </row>
    <row r="29" spans="1:13" ht="26.1" customHeight="1" x14ac:dyDescent="0.3">
      <c r="A29" s="75" t="str">
        <f>"22465"</f>
        <v>22465</v>
      </c>
      <c r="B29" s="76"/>
      <c r="C29" s="76" t="str">
        <f>"Faces Gentle Facial Tonic "</f>
        <v>Faces Gentle Facial Tonic </v>
      </c>
      <c r="D29" s="75" t="s">
        <v>482</v>
      </c>
      <c r="E29" s="75">
        <v>4</v>
      </c>
      <c r="F29" s="153">
        <v>40.78</v>
      </c>
      <c r="G29" s="77"/>
      <c r="H29" s="77" t="s">
        <v>48</v>
      </c>
      <c r="I29" s="78">
        <v>0.2</v>
      </c>
      <c r="J29" s="153">
        <v>84.95</v>
      </c>
      <c r="K29" s="79">
        <f t="shared" si="2"/>
        <v>0.2</v>
      </c>
      <c r="L29" s="76" t="str">
        <f t="shared" si="0"/>
        <v>016</v>
      </c>
      <c r="M29" s="80" t="str">
        <f t="shared" si="1"/>
        <v>Lavera Face Care</v>
      </c>
    </row>
    <row r="30" spans="1:13" ht="26.1" customHeight="1" x14ac:dyDescent="0.3">
      <c r="A30" s="75" t="str">
        <f>"21563"</f>
        <v>21563</v>
      </c>
      <c r="B30" s="76"/>
      <c r="C30" s="76" t="str">
        <f>"Faces matterende balancing "</f>
        <v>Faces matterende balancing </v>
      </c>
      <c r="D30" s="75" t="s">
        <v>352</v>
      </c>
      <c r="E30" s="75">
        <v>4</v>
      </c>
      <c r="F30" s="153">
        <v>50.38</v>
      </c>
      <c r="G30" s="77"/>
      <c r="H30" s="77" t="s">
        <v>48</v>
      </c>
      <c r="I30" s="78">
        <v>0.2</v>
      </c>
      <c r="J30" s="153">
        <v>104.95</v>
      </c>
      <c r="K30" s="79">
        <f t="shared" si="2"/>
        <v>0.2</v>
      </c>
      <c r="L30" s="76" t="str">
        <f t="shared" si="0"/>
        <v>016</v>
      </c>
      <c r="M30" s="80" t="str">
        <f t="shared" si="1"/>
        <v>Lavera Face Care</v>
      </c>
    </row>
    <row r="31" spans="1:13" ht="26.1" customHeight="1" x14ac:dyDescent="0.3">
      <c r="A31" s="75" t="str">
        <f>"22466"</f>
        <v>22466</v>
      </c>
      <c r="B31" s="76"/>
      <c r="C31" s="76" t="str">
        <f>"Faces Purifying Facial "</f>
        <v>Faces Purifying Facial </v>
      </c>
      <c r="D31" s="75" t="s">
        <v>482</v>
      </c>
      <c r="E31" s="75">
        <v>4</v>
      </c>
      <c r="F31" s="153">
        <v>40.78</v>
      </c>
      <c r="G31" s="77"/>
      <c r="H31" s="77" t="s">
        <v>48</v>
      </c>
      <c r="I31" s="78">
        <v>0.2</v>
      </c>
      <c r="J31" s="153">
        <v>84.95</v>
      </c>
      <c r="K31" s="79">
        <f t="shared" si="2"/>
        <v>0.2</v>
      </c>
      <c r="L31" s="76" t="str">
        <f t="shared" si="0"/>
        <v>016</v>
      </c>
      <c r="M31" s="80" t="str">
        <f t="shared" si="1"/>
        <v>Lavera Face Care</v>
      </c>
    </row>
    <row r="32" spans="1:13" ht="26.1" customHeight="1" x14ac:dyDescent="0.3">
      <c r="A32" s="75" t="str">
        <f>"27930"</f>
        <v>27930</v>
      </c>
      <c r="B32" s="76"/>
      <c r="C32" s="76" t="str">
        <f>"Firming Intensiv treatment"</f>
        <v>Firming Intensiv treatment</v>
      </c>
      <c r="D32" s="75" t="s">
        <v>546</v>
      </c>
      <c r="E32" s="75">
        <v>4</v>
      </c>
      <c r="F32" s="153">
        <v>69.59</v>
      </c>
      <c r="G32" s="77"/>
      <c r="H32" s="77" t="s">
        <v>48</v>
      </c>
      <c r="I32" s="78">
        <v>0.2</v>
      </c>
      <c r="J32" s="153">
        <v>144.94999999999999</v>
      </c>
      <c r="K32" s="79">
        <f t="shared" si="2"/>
        <v>0.2</v>
      </c>
      <c r="L32" s="76" t="str">
        <f t="shared" si="0"/>
        <v>016</v>
      </c>
      <c r="M32" s="80" t="str">
        <f t="shared" si="1"/>
        <v>Lavera Face Care</v>
      </c>
    </row>
    <row r="33" spans="1:13" ht="26.1" customHeight="1" x14ac:dyDescent="0.3">
      <c r="A33" s="75" t="str">
        <f>"24404"</f>
        <v>24404</v>
      </c>
      <c r="B33" s="76"/>
      <c r="C33" s="76" t="str">
        <f>"Firming Serum - Lavera"</f>
        <v>Firming Serum - Lavera</v>
      </c>
      <c r="D33" s="75" t="s">
        <v>354</v>
      </c>
      <c r="E33" s="75">
        <v>4</v>
      </c>
      <c r="F33" s="153">
        <v>95.99</v>
      </c>
      <c r="G33" s="77"/>
      <c r="H33" s="77" t="s">
        <v>48</v>
      </c>
      <c r="I33" s="78">
        <v>0.2</v>
      </c>
      <c r="J33" s="153">
        <v>199.95</v>
      </c>
      <c r="K33" s="79">
        <f t="shared" si="2"/>
        <v>0.2</v>
      </c>
      <c r="L33" s="76" t="str">
        <f t="shared" si="0"/>
        <v>016</v>
      </c>
      <c r="M33" s="80" t="str">
        <f t="shared" si="1"/>
        <v>Lavera Face Care</v>
      </c>
    </row>
    <row r="34" spans="1:13" ht="26.1" customHeight="1" x14ac:dyDescent="0.3">
      <c r="A34" s="75" t="str">
        <f>"22458"</f>
        <v>22458</v>
      </c>
      <c r="B34" s="76"/>
      <c r="C34" s="76" t="str">
        <f>"Firming Day Cream Lavera"</f>
        <v>Firming Day Cream Lavera</v>
      </c>
      <c r="D34" s="75" t="s">
        <v>352</v>
      </c>
      <c r="E34" s="75">
        <v>4</v>
      </c>
      <c r="F34" s="153">
        <v>86.39</v>
      </c>
      <c r="G34" s="77"/>
      <c r="H34" s="77" t="s">
        <v>48</v>
      </c>
      <c r="I34" s="78">
        <v>0.2</v>
      </c>
      <c r="J34" s="153">
        <v>179.95</v>
      </c>
      <c r="K34" s="79">
        <f t="shared" si="2"/>
        <v>0.2</v>
      </c>
      <c r="L34" s="76" t="str">
        <f t="shared" si="0"/>
        <v>016</v>
      </c>
      <c r="M34" s="80" t="str">
        <f t="shared" si="1"/>
        <v>Lavera Face Care</v>
      </c>
    </row>
    <row r="35" spans="1:13" ht="26.1" customHeight="1" x14ac:dyDescent="0.3">
      <c r="A35" s="75" t="str">
        <f>"22460"</f>
        <v>22460</v>
      </c>
      <c r="B35" s="76"/>
      <c r="C35" s="76" t="str">
        <f>"Firming Eye Cream Lavera"</f>
        <v>Firming Eye Cream Lavera</v>
      </c>
      <c r="D35" s="75" t="s">
        <v>397</v>
      </c>
      <c r="E35" s="75">
        <v>4</v>
      </c>
      <c r="F35" s="153">
        <v>83.99</v>
      </c>
      <c r="G35" s="77"/>
      <c r="H35" s="77" t="s">
        <v>48</v>
      </c>
      <c r="I35" s="78">
        <v>0.2</v>
      </c>
      <c r="J35" s="153">
        <v>174.95</v>
      </c>
      <c r="K35" s="79">
        <f t="shared" si="2"/>
        <v>0.2</v>
      </c>
      <c r="L35" s="76" t="str">
        <f t="shared" si="0"/>
        <v>016</v>
      </c>
      <c r="M35" s="80" t="str">
        <f t="shared" si="1"/>
        <v>Lavera Face Care</v>
      </c>
    </row>
    <row r="36" spans="1:13" ht="26.1" customHeight="1" x14ac:dyDescent="0.3">
      <c r="A36" s="75" t="str">
        <f>"22459"</f>
        <v>22459</v>
      </c>
      <c r="B36" s="76"/>
      <c r="C36" s="76" t="str">
        <f>"Firming Night Cream Lavera"</f>
        <v>Firming Night Cream Lavera</v>
      </c>
      <c r="D36" s="75" t="s">
        <v>352</v>
      </c>
      <c r="E36" s="75">
        <v>4</v>
      </c>
      <c r="F36" s="153">
        <v>95.99</v>
      </c>
      <c r="G36" s="77"/>
      <c r="H36" s="77" t="s">
        <v>48</v>
      </c>
      <c r="I36" s="78">
        <v>0.2</v>
      </c>
      <c r="J36" s="153">
        <v>199.95</v>
      </c>
      <c r="K36" s="79">
        <f t="shared" si="2"/>
        <v>0.2</v>
      </c>
      <c r="L36" s="76" t="str">
        <f t="shared" si="0"/>
        <v>016</v>
      </c>
      <c r="M36" s="80" t="str">
        <f t="shared" si="1"/>
        <v>Lavera Face Care</v>
      </c>
    </row>
    <row r="37" spans="1:13" ht="26.1" customHeight="1" x14ac:dyDescent="0.3">
      <c r="A37" s="75" t="str">
        <f>"22462"</f>
        <v>22462</v>
      </c>
      <c r="B37" s="76"/>
      <c r="C37" s="76" t="str">
        <f>"Gentle Cleansing Milk Lavera"</f>
        <v>Gentle Cleansing Milk Lavera</v>
      </c>
      <c r="D37" s="75" t="s">
        <v>482</v>
      </c>
      <c r="E37" s="75">
        <v>4</v>
      </c>
      <c r="F37" s="153">
        <v>40.78</v>
      </c>
      <c r="G37" s="77"/>
      <c r="H37" s="77" t="s">
        <v>48</v>
      </c>
      <c r="I37" s="78">
        <v>0.2</v>
      </c>
      <c r="J37" s="153">
        <v>84.95</v>
      </c>
      <c r="K37" s="79">
        <f t="shared" si="2"/>
        <v>0.2</v>
      </c>
      <c r="L37" s="76" t="str">
        <f t="shared" si="0"/>
        <v>016</v>
      </c>
      <c r="M37" s="80" t="str">
        <f t="shared" si="1"/>
        <v>Lavera Face Care</v>
      </c>
    </row>
    <row r="38" spans="1:13" ht="26.1" customHeight="1" x14ac:dyDescent="0.3">
      <c r="A38" s="75" t="str">
        <f>"21994"</f>
        <v>21994</v>
      </c>
      <c r="B38" s="76"/>
      <c r="C38" s="76" t="str">
        <f>"Kombineret skrubbecreme, "</f>
        <v xml:space="preserve">Kombineret skrubbecreme, </v>
      </c>
      <c r="D38" s="75" t="s">
        <v>482</v>
      </c>
      <c r="E38" s="75">
        <v>4</v>
      </c>
      <c r="F38" s="153">
        <v>33.58</v>
      </c>
      <c r="G38" s="77"/>
      <c r="H38" s="77" t="s">
        <v>48</v>
      </c>
      <c r="I38" s="78">
        <v>0.2</v>
      </c>
      <c r="J38" s="153">
        <v>69.95</v>
      </c>
      <c r="K38" s="79">
        <f t="shared" si="2"/>
        <v>0.2</v>
      </c>
      <c r="L38" s="76" t="str">
        <f t="shared" si="0"/>
        <v>016</v>
      </c>
      <c r="M38" s="80" t="str">
        <f t="shared" si="1"/>
        <v>Lavera Face Care</v>
      </c>
    </row>
    <row r="39" spans="1:13" ht="26.1" customHeight="1" x14ac:dyDescent="0.3">
      <c r="A39" s="75" t="str">
        <f>"21870"</f>
        <v>21870</v>
      </c>
      <c r="B39" s="76"/>
      <c r="C39" s="76" t="str">
        <f>"Læbepomade Pearly Pink"</f>
        <v>Læbepomade Pearly Pink</v>
      </c>
      <c r="D39" s="75" t="s">
        <v>376</v>
      </c>
      <c r="E39" s="75">
        <v>6</v>
      </c>
      <c r="F39" s="153">
        <v>19.18</v>
      </c>
      <c r="G39" s="77"/>
      <c r="H39" s="77" t="s">
        <v>48</v>
      </c>
      <c r="I39" s="78">
        <v>0.2</v>
      </c>
      <c r="J39" s="153">
        <v>39.950000000000003</v>
      </c>
      <c r="K39" s="79">
        <f t="shared" si="2"/>
        <v>0.2</v>
      </c>
      <c r="L39" s="76" t="str">
        <f t="shared" si="0"/>
        <v>016</v>
      </c>
      <c r="M39" s="80" t="str">
        <f t="shared" si="1"/>
        <v>Lavera Face Care</v>
      </c>
    </row>
    <row r="40" spans="1:13" ht="26.1" customHeight="1" x14ac:dyDescent="0.3">
      <c r="A40" s="75" t="str">
        <f>"21868"</f>
        <v>21868</v>
      </c>
      <c r="B40" s="76"/>
      <c r="C40" s="76" t="str">
        <f>"Læbepomade protect &amp; repair"</f>
        <v>Læbepomade protect &amp; repair</v>
      </c>
      <c r="D40" s="75" t="s">
        <v>376</v>
      </c>
      <c r="E40" s="75">
        <v>6</v>
      </c>
      <c r="F40" s="153">
        <v>19.18</v>
      </c>
      <c r="G40" s="77"/>
      <c r="H40" s="77" t="s">
        <v>48</v>
      </c>
      <c r="I40" s="78">
        <v>0.2</v>
      </c>
      <c r="J40" s="153">
        <v>39.950000000000003</v>
      </c>
      <c r="K40" s="79">
        <f t="shared" si="2"/>
        <v>0.2</v>
      </c>
      <c r="L40" s="76" t="str">
        <f t="shared" si="0"/>
        <v>016</v>
      </c>
      <c r="M40" s="80" t="str">
        <f t="shared" si="1"/>
        <v>Lavera Face Care</v>
      </c>
    </row>
    <row r="41" spans="1:13" ht="26.1" customHeight="1" x14ac:dyDescent="0.3">
      <c r="A41" s="75" t="str">
        <f>"21666"</f>
        <v>21666</v>
      </c>
      <c r="B41" s="76">
        <v>6</v>
      </c>
      <c r="C41" s="76" t="str">
        <f>"Læbepomade Basis Sensitiv"</f>
        <v>Læbepomade Basis Sensitiv</v>
      </c>
      <c r="D41" s="75" t="s">
        <v>376</v>
      </c>
      <c r="E41" s="75">
        <v>6</v>
      </c>
      <c r="F41" s="153">
        <v>14.38</v>
      </c>
      <c r="G41" s="77"/>
      <c r="H41" s="77" t="s">
        <v>48</v>
      </c>
      <c r="I41" s="78">
        <v>0.2</v>
      </c>
      <c r="J41" s="153">
        <v>29.95</v>
      </c>
      <c r="K41" s="79">
        <f t="shared" si="2"/>
        <v>0.2</v>
      </c>
      <c r="L41" s="76" t="str">
        <f t="shared" si="0"/>
        <v>016</v>
      </c>
      <c r="M41" s="80" t="str">
        <f t="shared" si="1"/>
        <v>Lavera Face Care</v>
      </c>
    </row>
    <row r="42" spans="1:13" ht="26.1" customHeight="1" x14ac:dyDescent="0.3">
      <c r="A42" s="75" t="str">
        <f>"24219"</f>
        <v>24219</v>
      </c>
      <c r="B42" s="76"/>
      <c r="C42" s="76" t="str">
        <f>"Mask Detox Effect Lavera"</f>
        <v>Mask Detox Effect Lavera</v>
      </c>
      <c r="D42" s="75" t="s">
        <v>352</v>
      </c>
      <c r="E42" s="75">
        <v>4</v>
      </c>
      <c r="F42" s="153">
        <v>69.58</v>
      </c>
      <c r="G42" s="77"/>
      <c r="H42" s="77" t="s">
        <v>48</v>
      </c>
      <c r="I42" s="78">
        <v>0.2</v>
      </c>
      <c r="J42" s="153">
        <v>144.94999999999999</v>
      </c>
      <c r="K42" s="79">
        <f t="shared" si="2"/>
        <v>0.2</v>
      </c>
      <c r="L42" s="76" t="str">
        <f t="shared" si="0"/>
        <v>016</v>
      </c>
      <c r="M42" s="80" t="str">
        <f t="shared" si="1"/>
        <v>Lavera Face Care</v>
      </c>
    </row>
    <row r="43" spans="1:13" ht="26.1" customHeight="1" x14ac:dyDescent="0.3">
      <c r="A43" s="75" t="str">
        <f>"21546"</f>
        <v>21546</v>
      </c>
      <c r="B43" s="76"/>
      <c r="C43" s="76" t="str">
        <f>"Men Sensitiv fugtighedscreme "</f>
        <v>Men Sensitiv fugtighedscreme </v>
      </c>
      <c r="D43" s="75" t="s">
        <v>354</v>
      </c>
      <c r="E43" s="75">
        <v>4</v>
      </c>
      <c r="F43" s="153">
        <v>45.58</v>
      </c>
      <c r="G43" s="77"/>
      <c r="H43" s="77" t="s">
        <v>48</v>
      </c>
      <c r="I43" s="78">
        <v>0.2</v>
      </c>
      <c r="J43" s="153">
        <v>94.95</v>
      </c>
      <c r="K43" s="79">
        <f t="shared" si="2"/>
        <v>0.2</v>
      </c>
      <c r="L43" s="76" t="str">
        <f t="shared" si="0"/>
        <v>016</v>
      </c>
      <c r="M43" s="80" t="str">
        <f t="shared" si="1"/>
        <v>Lavera Face Care</v>
      </c>
    </row>
    <row r="44" spans="1:13" ht="26.1" customHeight="1" x14ac:dyDescent="0.3">
      <c r="A44" s="75" t="str">
        <f>"21545"</f>
        <v>21545</v>
      </c>
      <c r="B44" s="76"/>
      <c r="C44" s="76" t="str">
        <f>"Men Sensitiv after shave "</f>
        <v>Men Sensitiv after shave </v>
      </c>
      <c r="D44" s="75" t="s">
        <v>352</v>
      </c>
      <c r="E44" s="75">
        <v>4</v>
      </c>
      <c r="F44" s="153">
        <v>33.58</v>
      </c>
      <c r="G44" s="77"/>
      <c r="H44" s="77" t="s">
        <v>48</v>
      </c>
      <c r="I44" s="78">
        <v>0.2</v>
      </c>
      <c r="J44" s="153">
        <v>69.95</v>
      </c>
      <c r="K44" s="79">
        <f t="shared" si="2"/>
        <v>0.2</v>
      </c>
      <c r="L44" s="76" t="str">
        <f t="shared" si="0"/>
        <v>016</v>
      </c>
      <c r="M44" s="80" t="str">
        <f t="shared" si="1"/>
        <v>Lavera Face Care</v>
      </c>
    </row>
    <row r="45" spans="1:13" ht="26.1" customHeight="1" x14ac:dyDescent="0.3">
      <c r="A45" s="75" t="str">
        <f>"21544"</f>
        <v>21544</v>
      </c>
      <c r="B45" s="76"/>
      <c r="C45" s="76" t="str">
        <f>"Men Sensitiv barberskum Lavera"</f>
        <v>Men Sensitiv barberskum Lavera</v>
      </c>
      <c r="D45" s="75" t="s">
        <v>359</v>
      </c>
      <c r="E45" s="75">
        <v>4</v>
      </c>
      <c r="F45" s="153">
        <v>33.58</v>
      </c>
      <c r="G45" s="77"/>
      <c r="H45" s="77" t="s">
        <v>48</v>
      </c>
      <c r="I45" s="78">
        <v>0.2</v>
      </c>
      <c r="J45" s="153">
        <v>69.95</v>
      </c>
      <c r="K45" s="79">
        <f t="shared" si="2"/>
        <v>0.2</v>
      </c>
      <c r="L45" s="76" t="str">
        <f t="shared" si="0"/>
        <v>016</v>
      </c>
      <c r="M45" s="80" t="str">
        <f t="shared" si="1"/>
        <v>Lavera Face Care</v>
      </c>
    </row>
    <row r="46" spans="1:13" ht="26.1" customHeight="1" x14ac:dyDescent="0.3">
      <c r="A46" s="75" t="str">
        <f>"21872"</f>
        <v>21872</v>
      </c>
      <c r="B46" s="76"/>
      <c r="C46" s="76" t="str">
        <f>"Natcreme Q10 Anti-Age"</f>
        <v>Natcreme Q10 Anti-Age</v>
      </c>
      <c r="D46" s="75" t="s">
        <v>352</v>
      </c>
      <c r="E46" s="75">
        <v>4</v>
      </c>
      <c r="F46" s="153">
        <v>69.59</v>
      </c>
      <c r="G46" s="77"/>
      <c r="H46" s="77" t="s">
        <v>48</v>
      </c>
      <c r="I46" s="78">
        <v>0.2</v>
      </c>
      <c r="J46" s="153">
        <v>144.94999999999999</v>
      </c>
      <c r="K46" s="79">
        <f t="shared" si="2"/>
        <v>0.2</v>
      </c>
      <c r="L46" s="76" t="str">
        <f t="shared" si="0"/>
        <v>016</v>
      </c>
      <c r="M46" s="80" t="str">
        <f t="shared" si="1"/>
        <v>Lavera Face Care</v>
      </c>
    </row>
    <row r="47" spans="1:13" ht="26.1" customHeight="1" x14ac:dyDescent="0.3">
      <c r="A47" s="75" t="str">
        <f>"22464"</f>
        <v>22464</v>
      </c>
      <c r="B47" s="76"/>
      <c r="C47" s="76" t="str">
        <f>"Purfying Scrub Lavera"</f>
        <v>Purfying Scrub Lavera</v>
      </c>
      <c r="D47" s="75" t="s">
        <v>352</v>
      </c>
      <c r="E47" s="75">
        <v>4</v>
      </c>
      <c r="F47" s="153">
        <v>35.979999999999997</v>
      </c>
      <c r="G47" s="77"/>
      <c r="H47" s="77" t="s">
        <v>48</v>
      </c>
      <c r="I47" s="78">
        <v>0.2</v>
      </c>
      <c r="J47" s="153">
        <v>74.95</v>
      </c>
      <c r="K47" s="79">
        <f t="shared" si="2"/>
        <v>0.2</v>
      </c>
      <c r="L47" s="76" t="str">
        <f t="shared" si="0"/>
        <v>016</v>
      </c>
      <c r="M47" s="80" t="str">
        <f t="shared" si="1"/>
        <v>Lavera Face Care</v>
      </c>
    </row>
    <row r="48" spans="1:13" ht="26.1" customHeight="1" x14ac:dyDescent="0.3">
      <c r="A48" s="75" t="str">
        <f>"21568"</f>
        <v>21568</v>
      </c>
      <c r="B48" s="76"/>
      <c r="C48" s="76" t="str">
        <f>"Purifying Mask dybderensende -"</f>
        <v>Purifying Mask dybderensende -</v>
      </c>
      <c r="D48" s="75" t="s">
        <v>372</v>
      </c>
      <c r="E48" s="75">
        <v>15</v>
      </c>
      <c r="F48" s="153">
        <v>9.58</v>
      </c>
      <c r="G48" s="77"/>
      <c r="H48" s="77" t="s">
        <v>48</v>
      </c>
      <c r="I48" s="78">
        <v>0.2</v>
      </c>
      <c r="J48" s="153">
        <v>19.95</v>
      </c>
      <c r="K48" s="79">
        <f t="shared" si="2"/>
        <v>0.2</v>
      </c>
      <c r="L48" s="76" t="str">
        <f t="shared" si="0"/>
        <v>016</v>
      </c>
      <c r="M48" s="80" t="str">
        <f t="shared" si="1"/>
        <v>Lavera Face Care</v>
      </c>
    </row>
    <row r="49" spans="1:13" ht="26.1" customHeight="1" x14ac:dyDescent="0.3">
      <c r="A49" s="75" t="str">
        <f>"14581"</f>
        <v>14581</v>
      </c>
      <c r="B49" s="76"/>
      <c r="C49" s="76" t="str">
        <f>"Re-energizing sleeping cream"</f>
        <v>Re-energizing sleeping cream</v>
      </c>
      <c r="D49" s="75" t="s">
        <v>352</v>
      </c>
      <c r="E49" s="75">
        <v>4</v>
      </c>
      <c r="F49" s="153">
        <v>64.790000000000006</v>
      </c>
      <c r="G49" s="77"/>
      <c r="H49" s="77" t="s">
        <v>48</v>
      </c>
      <c r="I49" s="78">
        <v>0.2</v>
      </c>
      <c r="J49" s="153">
        <v>134.94999999999999</v>
      </c>
      <c r="K49" s="79">
        <f t="shared" si="2"/>
        <v>0.2</v>
      </c>
      <c r="L49" s="76" t="str">
        <f t="shared" si="0"/>
        <v>016</v>
      </c>
      <c r="M49" s="80" t="str">
        <f t="shared" si="1"/>
        <v>Lavera Face Care</v>
      </c>
    </row>
    <row r="50" spans="1:13" ht="26.1" customHeight="1" x14ac:dyDescent="0.3">
      <c r="A50" s="75" t="str">
        <f>"22463"</f>
        <v>22463</v>
      </c>
      <c r="B50" s="76"/>
      <c r="C50" s="76" t="str">
        <f>"Refreshing Cleansing Gel"</f>
        <v>Refreshing Cleansing Gel</v>
      </c>
      <c r="D50" s="75" t="s">
        <v>351</v>
      </c>
      <c r="E50" s="75">
        <v>4</v>
      </c>
      <c r="F50" s="153">
        <v>40.78</v>
      </c>
      <c r="G50" s="77"/>
      <c r="H50" s="77" t="s">
        <v>48</v>
      </c>
      <c r="I50" s="78">
        <v>0.2</v>
      </c>
      <c r="J50" s="153">
        <v>84.95</v>
      </c>
      <c r="K50" s="79">
        <f t="shared" si="2"/>
        <v>0.2</v>
      </c>
      <c r="L50" s="76" t="str">
        <f t="shared" si="0"/>
        <v>016</v>
      </c>
      <c r="M50" s="80" t="str">
        <f t="shared" si="1"/>
        <v>Lavera Face Care</v>
      </c>
    </row>
    <row r="51" spans="1:13" ht="26.1" customHeight="1" x14ac:dyDescent="0.3">
      <c r="A51" s="75" t="str">
        <f>"21991"</f>
        <v>21991</v>
      </c>
      <c r="B51" s="76"/>
      <c r="C51" s="76" t="str">
        <f>"Regenerating Mask "</f>
        <v xml:space="preserve">Regenerating Mask </v>
      </c>
      <c r="D51" s="75" t="s">
        <v>372</v>
      </c>
      <c r="E51" s="75">
        <v>15</v>
      </c>
      <c r="F51" s="153">
        <v>9.58</v>
      </c>
      <c r="G51" s="77"/>
      <c r="H51" s="77" t="s">
        <v>48</v>
      </c>
      <c r="I51" s="78">
        <v>0.2</v>
      </c>
      <c r="J51" s="153">
        <v>19.95</v>
      </c>
      <c r="K51" s="79">
        <f t="shared" si="2"/>
        <v>0.2</v>
      </c>
      <c r="L51" s="76" t="str">
        <f t="shared" si="0"/>
        <v>016</v>
      </c>
      <c r="M51" s="80" t="str">
        <f t="shared" si="1"/>
        <v>Lavera Face Care</v>
      </c>
    </row>
    <row r="52" spans="1:13" ht="26.1" customHeight="1" x14ac:dyDescent="0.3">
      <c r="A52" s="75" t="str">
        <f>"23302"</f>
        <v>23302</v>
      </c>
      <c r="B52" s="76"/>
      <c r="C52" s="76" t="str">
        <f>"Serum Hydro Effect - Lavera"</f>
        <v>Serum Hydro Effect - Lavera</v>
      </c>
      <c r="D52" s="75" t="s">
        <v>354</v>
      </c>
      <c r="E52" s="75">
        <v>4</v>
      </c>
      <c r="F52" s="153">
        <v>64.790000000000006</v>
      </c>
      <c r="G52" s="77"/>
      <c r="H52" s="77" t="s">
        <v>48</v>
      </c>
      <c r="I52" s="78">
        <v>0.2</v>
      </c>
      <c r="J52" s="153">
        <v>134.94999999999999</v>
      </c>
      <c r="K52" s="79">
        <f t="shared" si="2"/>
        <v>0.2</v>
      </c>
      <c r="L52" s="76" t="str">
        <f t="shared" si="0"/>
        <v>016</v>
      </c>
      <c r="M52" s="80" t="str">
        <f t="shared" si="1"/>
        <v>Lavera Face Care</v>
      </c>
    </row>
    <row r="53" spans="1:13" ht="26.1" customHeight="1" x14ac:dyDescent="0.3">
      <c r="A53" s="75" t="str">
        <f>"21995"</f>
        <v>21995</v>
      </c>
      <c r="B53" s="76"/>
      <c r="C53" s="76" t="str">
        <f>"SOS Blemish Control"</f>
        <v>SOS Blemish Control</v>
      </c>
      <c r="D53" s="75" t="s">
        <v>397</v>
      </c>
      <c r="E53" s="75">
        <v>4</v>
      </c>
      <c r="F53" s="153">
        <v>33.58</v>
      </c>
      <c r="G53" s="77"/>
      <c r="H53" s="77" t="s">
        <v>48</v>
      </c>
      <c r="I53" s="78">
        <v>0.2</v>
      </c>
      <c r="J53" s="153">
        <v>69.95</v>
      </c>
      <c r="K53" s="79">
        <f t="shared" si="2"/>
        <v>0.2</v>
      </c>
      <c r="L53" s="76" t="str">
        <f t="shared" si="0"/>
        <v>016</v>
      </c>
      <c r="M53" s="80" t="str">
        <f t="shared" si="1"/>
        <v>Lavera Face Care</v>
      </c>
    </row>
    <row r="54" spans="1:13" ht="26.1" customHeight="1" x14ac:dyDescent="0.3">
      <c r="A54" s="75" t="str">
        <f>"24528"</f>
        <v>24528</v>
      </c>
      <c r="B54" s="76"/>
      <c r="C54" s="76" t="str">
        <f>"SOS Help Lip Balm"</f>
        <v>SOS Help Lip Balm</v>
      </c>
      <c r="D54" s="75" t="s">
        <v>377</v>
      </c>
      <c r="E54" s="75">
        <v>6</v>
      </c>
      <c r="F54" s="153">
        <v>26.38</v>
      </c>
      <c r="G54" s="77"/>
      <c r="H54" s="77" t="s">
        <v>48</v>
      </c>
      <c r="I54" s="78">
        <v>0.2</v>
      </c>
      <c r="J54" s="153">
        <v>54.95</v>
      </c>
      <c r="K54" s="79">
        <f t="shared" si="2"/>
        <v>0.2</v>
      </c>
      <c r="L54" s="76" t="str">
        <f t="shared" si="0"/>
        <v>016</v>
      </c>
      <c r="M54" s="80" t="str">
        <f t="shared" si="1"/>
        <v>Lavera Face Care</v>
      </c>
    </row>
    <row r="55" spans="1:13" ht="26.1" customHeight="1" x14ac:dyDescent="0.3">
      <c r="A55" s="75" t="str">
        <f>"21992"</f>
        <v>21992</v>
      </c>
      <c r="B55" s="76"/>
      <c r="C55" s="76" t="str">
        <f>"Øjencreme med perleekstrakt"</f>
        <v>Øjencreme med perleekstrakt</v>
      </c>
      <c r="D55" s="75" t="s">
        <v>397</v>
      </c>
      <c r="E55" s="75">
        <v>4</v>
      </c>
      <c r="F55" s="153">
        <v>64.790000000000006</v>
      </c>
      <c r="G55" s="77"/>
      <c r="H55" s="77" t="s">
        <v>48</v>
      </c>
      <c r="I55" s="78">
        <v>0.2</v>
      </c>
      <c r="J55" s="153">
        <v>134.94999999999999</v>
      </c>
      <c r="K55" s="79">
        <f t="shared" si="2"/>
        <v>0.2</v>
      </c>
      <c r="L55" s="76" t="str">
        <f t="shared" si="0"/>
        <v>016</v>
      </c>
      <c r="M55" s="80" t="str">
        <f t="shared" si="1"/>
        <v>Lavera Face Care</v>
      </c>
    </row>
    <row r="56" spans="1:13" ht="26.1" customHeight="1" x14ac:dyDescent="0.3">
      <c r="A56" s="81" t="str">
        <f>"21873"</f>
        <v>21873</v>
      </c>
      <c r="B56" s="82"/>
      <c r="C56" s="82" t="str">
        <f>"Øjencreme Q10 Anti-Age"</f>
        <v>Øjencreme Q10 Anti-Age</v>
      </c>
      <c r="D56" s="81" t="s">
        <v>397</v>
      </c>
      <c r="E56" s="81">
        <v>4</v>
      </c>
      <c r="F56" s="171">
        <v>64.790000000000006</v>
      </c>
      <c r="G56" s="83"/>
      <c r="H56" s="83" t="s">
        <v>48</v>
      </c>
      <c r="I56" s="84">
        <v>0.2</v>
      </c>
      <c r="J56" s="171">
        <v>134.94999999999999</v>
      </c>
      <c r="K56" s="85">
        <f t="shared" si="2"/>
        <v>0.2</v>
      </c>
      <c r="L56" s="82" t="str">
        <f t="shared" si="0"/>
        <v>016</v>
      </c>
      <c r="M56" s="86" t="str">
        <f t="shared" si="1"/>
        <v>Lavera Face Care</v>
      </c>
    </row>
    <row r="57" spans="1:13" ht="26.1" customHeight="1" x14ac:dyDescent="0.3">
      <c r="A57" s="174"/>
      <c r="B57" s="88"/>
      <c r="C57" s="88"/>
      <c r="D57" s="87"/>
      <c r="E57" s="87"/>
      <c r="F57" s="172"/>
      <c r="G57" s="89"/>
      <c r="H57" s="89"/>
      <c r="I57" s="90"/>
      <c r="J57" s="172"/>
      <c r="K57" s="91"/>
      <c r="L57" s="88"/>
      <c r="M57" s="92"/>
    </row>
    <row r="58" spans="1:13" ht="26.1" customHeight="1" x14ac:dyDescent="0.3">
      <c r="A58" s="93" t="str">
        <f>"21668"</f>
        <v>21668</v>
      </c>
      <c r="B58" s="94"/>
      <c r="C58" s="94" t="str">
        <f>"Basis 2-in-1 Hair &amp; Body wash"</f>
        <v>Basis 2-in-1 Hair &amp; Body wash</v>
      </c>
      <c r="D58" s="93" t="s">
        <v>357</v>
      </c>
      <c r="E58" s="93">
        <v>4</v>
      </c>
      <c r="F58" s="173">
        <v>23.98</v>
      </c>
      <c r="G58" s="95"/>
      <c r="H58" s="95" t="s">
        <v>48</v>
      </c>
      <c r="I58" s="96">
        <v>0.2</v>
      </c>
      <c r="J58" s="173">
        <v>49.95</v>
      </c>
      <c r="K58" s="97">
        <f t="shared" si="2"/>
        <v>0.2</v>
      </c>
      <c r="L58" s="94" t="str">
        <f t="shared" ref="L58:L67" si="3">"043"</f>
        <v>043</v>
      </c>
      <c r="M58" s="98" t="str">
        <f t="shared" ref="M58:M67" si="4">"Lavera Body Wash"</f>
        <v>Lavera Body Wash</v>
      </c>
    </row>
    <row r="59" spans="1:13" ht="26.1" customHeight="1" x14ac:dyDescent="0.3">
      <c r="A59" s="75" t="str">
        <f>"21667"</f>
        <v>21667</v>
      </c>
      <c r="B59" s="76"/>
      <c r="C59" s="76" t="str">
        <f>"Basis Fl. håndsæbe "</f>
        <v>Basis Fl. håndsæbe </v>
      </c>
      <c r="D59" s="75" t="s">
        <v>379</v>
      </c>
      <c r="E59" s="75">
        <v>4</v>
      </c>
      <c r="F59" s="153">
        <v>19.18</v>
      </c>
      <c r="G59" s="77"/>
      <c r="H59" s="77" t="s">
        <v>48</v>
      </c>
      <c r="I59" s="78">
        <v>0.2</v>
      </c>
      <c r="J59" s="153">
        <v>39.950000000000003</v>
      </c>
      <c r="K59" s="79">
        <f t="shared" si="2"/>
        <v>0.2</v>
      </c>
      <c r="L59" s="76" t="str">
        <f t="shared" si="3"/>
        <v>043</v>
      </c>
      <c r="M59" s="80" t="str">
        <f t="shared" si="4"/>
        <v>Lavera Body Wash</v>
      </c>
    </row>
    <row r="60" spans="1:13" ht="26.1" customHeight="1" x14ac:dyDescent="0.3">
      <c r="A60" s="75" t="str">
        <f>"21617"</f>
        <v>21617</v>
      </c>
      <c r="B60" s="76">
        <v>12</v>
      </c>
      <c r="C60" s="76" t="str">
        <f>"Body Wash Lime Sensation "</f>
        <v>Body Wash Lime Sensation </v>
      </c>
      <c r="D60" s="75" t="s">
        <v>357</v>
      </c>
      <c r="E60" s="75">
        <v>4</v>
      </c>
      <c r="F60" s="153">
        <v>31.18</v>
      </c>
      <c r="G60" s="77"/>
      <c r="H60" s="77" t="s">
        <v>48</v>
      </c>
      <c r="I60" s="78">
        <v>0.2</v>
      </c>
      <c r="J60" s="153">
        <v>64.95</v>
      </c>
      <c r="K60" s="79">
        <f t="shared" si="2"/>
        <v>0.2</v>
      </c>
      <c r="L60" s="76" t="str">
        <f t="shared" si="3"/>
        <v>043</v>
      </c>
      <c r="M60" s="80" t="str">
        <f t="shared" si="4"/>
        <v>Lavera Body Wash</v>
      </c>
    </row>
    <row r="61" spans="1:13" ht="26.1" customHeight="1" x14ac:dyDescent="0.3">
      <c r="A61" s="109" t="str">
        <f>"21612"</f>
        <v>21612</v>
      </c>
      <c r="B61" s="110"/>
      <c r="C61" s="110" t="str">
        <f>"Body Wash Wild Rose"</f>
        <v>Body Wash Wild Rose</v>
      </c>
      <c r="D61" s="109" t="s">
        <v>357</v>
      </c>
      <c r="E61" s="109">
        <v>4</v>
      </c>
      <c r="F61" s="203">
        <v>31.18</v>
      </c>
      <c r="G61" s="111"/>
      <c r="H61" s="111" t="s">
        <v>48</v>
      </c>
      <c r="I61" s="112">
        <v>0.2</v>
      </c>
      <c r="J61" s="203">
        <v>64.95</v>
      </c>
      <c r="K61" s="113">
        <f t="shared" si="2"/>
        <v>0.2</v>
      </c>
      <c r="L61" s="110" t="str">
        <f t="shared" si="3"/>
        <v>043</v>
      </c>
      <c r="M61" s="114" t="str">
        <f t="shared" si="4"/>
        <v>Lavera Body Wash</v>
      </c>
    </row>
    <row r="62" spans="1:13" ht="26.1" customHeight="1" x14ac:dyDescent="0.3">
      <c r="A62" s="75" t="str">
        <f>"21615"</f>
        <v>21615</v>
      </c>
      <c r="B62" s="76"/>
      <c r="C62" s="76" t="str">
        <f>"Revitalising Body Wash Orange"</f>
        <v>Revitalising Body Wash Orange</v>
      </c>
      <c r="D62" s="75" t="s">
        <v>357</v>
      </c>
      <c r="E62" s="75">
        <v>4</v>
      </c>
      <c r="F62" s="153">
        <v>31.18</v>
      </c>
      <c r="G62" s="77"/>
      <c r="H62" s="77" t="s">
        <v>48</v>
      </c>
      <c r="I62" s="78">
        <v>0.2</v>
      </c>
      <c r="J62" s="153">
        <v>64.95</v>
      </c>
      <c r="K62" s="79">
        <f t="shared" si="2"/>
        <v>0.2</v>
      </c>
      <c r="L62" s="76" t="str">
        <f t="shared" si="3"/>
        <v>043</v>
      </c>
      <c r="M62" s="80" t="str">
        <f t="shared" si="4"/>
        <v>Lavera Body Wash</v>
      </c>
    </row>
    <row r="63" spans="1:13" ht="26.1" customHeight="1" x14ac:dyDescent="0.3">
      <c r="A63" s="81">
        <v>27924</v>
      </c>
      <c r="B63" s="82"/>
      <c r="C63" s="82" t="s">
        <v>180</v>
      </c>
      <c r="D63" s="117" t="s">
        <v>547</v>
      </c>
      <c r="E63" s="81">
        <v>4</v>
      </c>
      <c r="F63" s="171">
        <v>31.18</v>
      </c>
      <c r="G63" s="83"/>
      <c r="H63" s="83"/>
      <c r="I63" s="84"/>
      <c r="J63" s="171">
        <v>64.95</v>
      </c>
      <c r="K63" s="85">
        <v>0.2</v>
      </c>
      <c r="L63" s="82"/>
      <c r="M63" s="80" t="str">
        <f t="shared" si="4"/>
        <v>Lavera Body Wash</v>
      </c>
    </row>
    <row r="64" spans="1:13" ht="26.1" customHeight="1" x14ac:dyDescent="0.3">
      <c r="A64" s="81">
        <v>27922</v>
      </c>
      <c r="B64" s="82"/>
      <c r="C64" s="82" t="s">
        <v>181</v>
      </c>
      <c r="D64" s="117" t="s">
        <v>547</v>
      </c>
      <c r="E64" s="81">
        <v>4</v>
      </c>
      <c r="F64" s="171">
        <v>31.18</v>
      </c>
      <c r="G64" s="83"/>
      <c r="H64" s="83"/>
      <c r="I64" s="84"/>
      <c r="J64" s="171">
        <v>64.95</v>
      </c>
      <c r="K64" s="85">
        <v>0.2</v>
      </c>
      <c r="L64" s="82"/>
      <c r="M64" s="80" t="str">
        <f t="shared" si="4"/>
        <v>Lavera Body Wash</v>
      </c>
    </row>
    <row r="65" spans="1:13" ht="26.1" customHeight="1" x14ac:dyDescent="0.3">
      <c r="A65" s="81">
        <v>27923</v>
      </c>
      <c r="B65" s="82"/>
      <c r="C65" s="82" t="s">
        <v>182</v>
      </c>
      <c r="D65" s="117" t="s">
        <v>547</v>
      </c>
      <c r="E65" s="81">
        <v>4</v>
      </c>
      <c r="F65" s="171">
        <v>31.18</v>
      </c>
      <c r="G65" s="83"/>
      <c r="H65" s="83"/>
      <c r="I65" s="84"/>
      <c r="J65" s="171">
        <v>64.95</v>
      </c>
      <c r="K65" s="85">
        <v>0.2</v>
      </c>
      <c r="L65" s="82"/>
      <c r="M65" s="80" t="str">
        <f t="shared" si="4"/>
        <v>Lavera Body Wash</v>
      </c>
    </row>
    <row r="66" spans="1:13" ht="26.1" customHeight="1" x14ac:dyDescent="0.3">
      <c r="A66" s="81">
        <v>27921</v>
      </c>
      <c r="B66" s="82"/>
      <c r="C66" s="82" t="s">
        <v>183</v>
      </c>
      <c r="D66" s="117" t="s">
        <v>547</v>
      </c>
      <c r="E66" s="81">
        <v>4</v>
      </c>
      <c r="F66" s="171">
        <v>31.18</v>
      </c>
      <c r="G66" s="83"/>
      <c r="H66" s="83"/>
      <c r="I66" s="84"/>
      <c r="J66" s="171">
        <v>64.95</v>
      </c>
      <c r="K66" s="85">
        <v>0.2</v>
      </c>
      <c r="L66" s="82"/>
      <c r="M66" s="80" t="str">
        <f t="shared" si="4"/>
        <v>Lavera Body Wash</v>
      </c>
    </row>
    <row r="67" spans="1:13" ht="26.1" customHeight="1" x14ac:dyDescent="0.3">
      <c r="A67" s="81" t="str">
        <f>"21547"</f>
        <v>21547</v>
      </c>
      <c r="B67" s="82"/>
      <c r="C67" s="82" t="str">
        <f>"Shower Gel 3 in 1 - Men"</f>
        <v>Shower Gel 3 in 1 - Men</v>
      </c>
      <c r="D67" s="81" t="s">
        <v>357</v>
      </c>
      <c r="E67" s="81">
        <v>4</v>
      </c>
      <c r="F67" s="171">
        <v>28.78</v>
      </c>
      <c r="G67" s="83"/>
      <c r="H67" s="83" t="s">
        <v>48</v>
      </c>
      <c r="I67" s="84">
        <v>0.2</v>
      </c>
      <c r="J67" s="171">
        <v>59.95</v>
      </c>
      <c r="K67" s="85">
        <f t="shared" si="2"/>
        <v>0.2</v>
      </c>
      <c r="L67" s="82" t="str">
        <f t="shared" si="3"/>
        <v>043</v>
      </c>
      <c r="M67" s="86" t="str">
        <f t="shared" si="4"/>
        <v>Lavera Body Wash</v>
      </c>
    </row>
    <row r="68" spans="1:13" ht="26.1" customHeight="1" x14ac:dyDescent="0.3">
      <c r="A68" s="174"/>
      <c r="B68" s="88"/>
      <c r="C68" s="88"/>
      <c r="D68" s="87"/>
      <c r="E68" s="87"/>
      <c r="F68" s="172"/>
      <c r="G68" s="89"/>
      <c r="H68" s="89"/>
      <c r="I68" s="90"/>
      <c r="J68" s="172"/>
      <c r="K68" s="91"/>
      <c r="L68" s="88"/>
      <c r="M68" s="92"/>
    </row>
    <row r="69" spans="1:13" ht="26.1" customHeight="1" x14ac:dyDescent="0.3">
      <c r="A69" s="93" t="str">
        <f>"21126"</f>
        <v>21126</v>
      </c>
      <c r="B69" s="94"/>
      <c r="C69" s="94" t="str">
        <f>"Basis All-Round Cream - mini"</f>
        <v>Basis All-Round Cream - mini</v>
      </c>
      <c r="D69" s="93" t="s">
        <v>473</v>
      </c>
      <c r="E69" s="93">
        <v>20</v>
      </c>
      <c r="F69" s="173">
        <v>11.98</v>
      </c>
      <c r="G69" s="95"/>
      <c r="H69" s="95" t="s">
        <v>48</v>
      </c>
      <c r="I69" s="96">
        <v>0.2</v>
      </c>
      <c r="J69" s="173">
        <v>24.95</v>
      </c>
      <c r="K69" s="97">
        <f t="shared" si="2"/>
        <v>0.2</v>
      </c>
      <c r="L69" s="94" t="str">
        <f t="shared" ref="L69:L97" si="5">"050"</f>
        <v>050</v>
      </c>
      <c r="M69" s="98" t="str">
        <f t="shared" ref="M69:M97" si="6">"Lavera Body Care"</f>
        <v>Lavera Body Care</v>
      </c>
    </row>
    <row r="70" spans="1:13" ht="26.1" customHeight="1" x14ac:dyDescent="0.3">
      <c r="A70" s="75" t="str">
        <f>"21693"</f>
        <v>21693</v>
      </c>
      <c r="B70" s="76"/>
      <c r="C70" s="76" t="str">
        <f>"Basis All-round creme Lavera"</f>
        <v>Basis All-round creme Lavera</v>
      </c>
      <c r="D70" s="75" t="s">
        <v>359</v>
      </c>
      <c r="E70" s="75">
        <v>4</v>
      </c>
      <c r="F70" s="153">
        <v>33.58</v>
      </c>
      <c r="G70" s="77"/>
      <c r="H70" s="77" t="s">
        <v>48</v>
      </c>
      <c r="I70" s="78">
        <v>0.2</v>
      </c>
      <c r="J70" s="153">
        <v>69.95</v>
      </c>
      <c r="K70" s="79">
        <f t="shared" si="2"/>
        <v>0.2</v>
      </c>
      <c r="L70" s="76" t="str">
        <f t="shared" si="5"/>
        <v>050</v>
      </c>
      <c r="M70" s="80" t="str">
        <f t="shared" si="6"/>
        <v>Lavera Body Care</v>
      </c>
    </row>
    <row r="71" spans="1:13" ht="26.1" customHeight="1" x14ac:dyDescent="0.3">
      <c r="A71" s="75" t="str">
        <f>"21669"</f>
        <v>21669</v>
      </c>
      <c r="B71" s="76">
        <v>12</v>
      </c>
      <c r="C71" s="76" t="str">
        <f>"Basis Bodylotion jojoba "</f>
        <v>Basis Bodylotion jojoba </v>
      </c>
      <c r="D71" s="75" t="s">
        <v>357</v>
      </c>
      <c r="E71" s="75">
        <v>4</v>
      </c>
      <c r="F71" s="153">
        <v>35.979999999999997</v>
      </c>
      <c r="G71" s="77"/>
      <c r="H71" s="77" t="s">
        <v>48</v>
      </c>
      <c r="I71" s="78">
        <v>0.2</v>
      </c>
      <c r="J71" s="153">
        <v>74.95</v>
      </c>
      <c r="K71" s="79">
        <f t="shared" si="2"/>
        <v>0.2</v>
      </c>
      <c r="L71" s="76" t="str">
        <f t="shared" si="5"/>
        <v>050</v>
      </c>
      <c r="M71" s="80" t="str">
        <f t="shared" si="6"/>
        <v>Lavera Body Care</v>
      </c>
    </row>
    <row r="72" spans="1:13" ht="26.1" customHeight="1" x14ac:dyDescent="0.3">
      <c r="A72" s="75" t="str">
        <f>"21673"</f>
        <v>21673</v>
      </c>
      <c r="B72" s="76"/>
      <c r="C72" s="76" t="str">
        <f>"Basis Deo spray troldnød &amp; "</f>
        <v>Basis Deo spray troldnød &amp; </v>
      </c>
      <c r="D72" s="75" t="s">
        <v>353</v>
      </c>
      <c r="E72" s="75">
        <v>4</v>
      </c>
      <c r="F72" s="153">
        <v>40.78</v>
      </c>
      <c r="G72" s="77"/>
      <c r="H72" s="77" t="s">
        <v>48</v>
      </c>
      <c r="I72" s="78">
        <v>0.2</v>
      </c>
      <c r="J72" s="153">
        <v>84.95</v>
      </c>
      <c r="K72" s="79">
        <f t="shared" si="2"/>
        <v>0.2</v>
      </c>
      <c r="L72" s="76" t="str">
        <f t="shared" si="5"/>
        <v>050</v>
      </c>
      <c r="M72" s="80" t="str">
        <f t="shared" si="6"/>
        <v>Lavera Body Care</v>
      </c>
    </row>
    <row r="73" spans="1:13" ht="26.1" customHeight="1" x14ac:dyDescent="0.3">
      <c r="A73" s="75" t="str">
        <f>"21674"</f>
        <v>21674</v>
      </c>
      <c r="B73" s="76"/>
      <c r="C73" s="76" t="str">
        <f>"Basis Deo. roll-on "</f>
        <v>Basis Deo. roll-on </v>
      </c>
      <c r="D73" s="75" t="s">
        <v>352</v>
      </c>
      <c r="E73" s="75">
        <v>4</v>
      </c>
      <c r="F73" s="153">
        <v>33.58</v>
      </c>
      <c r="G73" s="77"/>
      <c r="H73" s="77" t="s">
        <v>48</v>
      </c>
      <c r="I73" s="78">
        <v>0.2</v>
      </c>
      <c r="J73" s="153">
        <v>69.95</v>
      </c>
      <c r="K73" s="79">
        <f t="shared" si="2"/>
        <v>0.2</v>
      </c>
      <c r="L73" s="76" t="str">
        <f t="shared" si="5"/>
        <v>050</v>
      </c>
      <c r="M73" s="80" t="str">
        <f t="shared" si="6"/>
        <v>Lavera Body Care</v>
      </c>
    </row>
    <row r="74" spans="1:13" ht="26.1" customHeight="1" x14ac:dyDescent="0.3">
      <c r="A74" s="75" t="str">
        <f>"21694"</f>
        <v>21694</v>
      </c>
      <c r="B74" s="76"/>
      <c r="C74" s="76" t="str">
        <f>"Basis Fodcreme m. macadamia "</f>
        <v>Basis Fodcreme m. macadamia </v>
      </c>
      <c r="D74" s="75" t="s">
        <v>353</v>
      </c>
      <c r="E74" s="75">
        <v>4</v>
      </c>
      <c r="F74" s="153">
        <v>26.38</v>
      </c>
      <c r="G74" s="77"/>
      <c r="H74" s="77" t="s">
        <v>48</v>
      </c>
      <c r="I74" s="78">
        <v>0.2</v>
      </c>
      <c r="J74" s="153">
        <v>54.95</v>
      </c>
      <c r="K74" s="79">
        <f t="shared" si="2"/>
        <v>0.2</v>
      </c>
      <c r="L74" s="76" t="str">
        <f t="shared" si="5"/>
        <v>050</v>
      </c>
      <c r="M74" s="80" t="str">
        <f t="shared" si="6"/>
        <v>Lavera Body Care</v>
      </c>
    </row>
    <row r="75" spans="1:13" ht="26.1" customHeight="1" x14ac:dyDescent="0.3">
      <c r="A75" s="75" t="str">
        <f>"21618"</f>
        <v>21618</v>
      </c>
      <c r="B75" s="76"/>
      <c r="C75" s="76" t="str">
        <f>"Bodylotion Wild Rose Lavera"</f>
        <v>Bodylotion Wild Rose Lavera</v>
      </c>
      <c r="D75" s="75" t="s">
        <v>357</v>
      </c>
      <c r="E75" s="75">
        <v>4</v>
      </c>
      <c r="F75" s="153">
        <v>40.78</v>
      </c>
      <c r="G75" s="77"/>
      <c r="H75" s="77" t="s">
        <v>48</v>
      </c>
      <c r="I75" s="78">
        <v>0.2</v>
      </c>
      <c r="J75" s="153">
        <v>84.95</v>
      </c>
      <c r="K75" s="79">
        <f t="shared" si="2"/>
        <v>0.2</v>
      </c>
      <c r="L75" s="76" t="str">
        <f t="shared" si="5"/>
        <v>050</v>
      </c>
      <c r="M75" s="80" t="str">
        <f t="shared" si="6"/>
        <v>Lavera Body Care</v>
      </c>
    </row>
    <row r="76" spans="1:13" ht="26.1" customHeight="1" x14ac:dyDescent="0.3">
      <c r="A76" s="75" t="str">
        <f>"21620"</f>
        <v>21620</v>
      </c>
      <c r="B76" s="76"/>
      <c r="C76" s="76" t="str">
        <f>"Bodylotion Coconut Dream "</f>
        <v>Bodylotion Coconut Dream </v>
      </c>
      <c r="D76" s="75" t="s">
        <v>357</v>
      </c>
      <c r="E76" s="75">
        <v>4</v>
      </c>
      <c r="F76" s="153">
        <v>40.78</v>
      </c>
      <c r="G76" s="77"/>
      <c r="H76" s="77" t="s">
        <v>48</v>
      </c>
      <c r="I76" s="78">
        <v>0.2</v>
      </c>
      <c r="J76" s="153">
        <v>84.95</v>
      </c>
      <c r="K76" s="79">
        <f t="shared" si="2"/>
        <v>0.2</v>
      </c>
      <c r="L76" s="76" t="str">
        <f t="shared" si="5"/>
        <v>050</v>
      </c>
      <c r="M76" s="80" t="str">
        <f t="shared" si="6"/>
        <v>Lavera Body Care</v>
      </c>
    </row>
    <row r="77" spans="1:13" ht="26.1" customHeight="1" x14ac:dyDescent="0.3">
      <c r="A77" s="75" t="str">
        <f>"21619"</f>
        <v>21619</v>
      </c>
      <c r="B77" s="76"/>
      <c r="C77" s="76" t="str">
        <f>"Bodylotion Honey Moments "</f>
        <v>Bodylotion Honey Moments </v>
      </c>
      <c r="D77" s="75" t="s">
        <v>357</v>
      </c>
      <c r="E77" s="75">
        <v>4</v>
      </c>
      <c r="F77" s="153">
        <v>40.78</v>
      </c>
      <c r="G77" s="77"/>
      <c r="H77" s="77" t="s">
        <v>48</v>
      </c>
      <c r="I77" s="78">
        <v>0.2</v>
      </c>
      <c r="J77" s="153">
        <v>84.95</v>
      </c>
      <c r="K77" s="79">
        <f t="shared" si="2"/>
        <v>0.2</v>
      </c>
      <c r="L77" s="76" t="str">
        <f t="shared" si="5"/>
        <v>050</v>
      </c>
      <c r="M77" s="80" t="str">
        <f t="shared" si="6"/>
        <v>Lavera Body Care</v>
      </c>
    </row>
    <row r="78" spans="1:13" ht="26.1" customHeight="1" x14ac:dyDescent="0.3">
      <c r="A78" s="75" t="str">
        <f>"21622"</f>
        <v>21622</v>
      </c>
      <c r="B78" s="76"/>
      <c r="C78" s="76" t="str">
        <f>"Bodylotion Lavender Secrets "</f>
        <v>Bodylotion Lavender Secrets </v>
      </c>
      <c r="D78" s="75" t="s">
        <v>357</v>
      </c>
      <c r="E78" s="75">
        <v>4</v>
      </c>
      <c r="F78" s="153">
        <v>40.78</v>
      </c>
      <c r="G78" s="77"/>
      <c r="H78" s="77" t="s">
        <v>48</v>
      </c>
      <c r="I78" s="78">
        <v>0.2</v>
      </c>
      <c r="J78" s="153">
        <v>84.95</v>
      </c>
      <c r="K78" s="79">
        <f t="shared" si="2"/>
        <v>0.2</v>
      </c>
      <c r="L78" s="76" t="str">
        <f t="shared" si="5"/>
        <v>050</v>
      </c>
      <c r="M78" s="80" t="str">
        <f t="shared" si="6"/>
        <v>Lavera Body Care</v>
      </c>
    </row>
    <row r="79" spans="1:13" ht="26.1" customHeight="1" x14ac:dyDescent="0.3">
      <c r="A79" s="75" t="str">
        <f>"21621"</f>
        <v>21621</v>
      </c>
      <c r="B79" s="76"/>
      <c r="C79" s="76" t="str">
        <f>"Bodylotion Orange "</f>
        <v>Bodylotion Orange </v>
      </c>
      <c r="D79" s="75" t="s">
        <v>357</v>
      </c>
      <c r="E79" s="75">
        <v>4</v>
      </c>
      <c r="F79" s="153">
        <v>40.78</v>
      </c>
      <c r="G79" s="77"/>
      <c r="H79" s="77" t="s">
        <v>48</v>
      </c>
      <c r="I79" s="78">
        <v>0.2</v>
      </c>
      <c r="J79" s="153">
        <v>84.95</v>
      </c>
      <c r="K79" s="79">
        <f t="shared" si="2"/>
        <v>0.2</v>
      </c>
      <c r="L79" s="76" t="str">
        <f t="shared" si="5"/>
        <v>050</v>
      </c>
      <c r="M79" s="80" t="str">
        <f t="shared" si="6"/>
        <v>Lavera Body Care</v>
      </c>
    </row>
    <row r="80" spans="1:13" ht="26.1" customHeight="1" x14ac:dyDescent="0.3">
      <c r="A80" s="75" t="str">
        <f>"21623"</f>
        <v>21623</v>
      </c>
      <c r="B80" s="76"/>
      <c r="C80" s="76" t="str">
        <f>"Bodylotion Refreshing"</f>
        <v>Bodylotion Refreshing</v>
      </c>
      <c r="D80" s="75" t="s">
        <v>357</v>
      </c>
      <c r="E80" s="75">
        <v>4</v>
      </c>
      <c r="F80" s="153">
        <v>40.78</v>
      </c>
      <c r="G80" s="77"/>
      <c r="H80" s="77" t="s">
        <v>48</v>
      </c>
      <c r="I80" s="78">
        <v>0.2</v>
      </c>
      <c r="J80" s="153">
        <v>84.95</v>
      </c>
      <c r="K80" s="79">
        <f t="shared" si="2"/>
        <v>0.2</v>
      </c>
      <c r="L80" s="76" t="str">
        <f t="shared" si="5"/>
        <v>050</v>
      </c>
      <c r="M80" s="80" t="str">
        <f t="shared" si="6"/>
        <v>Lavera Body Care</v>
      </c>
    </row>
    <row r="81" spans="1:13" ht="26.1" customHeight="1" x14ac:dyDescent="0.3">
      <c r="A81" s="75" t="str">
        <f>"21648"</f>
        <v>21648</v>
      </c>
      <c r="B81" s="76">
        <v>12</v>
      </c>
      <c r="C81" s="76" t="str">
        <f>"Deo Roll-On Lime &amp; Verbena"</f>
        <v>Deo Roll-On Lime &amp; Verbena</v>
      </c>
      <c r="D81" s="75" t="s">
        <v>352</v>
      </c>
      <c r="E81" s="75">
        <v>4</v>
      </c>
      <c r="F81" s="153">
        <v>33.58</v>
      </c>
      <c r="G81" s="77"/>
      <c r="H81" s="77" t="s">
        <v>48</v>
      </c>
      <c r="I81" s="78">
        <v>0.2</v>
      </c>
      <c r="J81" s="153">
        <v>69.95</v>
      </c>
      <c r="K81" s="79">
        <f t="shared" si="2"/>
        <v>0.2</v>
      </c>
      <c r="L81" s="76" t="str">
        <f t="shared" si="5"/>
        <v>050</v>
      </c>
      <c r="M81" s="80" t="str">
        <f t="shared" si="6"/>
        <v>Lavera Body Care</v>
      </c>
    </row>
    <row r="82" spans="1:13" ht="26.1" customHeight="1" x14ac:dyDescent="0.3">
      <c r="A82" s="75" t="str">
        <f>"21643"</f>
        <v>21643</v>
      </c>
      <c r="B82" s="76">
        <v>16</v>
      </c>
      <c r="C82" s="76" t="str">
        <f>"Deo Roll-On Rose Garden Lavera"</f>
        <v>Deo Roll-On Rose Garden Lavera</v>
      </c>
      <c r="D82" s="75" t="s">
        <v>352</v>
      </c>
      <c r="E82" s="75">
        <v>4</v>
      </c>
      <c r="F82" s="153">
        <v>33.58</v>
      </c>
      <c r="G82" s="77"/>
      <c r="H82" s="77" t="s">
        <v>48</v>
      </c>
      <c r="I82" s="78">
        <v>0.2</v>
      </c>
      <c r="J82" s="153">
        <v>69.95</v>
      </c>
      <c r="K82" s="79">
        <f t="shared" si="2"/>
        <v>0.2</v>
      </c>
      <c r="L82" s="76" t="str">
        <f t="shared" si="5"/>
        <v>050</v>
      </c>
      <c r="M82" s="80" t="str">
        <f t="shared" si="6"/>
        <v>Lavera Body Care</v>
      </c>
    </row>
    <row r="83" spans="1:13" ht="26.1" customHeight="1" x14ac:dyDescent="0.3">
      <c r="A83" s="75" t="str">
        <f>"21649"</f>
        <v>21649</v>
      </c>
      <c r="B83" s="76"/>
      <c r="C83" s="76" t="str">
        <f>"Deo Spray Rose Garden"</f>
        <v>Deo Spray Rose Garden</v>
      </c>
      <c r="D83" s="75" t="s">
        <v>353</v>
      </c>
      <c r="E83" s="75">
        <v>4</v>
      </c>
      <c r="F83" s="153">
        <v>45.58</v>
      </c>
      <c r="G83" s="77"/>
      <c r="H83" s="77" t="s">
        <v>48</v>
      </c>
      <c r="I83" s="78">
        <v>0.2</v>
      </c>
      <c r="J83" s="153">
        <v>94.95</v>
      </c>
      <c r="K83" s="79">
        <f t="shared" si="2"/>
        <v>0.2</v>
      </c>
      <c r="L83" s="76" t="str">
        <f t="shared" si="5"/>
        <v>050</v>
      </c>
      <c r="M83" s="80" t="str">
        <f t="shared" si="6"/>
        <v>Lavera Body Care</v>
      </c>
    </row>
    <row r="84" spans="1:13" ht="26.1" customHeight="1" x14ac:dyDescent="0.3">
      <c r="A84" s="75" t="str">
        <f>"21654"</f>
        <v>21654</v>
      </c>
      <c r="B84" s="76"/>
      <c r="C84" s="76" t="str">
        <f>"Deodorant Spray Lime Sensation"</f>
        <v>Deodorant Spray Lime Sensation</v>
      </c>
      <c r="D84" s="75" t="s">
        <v>353</v>
      </c>
      <c r="E84" s="75">
        <v>4</v>
      </c>
      <c r="F84" s="153">
        <v>45.58</v>
      </c>
      <c r="G84" s="77"/>
      <c r="H84" s="77" t="s">
        <v>48</v>
      </c>
      <c r="I84" s="78">
        <v>0.2</v>
      </c>
      <c r="J84" s="153">
        <v>94.95</v>
      </c>
      <c r="K84" s="79">
        <f t="shared" si="2"/>
        <v>0.2</v>
      </c>
      <c r="L84" s="76" t="str">
        <f t="shared" si="5"/>
        <v>050</v>
      </c>
      <c r="M84" s="80" t="str">
        <f t="shared" si="6"/>
        <v>Lavera Body Care</v>
      </c>
    </row>
    <row r="85" spans="1:13" ht="26.1" customHeight="1" x14ac:dyDescent="0.3">
      <c r="A85" s="75" t="str">
        <f>"24026"</f>
        <v>24026</v>
      </c>
      <c r="B85" s="76"/>
      <c r="C85" s="76" t="str">
        <f>"Firming Body Lotion med Q10 - "</f>
        <v xml:space="preserve">Firming Body Lotion med Q10 - </v>
      </c>
      <c r="D85" s="75" t="s">
        <v>357</v>
      </c>
      <c r="E85" s="75">
        <v>4</v>
      </c>
      <c r="F85" s="153">
        <v>45.58</v>
      </c>
      <c r="G85" s="77"/>
      <c r="H85" s="77" t="s">
        <v>48</v>
      </c>
      <c r="I85" s="78">
        <v>0.2</v>
      </c>
      <c r="J85" s="153">
        <v>94.95</v>
      </c>
      <c r="K85" s="79">
        <f t="shared" si="2"/>
        <v>0.2</v>
      </c>
      <c r="L85" s="76" t="str">
        <f t="shared" si="5"/>
        <v>050</v>
      </c>
      <c r="M85" s="80" t="str">
        <f t="shared" si="6"/>
        <v>Lavera Body Care</v>
      </c>
    </row>
    <row r="86" spans="1:13" ht="26.1" customHeight="1" x14ac:dyDescent="0.3">
      <c r="A86" s="75" t="str">
        <f>"22600"</f>
        <v>22600</v>
      </c>
      <c r="B86" s="76"/>
      <c r="C86" s="76" t="str">
        <f>"Firming Body Milk"</f>
        <v>Firming Body Milk</v>
      </c>
      <c r="D86" s="75" t="s">
        <v>357</v>
      </c>
      <c r="E86" s="75">
        <v>4</v>
      </c>
      <c r="F86" s="153">
        <v>45.58</v>
      </c>
      <c r="G86" s="77"/>
      <c r="H86" s="77" t="s">
        <v>48</v>
      </c>
      <c r="I86" s="78">
        <v>0.2</v>
      </c>
      <c r="J86" s="153">
        <v>94.95</v>
      </c>
      <c r="K86" s="79">
        <f t="shared" si="2"/>
        <v>0.2</v>
      </c>
      <c r="L86" s="76" t="str">
        <f t="shared" si="5"/>
        <v>050</v>
      </c>
      <c r="M86" s="80" t="str">
        <f t="shared" si="6"/>
        <v>Lavera Body Care</v>
      </c>
    </row>
    <row r="87" spans="1:13" ht="26.1" customHeight="1" x14ac:dyDescent="0.3">
      <c r="A87" s="75" t="str">
        <f>"22602"</f>
        <v>22602</v>
      </c>
      <c r="B87" s="76">
        <v>16</v>
      </c>
      <c r="C87" s="76" t="str">
        <f>"Fresh Deodorant Roll-on 24H "</f>
        <v xml:space="preserve">Fresh Deodorant Roll-on 24H </v>
      </c>
      <c r="D87" s="75" t="s">
        <v>352</v>
      </c>
      <c r="E87" s="75">
        <v>4</v>
      </c>
      <c r="F87" s="153">
        <v>33.58</v>
      </c>
      <c r="G87" s="77"/>
      <c r="H87" s="77" t="s">
        <v>48</v>
      </c>
      <c r="I87" s="78">
        <v>0.2</v>
      </c>
      <c r="J87" s="153">
        <v>69.95</v>
      </c>
      <c r="K87" s="79">
        <f t="shared" si="2"/>
        <v>0.2</v>
      </c>
      <c r="L87" s="76" t="str">
        <f t="shared" si="5"/>
        <v>050</v>
      </c>
      <c r="M87" s="80" t="str">
        <f t="shared" si="6"/>
        <v>Lavera Body Care</v>
      </c>
    </row>
    <row r="88" spans="1:13" ht="26.1" customHeight="1" x14ac:dyDescent="0.3">
      <c r="A88" s="75" t="str">
        <f>"22668"</f>
        <v>22668</v>
      </c>
      <c r="B88" s="76"/>
      <c r="C88" s="76" t="str">
        <f>"Hånd- og neglebåndscreme"</f>
        <v>Hånd- og neglebåndscreme</v>
      </c>
      <c r="D88" s="75" t="s">
        <v>353</v>
      </c>
      <c r="E88" s="75">
        <v>4</v>
      </c>
      <c r="F88" s="153">
        <v>19.18</v>
      </c>
      <c r="G88" s="77"/>
      <c r="H88" s="77" t="s">
        <v>48</v>
      </c>
      <c r="I88" s="78">
        <v>0.2</v>
      </c>
      <c r="J88" s="153">
        <v>39.950000000000003</v>
      </c>
      <c r="K88" s="79">
        <f t="shared" si="2"/>
        <v>0.2</v>
      </c>
      <c r="L88" s="76" t="str">
        <f t="shared" si="5"/>
        <v>050</v>
      </c>
      <c r="M88" s="80" t="str">
        <f t="shared" si="6"/>
        <v>Lavera Body Care</v>
      </c>
    </row>
    <row r="89" spans="1:13" ht="26.1" customHeight="1" x14ac:dyDescent="0.3">
      <c r="A89" s="75" t="str">
        <f>"24288"</f>
        <v>24288</v>
      </c>
      <c r="B89" s="76"/>
      <c r="C89" s="76" t="str">
        <f>"Hånd- og neglebåndscreme "</f>
        <v xml:space="preserve">Hånd- og neglebåndscreme </v>
      </c>
      <c r="D89" s="75" t="s">
        <v>371</v>
      </c>
      <c r="E89" s="75">
        <v>20</v>
      </c>
      <c r="F89" s="153">
        <v>7.18</v>
      </c>
      <c r="G89" s="77"/>
      <c r="H89" s="77" t="s">
        <v>48</v>
      </c>
      <c r="I89" s="78">
        <v>0.2</v>
      </c>
      <c r="J89" s="153">
        <v>14.95</v>
      </c>
      <c r="K89" s="79">
        <f t="shared" si="2"/>
        <v>0.2</v>
      </c>
      <c r="L89" s="76" t="str">
        <f t="shared" si="5"/>
        <v>050</v>
      </c>
      <c r="M89" s="80" t="str">
        <f t="shared" si="6"/>
        <v>Lavera Body Care</v>
      </c>
    </row>
    <row r="90" spans="1:13" ht="26.1" customHeight="1" x14ac:dyDescent="0.3">
      <c r="A90" s="75" t="str">
        <f>"21871"</f>
        <v>21871</v>
      </c>
      <c r="B90" s="76"/>
      <c r="C90" s="76" t="str">
        <f>"Håndcreme Anti-Ageing"</f>
        <v>Håndcreme Anti-Ageing</v>
      </c>
      <c r="D90" s="75" t="s">
        <v>353</v>
      </c>
      <c r="E90" s="75">
        <v>4</v>
      </c>
      <c r="F90" s="153">
        <v>23.98</v>
      </c>
      <c r="G90" s="77"/>
      <c r="H90" s="77" t="s">
        <v>48</v>
      </c>
      <c r="I90" s="78">
        <v>0.2</v>
      </c>
      <c r="J90" s="153">
        <v>49.95</v>
      </c>
      <c r="K90" s="79">
        <f t="shared" si="2"/>
        <v>0.2</v>
      </c>
      <c r="L90" s="76" t="str">
        <f t="shared" si="5"/>
        <v>050</v>
      </c>
      <c r="M90" s="80" t="str">
        <f t="shared" si="6"/>
        <v>Lavera Body Care</v>
      </c>
    </row>
    <row r="91" spans="1:13" ht="26.1" customHeight="1" x14ac:dyDescent="0.3">
      <c r="A91" s="75" t="str">
        <f>"21671"</f>
        <v>21671</v>
      </c>
      <c r="B91" s="76"/>
      <c r="C91" s="76" t="str">
        <f>"Håndcreme Basis Sensitive"</f>
        <v>Håndcreme Basis Sensitive</v>
      </c>
      <c r="D91" s="75" t="s">
        <v>353</v>
      </c>
      <c r="E91" s="75">
        <v>4</v>
      </c>
      <c r="F91" s="153">
        <v>19.18</v>
      </c>
      <c r="G91" s="77"/>
      <c r="H91" s="77" t="s">
        <v>48</v>
      </c>
      <c r="I91" s="78">
        <v>0.2</v>
      </c>
      <c r="J91" s="153">
        <v>39.950000000000003</v>
      </c>
      <c r="K91" s="79">
        <f t="shared" ref="K91:K117" si="7">I91</f>
        <v>0.2</v>
      </c>
      <c r="L91" s="76" t="str">
        <f t="shared" si="5"/>
        <v>050</v>
      </c>
      <c r="M91" s="80" t="str">
        <f t="shared" si="6"/>
        <v>Lavera Body Care</v>
      </c>
    </row>
    <row r="92" spans="1:13" ht="26.1" customHeight="1" x14ac:dyDescent="0.3">
      <c r="A92" s="75" t="str">
        <f>"22471"</f>
        <v>22471</v>
      </c>
      <c r="B92" s="76"/>
      <c r="C92" s="76" t="str">
        <f>"Håndcreme Basis mandel olie &amp; "</f>
        <v>Håndcreme Basis mandel olie &amp; </v>
      </c>
      <c r="D92" s="75" t="s">
        <v>371</v>
      </c>
      <c r="E92" s="75">
        <v>20</v>
      </c>
      <c r="F92" s="153">
        <v>7.18</v>
      </c>
      <c r="G92" s="77"/>
      <c r="H92" s="77" t="s">
        <v>48</v>
      </c>
      <c r="I92" s="78">
        <v>0.2</v>
      </c>
      <c r="J92" s="153">
        <v>14.95</v>
      </c>
      <c r="K92" s="79">
        <f t="shared" si="7"/>
        <v>0.2</v>
      </c>
      <c r="L92" s="76" t="str">
        <f t="shared" si="5"/>
        <v>050</v>
      </c>
      <c r="M92" s="80" t="str">
        <f t="shared" si="6"/>
        <v>Lavera Body Care</v>
      </c>
    </row>
    <row r="93" spans="1:13" ht="26.1" customHeight="1" x14ac:dyDescent="0.3">
      <c r="A93" s="75" t="str">
        <f>"22601"</f>
        <v>22601</v>
      </c>
      <c r="B93" s="76">
        <v>6</v>
      </c>
      <c r="C93" s="76" t="str">
        <f>"Invisible Deodorant Roll-on "</f>
        <v xml:space="preserve">Invisible Deodorant Roll-on </v>
      </c>
      <c r="D93" s="75" t="s">
        <v>352</v>
      </c>
      <c r="E93" s="75">
        <v>4</v>
      </c>
      <c r="F93" s="153">
        <v>33.58</v>
      </c>
      <c r="G93" s="77"/>
      <c r="H93" s="77" t="s">
        <v>48</v>
      </c>
      <c r="I93" s="78">
        <v>0.2</v>
      </c>
      <c r="J93" s="153">
        <v>69.95</v>
      </c>
      <c r="K93" s="79">
        <f t="shared" si="7"/>
        <v>0.2</v>
      </c>
      <c r="L93" s="76" t="str">
        <f t="shared" si="5"/>
        <v>050</v>
      </c>
      <c r="M93" s="80" t="str">
        <f t="shared" si="6"/>
        <v>Lavera Body Care</v>
      </c>
    </row>
    <row r="94" spans="1:13" ht="26.1" customHeight="1" x14ac:dyDescent="0.3">
      <c r="A94" s="75" t="str">
        <f>"21548"</f>
        <v>21548</v>
      </c>
      <c r="B94" s="76">
        <v>20</v>
      </c>
      <c r="C94" s="76" t="str">
        <f>"Men sensitiv deodorant "</f>
        <v>Men sensitiv deodorant </v>
      </c>
      <c r="D94" s="75" t="s">
        <v>352</v>
      </c>
      <c r="E94" s="75">
        <v>4</v>
      </c>
      <c r="F94" s="153">
        <v>33.58</v>
      </c>
      <c r="G94" s="77"/>
      <c r="H94" s="77" t="s">
        <v>48</v>
      </c>
      <c r="I94" s="78">
        <v>0.2</v>
      </c>
      <c r="J94" s="153">
        <v>69.95</v>
      </c>
      <c r="K94" s="79">
        <f t="shared" si="7"/>
        <v>0.2</v>
      </c>
      <c r="L94" s="76" t="str">
        <f t="shared" si="5"/>
        <v>050</v>
      </c>
      <c r="M94" s="80" t="str">
        <f t="shared" si="6"/>
        <v>Lavera Body Care</v>
      </c>
    </row>
    <row r="95" spans="1:13" ht="26.1" customHeight="1" x14ac:dyDescent="0.3">
      <c r="A95" s="75" t="str">
        <f>"22603"</f>
        <v>22603</v>
      </c>
      <c r="B95" s="76">
        <v>6</v>
      </c>
      <c r="C95" s="76" t="str">
        <f>"Sensitive Deodorant Roll-on "</f>
        <v xml:space="preserve">Sensitive Deodorant Roll-on </v>
      </c>
      <c r="D95" s="75" t="s">
        <v>352</v>
      </c>
      <c r="E95" s="75">
        <v>4</v>
      </c>
      <c r="F95" s="153">
        <v>33.58</v>
      </c>
      <c r="G95" s="77"/>
      <c r="H95" s="77" t="s">
        <v>48</v>
      </c>
      <c r="I95" s="78">
        <v>0.2</v>
      </c>
      <c r="J95" s="153">
        <v>69.95</v>
      </c>
      <c r="K95" s="79">
        <f t="shared" si="7"/>
        <v>0.2</v>
      </c>
      <c r="L95" s="76" t="str">
        <f t="shared" si="5"/>
        <v>050</v>
      </c>
      <c r="M95" s="80" t="str">
        <f t="shared" si="6"/>
        <v>Lavera Body Care</v>
      </c>
    </row>
    <row r="96" spans="1:13" ht="26.1" customHeight="1" x14ac:dyDescent="0.3">
      <c r="A96" s="109" t="str">
        <f>"22604"</f>
        <v>22604</v>
      </c>
      <c r="B96" s="110"/>
      <c r="C96" s="110" t="str">
        <f>"Smoothing Body Scrub"</f>
        <v>Smoothing Body Scrub</v>
      </c>
      <c r="D96" s="109" t="s">
        <v>357</v>
      </c>
      <c r="E96" s="109">
        <v>4</v>
      </c>
      <c r="F96" s="203">
        <v>31.18</v>
      </c>
      <c r="G96" s="111"/>
      <c r="H96" s="111" t="s">
        <v>48</v>
      </c>
      <c r="I96" s="112">
        <v>0.2</v>
      </c>
      <c r="J96" s="203">
        <v>64.95</v>
      </c>
      <c r="K96" s="113">
        <f t="shared" si="7"/>
        <v>0.2</v>
      </c>
      <c r="L96" s="110" t="str">
        <f t="shared" si="5"/>
        <v>050</v>
      </c>
      <c r="M96" s="114" t="str">
        <f t="shared" si="6"/>
        <v>Lavera Body Care</v>
      </c>
    </row>
    <row r="97" spans="1:13" ht="26.1" customHeight="1" x14ac:dyDescent="0.3">
      <c r="A97" s="81" t="str">
        <f>"22669"</f>
        <v>22669</v>
      </c>
      <c r="B97" s="82"/>
      <c r="C97" s="82" t="str">
        <f>"SOS Help Håndcreme Lavera"</f>
        <v>SOS Help Håndcreme Lavera</v>
      </c>
      <c r="D97" s="81" t="s">
        <v>352</v>
      </c>
      <c r="E97" s="81">
        <v>4</v>
      </c>
      <c r="F97" s="171">
        <v>23.98</v>
      </c>
      <c r="G97" s="83"/>
      <c r="H97" s="83" t="s">
        <v>48</v>
      </c>
      <c r="I97" s="84">
        <v>0.2</v>
      </c>
      <c r="J97" s="171">
        <v>49.95</v>
      </c>
      <c r="K97" s="85">
        <f t="shared" si="7"/>
        <v>0.2</v>
      </c>
      <c r="L97" s="82" t="str">
        <f t="shared" si="5"/>
        <v>050</v>
      </c>
      <c r="M97" s="86" t="str">
        <f t="shared" si="6"/>
        <v>Lavera Body Care</v>
      </c>
    </row>
    <row r="98" spans="1:13" ht="26.1" customHeight="1" x14ac:dyDescent="0.3">
      <c r="A98" s="174"/>
      <c r="B98" s="88"/>
      <c r="C98" s="88"/>
      <c r="D98" s="87"/>
      <c r="E98" s="87"/>
      <c r="F98" s="172"/>
      <c r="G98" s="89"/>
      <c r="H98" s="89"/>
      <c r="I98" s="90"/>
      <c r="J98" s="172"/>
      <c r="K98" s="91"/>
      <c r="L98" s="88"/>
      <c r="M98" s="92"/>
    </row>
    <row r="99" spans="1:13" ht="26.1" customHeight="1" x14ac:dyDescent="0.3">
      <c r="A99" s="93" t="str">
        <f>"21697"</f>
        <v>21697</v>
      </c>
      <c r="B99" s="94"/>
      <c r="C99" s="94" t="str">
        <f>"Basis Moisture &amp; Care"</f>
        <v>Basis Moisture &amp; Care</v>
      </c>
      <c r="D99" s="93" t="s">
        <v>357</v>
      </c>
      <c r="E99" s="93">
        <v>4</v>
      </c>
      <c r="F99" s="173">
        <v>28.78</v>
      </c>
      <c r="G99" s="95"/>
      <c r="H99" s="95" t="s">
        <v>48</v>
      </c>
      <c r="I99" s="96">
        <v>0.2</v>
      </c>
      <c r="J99" s="173">
        <v>59.95</v>
      </c>
      <c r="K99" s="97">
        <f t="shared" si="7"/>
        <v>0.2</v>
      </c>
      <c r="L99" s="94" t="str">
        <f t="shared" ref="L99:L106" si="8">"065"</f>
        <v>065</v>
      </c>
      <c r="M99" s="98" t="str">
        <f t="shared" ref="M99:M106" si="9">"Lavera Hair Care"</f>
        <v>Lavera Hair Care</v>
      </c>
    </row>
    <row r="100" spans="1:13" ht="26.1" customHeight="1" x14ac:dyDescent="0.3">
      <c r="A100" s="75" t="str">
        <f>"21675"</f>
        <v>21675</v>
      </c>
      <c r="B100" s="76"/>
      <c r="C100" s="76" t="str">
        <f>"Basis Moisture &amp; Care Shampoo"</f>
        <v>Basis Moisture &amp; Care Shampoo</v>
      </c>
      <c r="D100" s="75" t="s">
        <v>355</v>
      </c>
      <c r="E100" s="75">
        <v>6</v>
      </c>
      <c r="F100" s="153">
        <v>28.78</v>
      </c>
      <c r="G100" s="77"/>
      <c r="H100" s="77" t="s">
        <v>48</v>
      </c>
      <c r="I100" s="78">
        <v>0.2</v>
      </c>
      <c r="J100" s="153">
        <v>59.95</v>
      </c>
      <c r="K100" s="79">
        <f t="shared" si="7"/>
        <v>0.2</v>
      </c>
      <c r="L100" s="76" t="str">
        <f t="shared" si="8"/>
        <v>065</v>
      </c>
      <c r="M100" s="80" t="str">
        <f t="shared" si="9"/>
        <v>Lavera Hair Care</v>
      </c>
    </row>
    <row r="101" spans="1:13" ht="26.1" customHeight="1" x14ac:dyDescent="0.3">
      <c r="A101" s="75" t="str">
        <f>"21518"</f>
        <v>21518</v>
      </c>
      <c r="B101" s="76"/>
      <c r="C101" s="76" t="str">
        <f>"Colour &amp; Shine balsam "</f>
        <v>Colour &amp; Shine balsam </v>
      </c>
      <c r="D101" s="75" t="s">
        <v>357</v>
      </c>
      <c r="E101" s="75">
        <v>4</v>
      </c>
      <c r="F101" s="153">
        <v>28.78</v>
      </c>
      <c r="G101" s="77"/>
      <c r="H101" s="77" t="s">
        <v>48</v>
      </c>
      <c r="I101" s="78">
        <v>0.2</v>
      </c>
      <c r="J101" s="153">
        <v>59.95</v>
      </c>
      <c r="K101" s="79">
        <f t="shared" si="7"/>
        <v>0.2</v>
      </c>
      <c r="L101" s="76" t="str">
        <f t="shared" si="8"/>
        <v>065</v>
      </c>
      <c r="M101" s="80" t="str">
        <f t="shared" si="9"/>
        <v>Lavera Hair Care</v>
      </c>
    </row>
    <row r="102" spans="1:13" ht="26.1" customHeight="1" x14ac:dyDescent="0.3">
      <c r="A102" s="75" t="str">
        <f>"22712"</f>
        <v>22712</v>
      </c>
      <c r="B102" s="76"/>
      <c r="C102" s="76" t="str">
        <f>"Conditioner Gloss &amp; Bounce"</f>
        <v>Conditioner Gloss &amp; Bounce</v>
      </c>
      <c r="D102" s="75" t="s">
        <v>357</v>
      </c>
      <c r="E102" s="75">
        <v>4</v>
      </c>
      <c r="F102" s="153">
        <v>28.78</v>
      </c>
      <c r="G102" s="77"/>
      <c r="H102" s="77" t="s">
        <v>48</v>
      </c>
      <c r="I102" s="78">
        <v>0.2</v>
      </c>
      <c r="J102" s="153">
        <v>59.95</v>
      </c>
      <c r="K102" s="79">
        <f t="shared" si="7"/>
        <v>0.2</v>
      </c>
      <c r="L102" s="76" t="str">
        <f t="shared" si="8"/>
        <v>065</v>
      </c>
      <c r="M102" s="80" t="str">
        <f t="shared" si="9"/>
        <v>Lavera Hair Care</v>
      </c>
    </row>
    <row r="103" spans="1:13" ht="26.1" customHeight="1" x14ac:dyDescent="0.3">
      <c r="A103" s="75" t="str">
        <f>"21700"</f>
        <v>21700</v>
      </c>
      <c r="B103" s="76"/>
      <c r="C103" s="76" t="str">
        <f>"Freshness &amp; Balance Shampoo"</f>
        <v>Freshness &amp; Balance Shampoo</v>
      </c>
      <c r="D103" s="75" t="s">
        <v>355</v>
      </c>
      <c r="E103" s="75">
        <v>6</v>
      </c>
      <c r="F103" s="153">
        <v>28.78</v>
      </c>
      <c r="G103" s="77"/>
      <c r="H103" s="77" t="s">
        <v>48</v>
      </c>
      <c r="I103" s="78">
        <v>0.2</v>
      </c>
      <c r="J103" s="153">
        <v>59.95</v>
      </c>
      <c r="K103" s="79">
        <f t="shared" si="7"/>
        <v>0.2</v>
      </c>
      <c r="L103" s="76" t="str">
        <f t="shared" si="8"/>
        <v>065</v>
      </c>
      <c r="M103" s="80" t="str">
        <f t="shared" si="9"/>
        <v>Lavera Hair Care</v>
      </c>
    </row>
    <row r="104" spans="1:13" ht="26.1" customHeight="1" x14ac:dyDescent="0.3">
      <c r="A104" s="75" t="str">
        <f>"21515"</f>
        <v>21515</v>
      </c>
      <c r="B104" s="76"/>
      <c r="C104" s="76" t="str">
        <f>"Repair &amp; Care balsam Lavera"</f>
        <v>Repair &amp; Care balsam Lavera</v>
      </c>
      <c r="D104" s="75" t="s">
        <v>357</v>
      </c>
      <c r="E104" s="75">
        <v>4</v>
      </c>
      <c r="F104" s="153">
        <v>28.78</v>
      </c>
      <c r="G104" s="77"/>
      <c r="H104" s="77" t="s">
        <v>48</v>
      </c>
      <c r="I104" s="78">
        <v>0.2</v>
      </c>
      <c r="J104" s="153">
        <v>59.95</v>
      </c>
      <c r="K104" s="79">
        <f t="shared" si="7"/>
        <v>0.2</v>
      </c>
      <c r="L104" s="76" t="str">
        <f t="shared" si="8"/>
        <v>065</v>
      </c>
      <c r="M104" s="80" t="str">
        <f t="shared" si="9"/>
        <v>Lavera Hair Care</v>
      </c>
    </row>
    <row r="105" spans="1:13" ht="26.1" customHeight="1" x14ac:dyDescent="0.3">
      <c r="A105" s="75" t="str">
        <f>"22713"</f>
        <v>22713</v>
      </c>
      <c r="B105" s="76"/>
      <c r="C105" s="76" t="str">
        <f>"Shampoo Gloss &amp; Bounce Lavera"</f>
        <v>Shampoo Gloss &amp; Bounce Lavera</v>
      </c>
      <c r="D105" s="75" t="s">
        <v>355</v>
      </c>
      <c r="E105" s="75">
        <v>6</v>
      </c>
      <c r="F105" s="153">
        <v>28.78</v>
      </c>
      <c r="G105" s="77"/>
      <c r="H105" s="77" t="s">
        <v>48</v>
      </c>
      <c r="I105" s="78">
        <v>0.2</v>
      </c>
      <c r="J105" s="153">
        <v>59.95</v>
      </c>
      <c r="K105" s="79">
        <f t="shared" si="7"/>
        <v>0.2</v>
      </c>
      <c r="L105" s="76" t="str">
        <f t="shared" si="8"/>
        <v>065</v>
      </c>
      <c r="M105" s="80" t="str">
        <f t="shared" si="9"/>
        <v>Lavera Hair Care</v>
      </c>
    </row>
    <row r="106" spans="1:13" ht="26.1" customHeight="1" x14ac:dyDescent="0.3">
      <c r="A106" s="81" t="str">
        <f>"21512"</f>
        <v>21512</v>
      </c>
      <c r="B106" s="82"/>
      <c r="C106" s="82" t="str">
        <f>"Shampoo Volume &amp; Strength"</f>
        <v>Shampoo Volume &amp; Strength</v>
      </c>
      <c r="D106" s="81" t="s">
        <v>355</v>
      </c>
      <c r="E106" s="81">
        <v>6</v>
      </c>
      <c r="F106" s="171">
        <v>28.78</v>
      </c>
      <c r="G106" s="83"/>
      <c r="H106" s="83" t="s">
        <v>48</v>
      </c>
      <c r="I106" s="84">
        <v>0.2</v>
      </c>
      <c r="J106" s="171">
        <v>59.95</v>
      </c>
      <c r="K106" s="85">
        <f t="shared" si="7"/>
        <v>0.2</v>
      </c>
      <c r="L106" s="82" t="str">
        <f t="shared" si="8"/>
        <v>065</v>
      </c>
      <c r="M106" s="86" t="str">
        <f t="shared" si="9"/>
        <v>Lavera Hair Care</v>
      </c>
    </row>
    <row r="107" spans="1:13" ht="26.1" customHeight="1" x14ac:dyDescent="0.3">
      <c r="A107" s="174"/>
      <c r="B107" s="88"/>
      <c r="C107" s="88"/>
      <c r="D107" s="87"/>
      <c r="E107" s="87"/>
      <c r="F107" s="172"/>
      <c r="G107" s="89"/>
      <c r="H107" s="89"/>
      <c r="I107" s="90"/>
      <c r="J107" s="172"/>
      <c r="K107" s="91"/>
      <c r="L107" s="88"/>
      <c r="M107" s="92"/>
    </row>
    <row r="108" spans="1:13" ht="26.1" customHeight="1" x14ac:dyDescent="0.3">
      <c r="A108" s="93" t="str">
        <f>"21839"</f>
        <v>21839</v>
      </c>
      <c r="B108" s="94"/>
      <c r="C108" s="94" t="str">
        <f>"Aftersun lotion Lavera"</f>
        <v>Aftersun lotion Lavera</v>
      </c>
      <c r="D108" s="93" t="s">
        <v>357</v>
      </c>
      <c r="E108" s="93">
        <v>4</v>
      </c>
      <c r="F108" s="173">
        <v>40.78</v>
      </c>
      <c r="G108" s="95"/>
      <c r="H108" s="95" t="s">
        <v>48</v>
      </c>
      <c r="I108" s="96">
        <v>0.2</v>
      </c>
      <c r="J108" s="173">
        <v>84.95</v>
      </c>
      <c r="K108" s="97">
        <f t="shared" si="7"/>
        <v>0.2</v>
      </c>
      <c r="L108" s="94" t="str">
        <f>"068"</f>
        <v>068</v>
      </c>
      <c r="M108" s="98" t="str">
        <f>"Lavera Sun Care"</f>
        <v>Lavera Sun Care</v>
      </c>
    </row>
    <row r="109" spans="1:13" ht="26.1" customHeight="1" x14ac:dyDescent="0.3">
      <c r="A109" s="75" t="str">
        <f>"21836"</f>
        <v>21836</v>
      </c>
      <c r="B109" s="76"/>
      <c r="C109" s="76" t="str">
        <f>"Selvbruner creme ansigt Lavera"</f>
        <v>Selvbruner creme ansigt Lavera</v>
      </c>
      <c r="D109" s="75" t="s">
        <v>352</v>
      </c>
      <c r="E109" s="75">
        <v>4</v>
      </c>
      <c r="F109" s="153">
        <v>47.98</v>
      </c>
      <c r="G109" s="77"/>
      <c r="H109" s="77" t="s">
        <v>48</v>
      </c>
      <c r="I109" s="78">
        <v>0.2</v>
      </c>
      <c r="J109" s="153">
        <v>99.95</v>
      </c>
      <c r="K109" s="79">
        <f t="shared" si="7"/>
        <v>0.2</v>
      </c>
      <c r="L109" s="76" t="str">
        <f>"068"</f>
        <v>068</v>
      </c>
      <c r="M109" s="80" t="str">
        <f>"Lavera Sun Care"</f>
        <v>Lavera Sun Care</v>
      </c>
    </row>
    <row r="110" spans="1:13" ht="26.1" customHeight="1" x14ac:dyDescent="0.3">
      <c r="A110" s="75" t="str">
        <f>"21837"</f>
        <v>21837</v>
      </c>
      <c r="B110" s="76"/>
      <c r="C110" s="76" t="str">
        <f>"Selvbruner creme til krop "</f>
        <v>Selvbruner creme til krop </v>
      </c>
      <c r="D110" s="75" t="s">
        <v>359</v>
      </c>
      <c r="E110" s="75">
        <v>4</v>
      </c>
      <c r="F110" s="153">
        <v>62.39</v>
      </c>
      <c r="G110" s="77"/>
      <c r="H110" s="77" t="s">
        <v>48</v>
      </c>
      <c r="I110" s="78">
        <v>0.2</v>
      </c>
      <c r="J110" s="153">
        <v>129.94999999999999</v>
      </c>
      <c r="K110" s="79">
        <f t="shared" si="7"/>
        <v>0.2</v>
      </c>
      <c r="L110" s="76" t="str">
        <f>"068"</f>
        <v>068</v>
      </c>
      <c r="M110" s="80" t="str">
        <f>"Lavera Sun Care"</f>
        <v>Lavera Sun Care</v>
      </c>
    </row>
    <row r="111" spans="1:13" ht="26.1" customHeight="1" x14ac:dyDescent="0.3">
      <c r="A111" s="75" t="str">
        <f>"27926"</f>
        <v>27926</v>
      </c>
      <c r="B111" s="76"/>
      <c r="C111" s="76" t="str">
        <f>"Solcreme Kids SPF 50 Sensitive"</f>
        <v>Solcreme Kids SPF 50 Sensitive</v>
      </c>
      <c r="D111" s="75" t="s">
        <v>353</v>
      </c>
      <c r="E111" s="75">
        <v>4</v>
      </c>
      <c r="F111" s="153">
        <v>67.19</v>
      </c>
      <c r="G111" s="77"/>
      <c r="H111" s="77" t="s">
        <v>48</v>
      </c>
      <c r="I111" s="78">
        <v>0.2</v>
      </c>
      <c r="J111" s="153">
        <v>139.94999999999999</v>
      </c>
      <c r="K111" s="79">
        <f t="shared" si="7"/>
        <v>0.2</v>
      </c>
      <c r="L111" s="76" t="str">
        <f>"068"</f>
        <v>068</v>
      </c>
      <c r="M111" s="80" t="str">
        <f>"Lavera Sun Care"</f>
        <v>Lavera Sun Care</v>
      </c>
    </row>
    <row r="112" spans="1:13" ht="26.1" customHeight="1" x14ac:dyDescent="0.3">
      <c r="A112" s="81" t="str">
        <f>"27925"</f>
        <v>27925</v>
      </c>
      <c r="B112" s="82"/>
      <c r="C112" s="82" t="str">
        <f>"Solcreme SPF 30"</f>
        <v>Solcreme SPF 30</v>
      </c>
      <c r="D112" s="81" t="s">
        <v>351</v>
      </c>
      <c r="E112" s="81">
        <v>6</v>
      </c>
      <c r="F112" s="171">
        <v>67.19</v>
      </c>
      <c r="G112" s="83"/>
      <c r="H112" s="83" t="s">
        <v>48</v>
      </c>
      <c r="I112" s="84">
        <v>0.2</v>
      </c>
      <c r="J112" s="171">
        <v>139.94999999999999</v>
      </c>
      <c r="K112" s="85">
        <f t="shared" si="7"/>
        <v>0.2</v>
      </c>
      <c r="L112" s="82" t="str">
        <f>"068"</f>
        <v>068</v>
      </c>
      <c r="M112" s="86" t="str">
        <f>"Lavera Sun Care"</f>
        <v>Lavera Sun Care</v>
      </c>
    </row>
    <row r="113" spans="1:13" ht="26.1" customHeight="1" x14ac:dyDescent="0.3">
      <c r="A113" s="174"/>
      <c r="B113" s="88"/>
      <c r="C113" s="88"/>
      <c r="D113" s="87"/>
      <c r="E113" s="87"/>
      <c r="F113" s="172"/>
      <c r="G113" s="89"/>
      <c r="H113" s="89"/>
      <c r="I113" s="90"/>
      <c r="J113" s="172"/>
      <c r="K113" s="91"/>
      <c r="L113" s="88"/>
      <c r="M113" s="92"/>
    </row>
    <row r="114" spans="1:13" ht="26.1" customHeight="1" x14ac:dyDescent="0.3">
      <c r="A114" s="93" t="str">
        <f>"21722"</f>
        <v>21722</v>
      </c>
      <c r="B114" s="94"/>
      <c r="C114" s="94" t="str">
        <f>"Basis Tandpasta mint med "</f>
        <v>Basis Tandpasta mint med </v>
      </c>
      <c r="D114" s="93" t="s">
        <v>353</v>
      </c>
      <c r="E114" s="93">
        <v>4</v>
      </c>
      <c r="F114" s="173">
        <v>19.18</v>
      </c>
      <c r="G114" s="95"/>
      <c r="H114" s="95" t="s">
        <v>48</v>
      </c>
      <c r="I114" s="96">
        <v>0.2</v>
      </c>
      <c r="J114" s="173">
        <v>39.950000000000003</v>
      </c>
      <c r="K114" s="97">
        <f t="shared" si="7"/>
        <v>0.2</v>
      </c>
      <c r="L114" s="94" t="str">
        <f>"073"</f>
        <v>073</v>
      </c>
      <c r="M114" s="98" t="str">
        <f>"Lavera Oral Care"</f>
        <v>Lavera Oral Care</v>
      </c>
    </row>
    <row r="115" spans="1:13" ht="26.1" customHeight="1" x14ac:dyDescent="0.3">
      <c r="A115" s="75" t="str">
        <f>"21677"</f>
        <v>21677</v>
      </c>
      <c r="B115" s="76"/>
      <c r="C115" s="76" t="str">
        <f>"Børnetandpasta Basis Sensitiv"</f>
        <v>Børnetandpasta Basis Sensitiv</v>
      </c>
      <c r="D115" s="75" t="s">
        <v>353</v>
      </c>
      <c r="E115" s="75">
        <v>4</v>
      </c>
      <c r="F115" s="153">
        <v>21.58</v>
      </c>
      <c r="G115" s="77"/>
      <c r="H115" s="77" t="s">
        <v>48</v>
      </c>
      <c r="I115" s="78">
        <v>0.2</v>
      </c>
      <c r="J115" s="153">
        <v>44.95</v>
      </c>
      <c r="K115" s="79">
        <f t="shared" si="7"/>
        <v>0.2</v>
      </c>
      <c r="L115" s="76" t="str">
        <f>"073"</f>
        <v>073</v>
      </c>
      <c r="M115" s="80" t="str">
        <f>"Lavera Oral Care"</f>
        <v>Lavera Oral Care</v>
      </c>
    </row>
    <row r="116" spans="1:13" ht="26.1" customHeight="1" x14ac:dyDescent="0.3">
      <c r="A116" s="75" t="str">
        <f>"26488"</f>
        <v>26488</v>
      </c>
      <c r="B116" s="76"/>
      <c r="C116" s="76" t="str">
        <f>"Tandpasta Whitening med flour"</f>
        <v>Tandpasta Whitening med flour</v>
      </c>
      <c r="D116" s="75" t="s">
        <v>353</v>
      </c>
      <c r="E116" s="75">
        <v>4</v>
      </c>
      <c r="F116" s="153">
        <v>26.37</v>
      </c>
      <c r="G116" s="77"/>
      <c r="H116" s="77" t="s">
        <v>48</v>
      </c>
      <c r="I116" s="78">
        <v>0.2</v>
      </c>
      <c r="J116" s="153">
        <v>54.95</v>
      </c>
      <c r="K116" s="79">
        <f t="shared" si="7"/>
        <v>0.2</v>
      </c>
      <c r="L116" s="76" t="str">
        <f>"073"</f>
        <v>073</v>
      </c>
      <c r="M116" s="80" t="str">
        <f>"Lavera Oral Care"</f>
        <v>Lavera Oral Care</v>
      </c>
    </row>
    <row r="117" spans="1:13" ht="26.1" customHeight="1" x14ac:dyDescent="0.3">
      <c r="A117" s="75" t="str">
        <f>"21676"</f>
        <v>21676</v>
      </c>
      <c r="B117" s="76"/>
      <c r="C117" s="76" t="str">
        <f>"Tandpasta complete care"</f>
        <v>Tandpasta complete care</v>
      </c>
      <c r="D117" s="75" t="s">
        <v>353</v>
      </c>
      <c r="E117" s="75">
        <v>4</v>
      </c>
      <c r="F117" s="153">
        <v>19.18</v>
      </c>
      <c r="G117" s="77"/>
      <c r="H117" s="77" t="s">
        <v>48</v>
      </c>
      <c r="I117" s="78">
        <v>0.2</v>
      </c>
      <c r="J117" s="153">
        <v>39.950000000000003</v>
      </c>
      <c r="K117" s="79">
        <f t="shared" si="7"/>
        <v>0.2</v>
      </c>
      <c r="L117" s="76" t="str">
        <f>"073"</f>
        <v>073</v>
      </c>
      <c r="M117" s="80" t="str">
        <f>"Lavera Oral Care"</f>
        <v>Lavera Oral Care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2" manualBreakCount="2">
    <brk id="48" max="12" man="1"/>
    <brk id="88" max="12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6">
    <pageSetUpPr fitToPage="1"/>
  </sheetPr>
  <dimension ref="A1:M29"/>
  <sheetViews>
    <sheetView view="pageBreakPreview" zoomScale="60" zoomScaleNormal="100" workbookViewId="0">
      <selection activeCell="B29" sqref="B29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175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"27042"</f>
        <v>27042</v>
      </c>
      <c r="B20" s="76"/>
      <c r="C20" s="76" t="str">
        <f>"Baldrian VIVAVITRE"</f>
        <v>Baldrian VIVAVITRE</v>
      </c>
      <c r="D20" s="75" t="s">
        <v>458</v>
      </c>
      <c r="E20" s="75">
        <v>3</v>
      </c>
      <c r="F20" s="153">
        <v>44.5</v>
      </c>
      <c r="G20" s="77"/>
      <c r="H20" s="77" t="s">
        <v>48</v>
      </c>
      <c r="I20" s="78">
        <v>0.2</v>
      </c>
      <c r="J20" s="153">
        <v>89</v>
      </c>
      <c r="K20" s="79">
        <f>I20</f>
        <v>0.2</v>
      </c>
      <c r="L20" s="76"/>
      <c r="M20" s="80" t="s">
        <v>176</v>
      </c>
    </row>
    <row r="21" spans="1:13" ht="26.1" customHeight="1" x14ac:dyDescent="0.3">
      <c r="A21" s="75" t="str">
        <f>"27043"</f>
        <v>27043</v>
      </c>
      <c r="B21" s="76"/>
      <c r="C21" s="76" t="str">
        <f>"Echinacea &amp; Acerola VIVAVITRE"</f>
        <v>Echinacea &amp; Acerola VIVAVITRE</v>
      </c>
      <c r="D21" s="75" t="s">
        <v>458</v>
      </c>
      <c r="E21" s="75">
        <v>3</v>
      </c>
      <c r="F21" s="153">
        <v>59.5</v>
      </c>
      <c r="G21" s="77"/>
      <c r="H21" s="77" t="s">
        <v>48</v>
      </c>
      <c r="I21" s="78">
        <v>0.2</v>
      </c>
      <c r="J21" s="153">
        <v>119</v>
      </c>
      <c r="K21" s="79">
        <f t="shared" ref="K21:K29" si="0">I21</f>
        <v>0.2</v>
      </c>
      <c r="L21" s="76"/>
      <c r="M21" s="80" t="s">
        <v>176</v>
      </c>
    </row>
    <row r="22" spans="1:13" ht="26.1" customHeight="1" x14ac:dyDescent="0.3">
      <c r="A22" s="75" t="str">
        <f>"27041"</f>
        <v>27041</v>
      </c>
      <c r="B22" s="76"/>
      <c r="C22" s="76" t="str">
        <f>"Ginseng VIVAVITRE"</f>
        <v>Ginseng VIVAVITRE</v>
      </c>
      <c r="D22" s="75" t="s">
        <v>458</v>
      </c>
      <c r="E22" s="75">
        <v>3</v>
      </c>
      <c r="F22" s="153">
        <v>74.5</v>
      </c>
      <c r="G22" s="77"/>
      <c r="H22" s="77" t="s">
        <v>48</v>
      </c>
      <c r="I22" s="78">
        <v>0.2</v>
      </c>
      <c r="J22" s="153">
        <v>149</v>
      </c>
      <c r="K22" s="79">
        <f t="shared" si="0"/>
        <v>0.2</v>
      </c>
      <c r="L22" s="76"/>
      <c r="M22" s="80" t="s">
        <v>176</v>
      </c>
    </row>
    <row r="23" spans="1:13" ht="26.1" customHeight="1" x14ac:dyDescent="0.3">
      <c r="A23" s="75" t="str">
        <f>"27040"</f>
        <v>27040</v>
      </c>
      <c r="B23" s="76"/>
      <c r="C23" s="76" t="str">
        <f>"Ingefær VIVAVITRE"</f>
        <v>Ingefær VIVAVITRE</v>
      </c>
      <c r="D23" s="75" t="s">
        <v>458</v>
      </c>
      <c r="E23" s="75">
        <v>3</v>
      </c>
      <c r="F23" s="153">
        <v>39.5</v>
      </c>
      <c r="G23" s="77"/>
      <c r="H23" s="77" t="s">
        <v>48</v>
      </c>
      <c r="I23" s="78">
        <v>0.2</v>
      </c>
      <c r="J23" s="153">
        <v>79</v>
      </c>
      <c r="K23" s="79">
        <f t="shared" si="0"/>
        <v>0.2</v>
      </c>
      <c r="L23" s="76"/>
      <c r="M23" s="80" t="s">
        <v>176</v>
      </c>
    </row>
    <row r="24" spans="1:13" ht="26.1" customHeight="1" x14ac:dyDescent="0.3">
      <c r="A24" s="75" t="str">
        <f>"27044"</f>
        <v>27044</v>
      </c>
      <c r="B24" s="76"/>
      <c r="C24" s="76" t="str">
        <f>"Loppefrøkapsler VIVAVITRE"</f>
        <v>Loppefrøkapsler VIVAVITRE</v>
      </c>
      <c r="D24" s="75" t="s">
        <v>504</v>
      </c>
      <c r="E24" s="75">
        <v>3</v>
      </c>
      <c r="F24" s="153">
        <v>59.5</v>
      </c>
      <c r="G24" s="77"/>
      <c r="H24" s="77" t="s">
        <v>48</v>
      </c>
      <c r="I24" s="78">
        <v>0.2</v>
      </c>
      <c r="J24" s="153">
        <v>119</v>
      </c>
      <c r="K24" s="79">
        <f t="shared" si="0"/>
        <v>0.2</v>
      </c>
      <c r="L24" s="76"/>
      <c r="M24" s="80" t="s">
        <v>176</v>
      </c>
    </row>
    <row r="25" spans="1:13" ht="26.1" customHeight="1" x14ac:dyDescent="0.3">
      <c r="A25" s="81" t="str">
        <f>"27045"</f>
        <v>27045</v>
      </c>
      <c r="B25" s="82"/>
      <c r="C25" s="82" t="str">
        <f>"Loppefrøskaller VIVAVITRE"</f>
        <v>Loppefrøskaller VIVAVITRE</v>
      </c>
      <c r="D25" s="81" t="s">
        <v>391</v>
      </c>
      <c r="E25" s="81">
        <v>1</v>
      </c>
      <c r="F25" s="171">
        <v>74.5</v>
      </c>
      <c r="G25" s="83"/>
      <c r="H25" s="83" t="s">
        <v>48</v>
      </c>
      <c r="I25" s="84">
        <v>0.2</v>
      </c>
      <c r="J25" s="171">
        <v>149</v>
      </c>
      <c r="K25" s="85">
        <f t="shared" si="0"/>
        <v>0.2</v>
      </c>
      <c r="L25" s="82"/>
      <c r="M25" s="80" t="s">
        <v>176</v>
      </c>
    </row>
    <row r="26" spans="1:13" ht="26.1" customHeight="1" x14ac:dyDescent="0.3">
      <c r="A26" s="174"/>
      <c r="B26" s="88"/>
      <c r="C26" s="88"/>
      <c r="D26" s="87"/>
      <c r="E26" s="87"/>
      <c r="F26" s="172"/>
      <c r="G26" s="89"/>
      <c r="H26" s="89"/>
      <c r="I26" s="90"/>
      <c r="J26" s="172"/>
      <c r="K26" s="91"/>
      <c r="L26" s="88"/>
      <c r="M26" s="92"/>
    </row>
    <row r="27" spans="1:13" ht="26.1" customHeight="1" x14ac:dyDescent="0.3">
      <c r="A27" s="93" t="str">
        <f>"9391"</f>
        <v>9391</v>
      </c>
      <c r="B27" s="94"/>
      <c r="C27" s="94" t="str">
        <f>"Shampoo mild &amp; sensitiv "</f>
        <v>Shampoo mild &amp; sensitiv </v>
      </c>
      <c r="D27" s="93" t="s">
        <v>359</v>
      </c>
      <c r="E27" s="93">
        <v>6</v>
      </c>
      <c r="F27" s="173">
        <v>17.37</v>
      </c>
      <c r="G27" s="95"/>
      <c r="H27" s="95" t="s">
        <v>48</v>
      </c>
      <c r="I27" s="96">
        <v>0.2</v>
      </c>
      <c r="J27" s="173">
        <v>34.950000000000003</v>
      </c>
      <c r="K27" s="97">
        <f t="shared" si="0"/>
        <v>0.2</v>
      </c>
      <c r="L27" s="94" t="str">
        <f>"528"</f>
        <v>528</v>
      </c>
      <c r="M27" s="98" t="s">
        <v>177</v>
      </c>
    </row>
    <row r="28" spans="1:13" ht="26.1" customHeight="1" x14ac:dyDescent="0.3">
      <c r="A28" s="75" t="str">
        <f>"9395"</f>
        <v>9395</v>
      </c>
      <c r="B28" s="76"/>
      <c r="C28" s="76" t="str">
        <f>"Skælshampoo Innopoo"</f>
        <v>Skælshampoo Innopoo</v>
      </c>
      <c r="D28" s="75" t="s">
        <v>355</v>
      </c>
      <c r="E28" s="75">
        <v>6</v>
      </c>
      <c r="F28" s="153">
        <v>24.74</v>
      </c>
      <c r="G28" s="77"/>
      <c r="H28" s="77" t="s">
        <v>48</v>
      </c>
      <c r="I28" s="78">
        <v>0.2</v>
      </c>
      <c r="J28" s="153">
        <v>49.5</v>
      </c>
      <c r="K28" s="79">
        <f t="shared" si="0"/>
        <v>0.2</v>
      </c>
      <c r="L28" s="76" t="str">
        <f>"528"</f>
        <v>528</v>
      </c>
      <c r="M28" s="80" t="s">
        <v>177</v>
      </c>
    </row>
    <row r="29" spans="1:13" ht="26.1" customHeight="1" x14ac:dyDescent="0.3">
      <c r="A29" s="75" t="str">
        <f>"9394"</f>
        <v>9394</v>
      </c>
      <c r="B29" s="76"/>
      <c r="C29" s="76" t="str">
        <f>"Skælshampoo Tjære Innopoo "</f>
        <v>Skælshampoo Tjære Innopoo </v>
      </c>
      <c r="D29" s="75" t="s">
        <v>359</v>
      </c>
      <c r="E29" s="75">
        <v>6</v>
      </c>
      <c r="F29" s="153">
        <v>27.37</v>
      </c>
      <c r="G29" s="77"/>
      <c r="H29" s="77" t="s">
        <v>48</v>
      </c>
      <c r="I29" s="78">
        <v>0.2</v>
      </c>
      <c r="J29" s="153">
        <v>54.95</v>
      </c>
      <c r="K29" s="79">
        <f t="shared" si="0"/>
        <v>0.2</v>
      </c>
      <c r="L29" s="76" t="str">
        <f>"528"</f>
        <v>528</v>
      </c>
      <c r="M29" s="80" t="s">
        <v>177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7">
    <pageSetUpPr fitToPage="1"/>
  </sheetPr>
  <dimension ref="A1:M85"/>
  <sheetViews>
    <sheetView view="pageBreakPreview" topLeftCell="A7" zoomScale="60" zoomScaleNormal="100" workbookViewId="0">
      <selection activeCell="B69" sqref="B69"/>
    </sheetView>
  </sheetViews>
  <sheetFormatPr defaultRowHeight="15" x14ac:dyDescent="0.25"/>
  <cols>
    <col min="1" max="1" width="11.140625" customWidth="1"/>
    <col min="2" max="2" width="13.28515625" customWidth="1"/>
    <col min="3" max="3" width="38.140625" customWidth="1"/>
    <col min="4" max="4" width="9.85546875" bestFit="1" customWidth="1"/>
    <col min="5" max="5" width="9.42578125" bestFit="1" customWidth="1"/>
    <col min="6" max="6" width="23.42578125" bestFit="1" customWidth="1"/>
    <col min="7" max="9" width="23.7109375" hidden="1" customWidth="1"/>
    <col min="10" max="11" width="23.7109375" customWidth="1"/>
    <col min="12" max="12" width="23.7109375" style="219" hidden="1" customWidth="1"/>
    <col min="13" max="13" width="23.7109375" style="219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211"/>
      <c r="M1" s="211"/>
    </row>
    <row r="2" spans="1:13" ht="22.5" x14ac:dyDescent="0.3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211"/>
      <c r="M2" s="60" t="s">
        <v>662</v>
      </c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211"/>
      <c r="M3" s="60" t="s">
        <v>173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211"/>
      <c r="M4" s="21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211"/>
      <c r="M5" s="21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212"/>
      <c r="M6" s="21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215"/>
      <c r="M7" s="220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216"/>
      <c r="M8" s="221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216"/>
      <c r="M9" s="221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216"/>
      <c r="M10" s="221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217"/>
      <c r="M11" s="2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18"/>
      <c r="M12" s="223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212"/>
      <c r="M13" s="211"/>
    </row>
    <row r="14" spans="1:13" ht="20.25" x14ac:dyDescent="0.3">
      <c r="A14" s="243"/>
      <c r="B14" s="243"/>
      <c r="C14" s="243"/>
      <c r="D14" s="243"/>
      <c r="E14" s="243"/>
      <c r="F14" s="243"/>
      <c r="G14" s="243"/>
      <c r="H14" s="243"/>
      <c r="I14" s="243"/>
      <c r="J14" s="243"/>
      <c r="K14" s="243"/>
      <c r="L14" s="243"/>
      <c r="M14" s="243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211"/>
      <c r="M15" s="211"/>
    </row>
    <row r="16" spans="1:13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211"/>
      <c r="M16" s="211"/>
    </row>
    <row r="17" spans="1:13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211"/>
      <c r="M17" s="211"/>
    </row>
    <row r="18" spans="1:13" ht="33.75" customHeight="1" x14ac:dyDescent="0.3">
      <c r="A18" s="72" t="s">
        <v>6</v>
      </c>
      <c r="B18" s="71" t="s">
        <v>626</v>
      </c>
      <c r="C18" s="70" t="s">
        <v>37</v>
      </c>
      <c r="D18" s="72" t="s">
        <v>38</v>
      </c>
      <c r="E18" s="72" t="s">
        <v>447</v>
      </c>
      <c r="F18" s="72" t="s">
        <v>349</v>
      </c>
      <c r="G18" s="72" t="s">
        <v>41</v>
      </c>
      <c r="H18" s="72" t="s">
        <v>42</v>
      </c>
      <c r="I18" s="72" t="s">
        <v>90</v>
      </c>
      <c r="J18" s="72" t="s">
        <v>350</v>
      </c>
      <c r="K18" s="72" t="s">
        <v>42</v>
      </c>
      <c r="L18" s="72" t="s">
        <v>445</v>
      </c>
      <c r="M18" s="72" t="s">
        <v>446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211"/>
      <c r="M19" s="211"/>
    </row>
    <row r="20" spans="1:13" ht="26.1" customHeight="1" thickBot="1" x14ac:dyDescent="0.35">
      <c r="A20" s="178" t="str">
        <f>"Personlig pleje"</f>
        <v>Personlig pleje</v>
      </c>
      <c r="B20" s="74"/>
      <c r="C20" s="74"/>
      <c r="D20" s="74"/>
      <c r="E20" s="74"/>
      <c r="F20" s="159"/>
      <c r="G20" s="74"/>
      <c r="H20" s="74"/>
      <c r="I20" s="74"/>
      <c r="J20" s="159"/>
      <c r="K20" s="74"/>
      <c r="L20" s="211"/>
      <c r="M20" s="211"/>
    </row>
    <row r="21" spans="1:13" ht="26.1" customHeight="1" thickTop="1" thickBot="1" x14ac:dyDescent="0.35">
      <c r="A21" s="176" t="s">
        <v>203</v>
      </c>
      <c r="B21" s="74"/>
      <c r="C21" s="74"/>
      <c r="D21" s="74"/>
      <c r="E21" s="74"/>
      <c r="F21" s="159"/>
      <c r="G21" s="74"/>
      <c r="H21" s="74"/>
      <c r="I21" s="74"/>
      <c r="J21" s="159"/>
      <c r="K21" s="74"/>
      <c r="L21" s="211"/>
      <c r="M21" s="211"/>
    </row>
    <row r="22" spans="1:13" ht="26.1" customHeight="1" thickTop="1" thickBot="1" x14ac:dyDescent="0.35">
      <c r="A22" s="177" t="str">
        <f>"Dagcreme, gel, olie og serum"</f>
        <v>Dagcreme, gel, olie og serum</v>
      </c>
      <c r="B22" s="74"/>
      <c r="C22" s="74"/>
      <c r="D22" s="74"/>
      <c r="E22" s="74"/>
      <c r="F22" s="159"/>
      <c r="G22" s="74"/>
      <c r="H22" s="74"/>
      <c r="I22" s="74"/>
      <c r="J22" s="159"/>
      <c r="K22" s="74"/>
      <c r="L22" s="211"/>
      <c r="M22" s="211"/>
    </row>
    <row r="23" spans="1:13" ht="26.1" customHeight="1" x14ac:dyDescent="0.3">
      <c r="A23" s="75" t="str">
        <f>"9353"</f>
        <v>9353</v>
      </c>
      <c r="B23" s="76"/>
      <c r="C23" s="76" t="str">
        <f>"Juhldal FaceSerum No 1"</f>
        <v>Juhldal FaceSerum No 1</v>
      </c>
      <c r="D23" s="75" t="s">
        <v>371</v>
      </c>
      <c r="E23" s="75">
        <v>3</v>
      </c>
      <c r="F23" s="153">
        <v>99.5</v>
      </c>
      <c r="G23" s="77"/>
      <c r="H23" s="77" t="s">
        <v>48</v>
      </c>
      <c r="I23" s="102">
        <v>20</v>
      </c>
      <c r="J23" s="153">
        <v>199.95</v>
      </c>
      <c r="K23" s="79">
        <f>IF(I23&lt;&gt;"",I23,"")%</f>
        <v>0.2</v>
      </c>
      <c r="L23" s="75" t="str">
        <f>"271"</f>
        <v>271</v>
      </c>
      <c r="M23" s="224" t="str">
        <f t="shared" ref="M23:M28" si="0">"Juhldal"</f>
        <v>Juhldal</v>
      </c>
    </row>
    <row r="24" spans="1:13" ht="26.1" customHeight="1" x14ac:dyDescent="0.3">
      <c r="A24" s="75" t="str">
        <f>"9350"</f>
        <v>9350</v>
      </c>
      <c r="B24" s="76"/>
      <c r="C24" s="76" t="str">
        <f>"Juhldal FaceSerum No 2 "</f>
        <v xml:space="preserve">Juhldal FaceSerum No 2 </v>
      </c>
      <c r="D24" s="75" t="s">
        <v>371</v>
      </c>
      <c r="E24" s="75">
        <v>3</v>
      </c>
      <c r="F24" s="153">
        <v>99.5</v>
      </c>
      <c r="G24" s="77"/>
      <c r="H24" s="77" t="s">
        <v>48</v>
      </c>
      <c r="I24" s="102">
        <v>20</v>
      </c>
      <c r="J24" s="153">
        <v>199.95</v>
      </c>
      <c r="K24" s="79">
        <f>IF(I24&lt;&gt;"",I24,"")%</f>
        <v>0.2</v>
      </c>
      <c r="L24" s="75" t="str">
        <f>"271"</f>
        <v>271</v>
      </c>
      <c r="M24" s="224" t="str">
        <f t="shared" si="0"/>
        <v>Juhldal</v>
      </c>
    </row>
    <row r="25" spans="1:13" ht="26.1" customHeight="1" x14ac:dyDescent="0.3">
      <c r="A25" s="75" t="str">
        <f>"9347"</f>
        <v>9347</v>
      </c>
      <c r="B25" s="76"/>
      <c r="C25" s="76" t="str">
        <f>"Juhldal FaceSerum No 3 "</f>
        <v xml:space="preserve">Juhldal FaceSerum No 3 </v>
      </c>
      <c r="D25" s="75" t="s">
        <v>371</v>
      </c>
      <c r="E25" s="75">
        <v>3</v>
      </c>
      <c r="F25" s="153">
        <v>99.5</v>
      </c>
      <c r="G25" s="77"/>
      <c r="H25" s="77" t="s">
        <v>48</v>
      </c>
      <c r="I25" s="102">
        <v>20</v>
      </c>
      <c r="J25" s="153">
        <v>199.95</v>
      </c>
      <c r="K25" s="79">
        <f>IF(I25&lt;&gt;"",I25,"")%</f>
        <v>0.2</v>
      </c>
      <c r="L25" s="75" t="str">
        <f>"271"</f>
        <v>271</v>
      </c>
      <c r="M25" s="224" t="str">
        <f t="shared" si="0"/>
        <v>Juhldal</v>
      </c>
    </row>
    <row r="26" spans="1:13" ht="26.1" customHeight="1" x14ac:dyDescent="0.3">
      <c r="A26" s="75" t="str">
        <f>"9349"</f>
        <v>9349</v>
      </c>
      <c r="B26" s="76"/>
      <c r="C26" s="76" t="str">
        <f>"Juhldal FaceSerum No 4 "</f>
        <v xml:space="preserve">Juhldal FaceSerum No 4 </v>
      </c>
      <c r="D26" s="75" t="s">
        <v>371</v>
      </c>
      <c r="E26" s="75">
        <v>3</v>
      </c>
      <c r="F26" s="153">
        <v>99.5</v>
      </c>
      <c r="G26" s="77"/>
      <c r="H26" s="77" t="s">
        <v>48</v>
      </c>
      <c r="I26" s="102">
        <v>20</v>
      </c>
      <c r="J26" s="153">
        <v>199.95</v>
      </c>
      <c r="K26" s="79">
        <f>IF(I26&lt;&gt;"",I26,"")%</f>
        <v>0.2</v>
      </c>
      <c r="L26" s="75" t="str">
        <f>"271"</f>
        <v>271</v>
      </c>
      <c r="M26" s="224" t="str">
        <f t="shared" si="0"/>
        <v>Juhldal</v>
      </c>
    </row>
    <row r="27" spans="1:13" ht="26.1" customHeight="1" x14ac:dyDescent="0.3">
      <c r="A27" s="75" t="str">
        <f>"9348"</f>
        <v>9348</v>
      </c>
      <c r="B27" s="76"/>
      <c r="C27" s="76" t="str">
        <f>"Juhldal FaceSerum No 5 "</f>
        <v xml:space="preserve">Juhldal FaceSerum No 5 </v>
      </c>
      <c r="D27" s="75" t="s">
        <v>371</v>
      </c>
      <c r="E27" s="75">
        <v>3</v>
      </c>
      <c r="F27" s="153">
        <v>99.5</v>
      </c>
      <c r="G27" s="77"/>
      <c r="H27" s="77" t="s">
        <v>48</v>
      </c>
      <c r="I27" s="102">
        <v>20</v>
      </c>
      <c r="J27" s="153">
        <v>199.95</v>
      </c>
      <c r="K27" s="79">
        <f>IF(I27&lt;&gt;"",I27,"")%</f>
        <v>0.2</v>
      </c>
      <c r="L27" s="75" t="str">
        <f>"271"</f>
        <v>271</v>
      </c>
      <c r="M27" s="224" t="str">
        <f t="shared" si="0"/>
        <v>Juhldal</v>
      </c>
    </row>
    <row r="28" spans="1:13" ht="26.1" customHeight="1" x14ac:dyDescent="0.3">
      <c r="A28" s="75">
        <v>15362</v>
      </c>
      <c r="B28" s="76"/>
      <c r="C28" s="76" t="s">
        <v>174</v>
      </c>
      <c r="D28" s="75" t="s">
        <v>372</v>
      </c>
      <c r="E28" s="75">
        <v>20</v>
      </c>
      <c r="F28" s="153">
        <v>115</v>
      </c>
      <c r="G28" s="77"/>
      <c r="H28" s="77"/>
      <c r="I28" s="102"/>
      <c r="J28" s="153">
        <v>229.95</v>
      </c>
      <c r="K28" s="79">
        <v>0.2</v>
      </c>
      <c r="L28" s="75"/>
      <c r="M28" s="224" t="str">
        <f t="shared" si="0"/>
        <v>Juhldal</v>
      </c>
    </row>
    <row r="29" spans="1:13" ht="26.1" customHeight="1" x14ac:dyDescent="0.25">
      <c r="A29" s="191"/>
      <c r="B29" s="1"/>
      <c r="C29" s="1"/>
      <c r="D29" s="1"/>
      <c r="E29" s="1"/>
      <c r="F29" s="190"/>
      <c r="G29" s="1"/>
      <c r="H29" s="1"/>
      <c r="I29" s="1"/>
      <c r="J29" s="190"/>
      <c r="K29" s="1"/>
      <c r="L29" s="211"/>
      <c r="M29" s="211"/>
    </row>
    <row r="30" spans="1:13" ht="26.1" customHeight="1" thickBot="1" x14ac:dyDescent="0.35">
      <c r="A30" s="176" t="s">
        <v>108</v>
      </c>
      <c r="B30" s="74"/>
      <c r="C30" s="74"/>
      <c r="D30" s="74"/>
      <c r="E30" s="74"/>
      <c r="F30" s="159"/>
      <c r="G30" s="74"/>
      <c r="H30" s="74"/>
      <c r="I30" s="74"/>
      <c r="J30" s="159"/>
      <c r="K30" s="74"/>
      <c r="L30" s="211"/>
      <c r="M30" s="211"/>
    </row>
    <row r="31" spans="1:13" ht="26.1" customHeight="1" thickTop="1" thickBot="1" x14ac:dyDescent="0.35">
      <c r="A31" s="177" t="str">
        <f>"Håndcreme"</f>
        <v>Håndcreme</v>
      </c>
      <c r="B31" s="74"/>
      <c r="C31" s="74"/>
      <c r="D31" s="74"/>
      <c r="E31" s="74"/>
      <c r="F31" s="159"/>
      <c r="G31" s="74"/>
      <c r="H31" s="74"/>
      <c r="I31" s="74"/>
      <c r="J31" s="159"/>
      <c r="K31" s="74"/>
      <c r="L31" s="211"/>
      <c r="M31" s="211"/>
    </row>
    <row r="32" spans="1:13" ht="26.1" customHeight="1" x14ac:dyDescent="0.3">
      <c r="A32" s="75" t="str">
        <f>"25435"</f>
        <v>25435</v>
      </c>
      <c r="B32" s="76"/>
      <c r="C32" s="76" t="str">
        <f>"Juhldal RoseRain No 22"</f>
        <v>Juhldal RoseRain No 22</v>
      </c>
      <c r="D32" s="75" t="s">
        <v>392</v>
      </c>
      <c r="E32" s="75">
        <v>6</v>
      </c>
      <c r="F32" s="153">
        <v>250</v>
      </c>
      <c r="G32" s="77"/>
      <c r="H32" s="77" t="s">
        <v>48</v>
      </c>
      <c r="I32" s="102">
        <v>20</v>
      </c>
      <c r="J32" s="153">
        <v>499</v>
      </c>
      <c r="K32" s="79">
        <f>IF(I32&lt;&gt;"",I32,"")%</f>
        <v>0.2</v>
      </c>
      <c r="L32" s="75" t="str">
        <f>"271"</f>
        <v>271</v>
      </c>
      <c r="M32" s="224" t="str">
        <f>"Juhldal"</f>
        <v>Juhldal</v>
      </c>
    </row>
    <row r="33" spans="1:13" ht="26.1" customHeight="1" x14ac:dyDescent="0.3">
      <c r="A33" s="75" t="str">
        <f>"9631"</f>
        <v>9631</v>
      </c>
      <c r="B33" s="76"/>
      <c r="C33" s="76" t="str">
        <f>"Juhldal PSO Håndcreme No 16"</f>
        <v>Juhldal PSO Håndcreme No 16</v>
      </c>
      <c r="D33" s="75" t="s">
        <v>352</v>
      </c>
      <c r="E33" s="75">
        <v>4</v>
      </c>
      <c r="F33" s="153">
        <v>49.5</v>
      </c>
      <c r="G33" s="77"/>
      <c r="H33" s="77" t="s">
        <v>48</v>
      </c>
      <c r="I33" s="102">
        <v>20</v>
      </c>
      <c r="J33" s="153">
        <v>99.95</v>
      </c>
      <c r="K33" s="79">
        <f>IF(I33&lt;&gt;"",I33,"")%</f>
        <v>0.2</v>
      </c>
      <c r="L33" s="75" t="str">
        <f>"274"</f>
        <v>274</v>
      </c>
      <c r="M33" s="224" t="str">
        <f>"Juhldal PSO"</f>
        <v>Juhldal PSO</v>
      </c>
    </row>
    <row r="34" spans="1:13" ht="26.1" customHeight="1" x14ac:dyDescent="0.25">
      <c r="A34" s="191"/>
      <c r="B34" s="1"/>
      <c r="C34" s="1"/>
      <c r="D34" s="1"/>
      <c r="E34" s="1"/>
      <c r="F34" s="190"/>
      <c r="G34" s="1"/>
      <c r="H34" s="1"/>
      <c r="I34" s="1"/>
      <c r="J34" s="190"/>
      <c r="K34" s="1"/>
      <c r="L34" s="211"/>
      <c r="M34" s="211"/>
    </row>
    <row r="35" spans="1:13" ht="26.1" customHeight="1" thickBot="1" x14ac:dyDescent="0.35">
      <c r="A35" s="177" t="str">
        <f>"Sæbe"</f>
        <v>Sæbe</v>
      </c>
      <c r="B35" s="74"/>
      <c r="C35" s="74"/>
      <c r="D35" s="74"/>
      <c r="E35" s="74"/>
      <c r="F35" s="159"/>
      <c r="G35" s="74"/>
      <c r="H35" s="74"/>
      <c r="I35" s="74"/>
      <c r="J35" s="159"/>
      <c r="K35" s="74"/>
      <c r="L35" s="211"/>
      <c r="M35" s="211"/>
    </row>
    <row r="36" spans="1:13" ht="26.1" customHeight="1" x14ac:dyDescent="0.3">
      <c r="A36" s="75" t="str">
        <f>"9339"</f>
        <v>9339</v>
      </c>
      <c r="B36" s="76"/>
      <c r="C36" s="76" t="str">
        <f>"Juhldal Natursæbe No 1 "</f>
        <v>Juhldal Natursæbe No 1 </v>
      </c>
      <c r="D36" s="75" t="s">
        <v>392</v>
      </c>
      <c r="E36" s="75">
        <v>8</v>
      </c>
      <c r="F36" s="153">
        <v>64.5</v>
      </c>
      <c r="G36" s="77"/>
      <c r="H36" s="77" t="s">
        <v>48</v>
      </c>
      <c r="I36" s="102">
        <v>20</v>
      </c>
      <c r="J36" s="153">
        <v>129.94999999999999</v>
      </c>
      <c r="K36" s="79">
        <f>IF(I36&lt;&gt;"",I36,"")%</f>
        <v>0.2</v>
      </c>
      <c r="L36" s="75" t="str">
        <f>"271"</f>
        <v>271</v>
      </c>
      <c r="M36" s="224" t="str">
        <f>"Juhldal"</f>
        <v>Juhldal</v>
      </c>
    </row>
    <row r="37" spans="1:13" ht="26.1" customHeight="1" x14ac:dyDescent="0.3">
      <c r="A37" s="75" t="str">
        <f>"11108"</f>
        <v>11108</v>
      </c>
      <c r="B37" s="76"/>
      <c r="C37" s="76" t="str">
        <f>"Juhldal Natursæbe No 1"</f>
        <v>Juhldal Natursæbe No 1</v>
      </c>
      <c r="D37" s="75" t="s">
        <v>351</v>
      </c>
      <c r="E37" s="75">
        <v>20</v>
      </c>
      <c r="F37" s="153">
        <v>29.5</v>
      </c>
      <c r="G37" s="77"/>
      <c r="H37" s="77" t="s">
        <v>48</v>
      </c>
      <c r="I37" s="102">
        <v>20</v>
      </c>
      <c r="J37" s="153">
        <v>59.95</v>
      </c>
      <c r="K37" s="79">
        <f>IF(I37&lt;&gt;"",I37,"")%</f>
        <v>0.2</v>
      </c>
      <c r="L37" s="75" t="str">
        <f>"271"</f>
        <v>271</v>
      </c>
      <c r="M37" s="224" t="str">
        <f>"Juhldal"</f>
        <v>Juhldal</v>
      </c>
    </row>
    <row r="38" spans="1:13" ht="26.1" customHeight="1" x14ac:dyDescent="0.3">
      <c r="A38" s="75" t="str">
        <f>"9371"</f>
        <v>9371</v>
      </c>
      <c r="B38" s="76"/>
      <c r="C38" s="76" t="str">
        <f>"Juhldal Natursæbe No 1"</f>
        <v>Juhldal Natursæbe No 1</v>
      </c>
      <c r="D38" s="75" t="s">
        <v>355</v>
      </c>
      <c r="E38" s="75">
        <v>12</v>
      </c>
      <c r="F38" s="153">
        <v>37.5</v>
      </c>
      <c r="G38" s="77"/>
      <c r="H38" s="77" t="s">
        <v>48</v>
      </c>
      <c r="I38" s="102">
        <v>20</v>
      </c>
      <c r="J38" s="153">
        <v>75.95</v>
      </c>
      <c r="K38" s="79">
        <f>IF(I38&lt;&gt;"",I38,"")%</f>
        <v>0.2</v>
      </c>
      <c r="L38" s="75" t="str">
        <f>"271"</f>
        <v>271</v>
      </c>
      <c r="M38" s="224" t="str">
        <f>"Juhldal"</f>
        <v>Juhldal</v>
      </c>
    </row>
    <row r="39" spans="1:13" ht="26.1" customHeight="1" thickBot="1" x14ac:dyDescent="0.35">
      <c r="A39" s="176" t="s">
        <v>95</v>
      </c>
      <c r="B39" s="74"/>
      <c r="C39" s="74"/>
      <c r="D39" s="74"/>
      <c r="E39" s="74"/>
      <c r="F39" s="159"/>
      <c r="G39" s="74"/>
      <c r="H39" s="74"/>
      <c r="I39" s="74"/>
      <c r="J39" s="159"/>
      <c r="K39" s="74"/>
      <c r="L39" s="211"/>
      <c r="M39" s="211"/>
    </row>
    <row r="40" spans="1:13" ht="26.1" customHeight="1" thickTop="1" thickBot="1" x14ac:dyDescent="0.35">
      <c r="A40" s="177" t="str">
        <f>"Body lotion"</f>
        <v>Body lotion</v>
      </c>
      <c r="B40" s="74"/>
      <c r="C40" s="74"/>
      <c r="D40" s="74"/>
      <c r="E40" s="74"/>
      <c r="F40" s="159"/>
      <c r="G40" s="74"/>
      <c r="H40" s="74"/>
      <c r="I40" s="74"/>
      <c r="J40" s="159"/>
      <c r="K40" s="74"/>
      <c r="L40" s="211"/>
      <c r="M40" s="211"/>
    </row>
    <row r="41" spans="1:13" ht="26.1" customHeight="1" x14ac:dyDescent="0.3">
      <c r="A41" s="75" t="str">
        <f>"25434"</f>
        <v>25434</v>
      </c>
      <c r="B41" s="76"/>
      <c r="C41" s="76" t="str">
        <f>"Juhldal RoseRain No 26 "</f>
        <v xml:space="preserve">Juhldal RoseRain No 26 </v>
      </c>
      <c r="D41" s="75" t="s">
        <v>352</v>
      </c>
      <c r="E41" s="75">
        <v>36</v>
      </c>
      <c r="F41" s="153">
        <v>64.5</v>
      </c>
      <c r="G41" s="77"/>
      <c r="H41" s="77" t="s">
        <v>48</v>
      </c>
      <c r="I41" s="102">
        <v>20</v>
      </c>
      <c r="J41" s="153">
        <v>129.94999999999999</v>
      </c>
      <c r="K41" s="79">
        <f t="shared" ref="K41:K46" si="1">IF(I41&lt;&gt;"",I41,"")%</f>
        <v>0.2</v>
      </c>
      <c r="L41" s="75" t="str">
        <f>"271"</f>
        <v>271</v>
      </c>
      <c r="M41" s="224" t="str">
        <f>"Juhldal"</f>
        <v>Juhldal</v>
      </c>
    </row>
    <row r="42" spans="1:13" ht="26.1" customHeight="1" x14ac:dyDescent="0.3">
      <c r="A42" s="75" t="str">
        <f>"9379"</f>
        <v>9379</v>
      </c>
      <c r="B42" s="76"/>
      <c r="C42" s="76" t="str">
        <f>"Juhldal Wonderlotion No 5"</f>
        <v>Juhldal Wonderlotion No 5</v>
      </c>
      <c r="D42" s="75" t="s">
        <v>392</v>
      </c>
      <c r="E42" s="75">
        <v>8</v>
      </c>
      <c r="F42" s="153">
        <v>99.5</v>
      </c>
      <c r="G42" s="77"/>
      <c r="H42" s="77" t="s">
        <v>48</v>
      </c>
      <c r="I42" s="102">
        <v>20</v>
      </c>
      <c r="J42" s="153">
        <v>199.95</v>
      </c>
      <c r="K42" s="79">
        <f t="shared" si="1"/>
        <v>0.2</v>
      </c>
      <c r="L42" s="75" t="str">
        <f>"271"</f>
        <v>271</v>
      </c>
      <c r="M42" s="224" t="str">
        <f>"Juhldal"</f>
        <v>Juhldal</v>
      </c>
    </row>
    <row r="43" spans="1:13" ht="26.1" customHeight="1" x14ac:dyDescent="0.3">
      <c r="A43" s="75" t="str">
        <f>"11107"</f>
        <v>11107</v>
      </c>
      <c r="B43" s="76"/>
      <c r="C43" s="76" t="str">
        <f>"Juhldal Wonderlotion No 5"</f>
        <v>Juhldal Wonderlotion No 5</v>
      </c>
      <c r="D43" s="75" t="s">
        <v>351</v>
      </c>
      <c r="E43" s="75">
        <v>20</v>
      </c>
      <c r="F43" s="153">
        <v>42.5</v>
      </c>
      <c r="G43" s="77"/>
      <c r="H43" s="77" t="s">
        <v>48</v>
      </c>
      <c r="I43" s="102">
        <v>20</v>
      </c>
      <c r="J43" s="153">
        <v>85.95</v>
      </c>
      <c r="K43" s="79">
        <f t="shared" si="1"/>
        <v>0.2</v>
      </c>
      <c r="L43" s="75" t="str">
        <f>"271"</f>
        <v>271</v>
      </c>
      <c r="M43" s="224" t="str">
        <f>"Juhldal"</f>
        <v>Juhldal</v>
      </c>
    </row>
    <row r="44" spans="1:13" ht="26.1" customHeight="1" x14ac:dyDescent="0.3">
      <c r="A44" s="75" t="str">
        <f>"22991"</f>
        <v>22991</v>
      </c>
      <c r="B44" s="76"/>
      <c r="C44" s="76" t="str">
        <f>"Juhldal Wonderlotion No 5"</f>
        <v>Juhldal Wonderlotion No 5</v>
      </c>
      <c r="D44" s="75" t="s">
        <v>355</v>
      </c>
      <c r="E44" s="75">
        <v>12</v>
      </c>
      <c r="F44" s="153">
        <v>64.5</v>
      </c>
      <c r="G44" s="77"/>
      <c r="H44" s="77" t="s">
        <v>48</v>
      </c>
      <c r="I44" s="102">
        <v>20</v>
      </c>
      <c r="J44" s="153">
        <v>129.94999999999999</v>
      </c>
      <c r="K44" s="79">
        <f t="shared" si="1"/>
        <v>0.2</v>
      </c>
      <c r="L44" s="75" t="str">
        <f>"271"</f>
        <v>271</v>
      </c>
      <c r="M44" s="224" t="str">
        <f>"Juhldal"</f>
        <v>Juhldal</v>
      </c>
    </row>
    <row r="45" spans="1:13" ht="26.1" customHeight="1" x14ac:dyDescent="0.3">
      <c r="A45" s="75" t="str">
        <f>"9352"</f>
        <v>9352</v>
      </c>
      <c r="B45" s="76"/>
      <c r="C45" s="76" t="str">
        <f>"Juhldal PSO SpecialLotion No12"</f>
        <v>Juhldal PSO SpecialLotion No12</v>
      </c>
      <c r="D45" s="75" t="s">
        <v>359</v>
      </c>
      <c r="E45" s="75">
        <v>12</v>
      </c>
      <c r="F45" s="153">
        <v>84.5</v>
      </c>
      <c r="G45" s="77"/>
      <c r="H45" s="77" t="s">
        <v>48</v>
      </c>
      <c r="I45" s="102">
        <v>20</v>
      </c>
      <c r="J45" s="153">
        <v>169.95</v>
      </c>
      <c r="K45" s="79">
        <f t="shared" si="1"/>
        <v>0.2</v>
      </c>
      <c r="L45" s="75" t="str">
        <f>"274"</f>
        <v>274</v>
      </c>
      <c r="M45" s="224" t="str">
        <f>"Juhldal PSO"</f>
        <v>Juhldal PSO</v>
      </c>
    </row>
    <row r="46" spans="1:13" ht="26.1" customHeight="1" x14ac:dyDescent="0.3">
      <c r="A46" s="75" t="str">
        <f>"9359"</f>
        <v>9359</v>
      </c>
      <c r="B46" s="76"/>
      <c r="C46" s="76" t="str">
        <f>"Juhldal PSO SpecialLotion No11"</f>
        <v>Juhldal PSO SpecialLotion No11</v>
      </c>
      <c r="D46" s="75" t="s">
        <v>359</v>
      </c>
      <c r="E46" s="75">
        <v>12</v>
      </c>
      <c r="F46" s="153">
        <v>84.5</v>
      </c>
      <c r="G46" s="77"/>
      <c r="H46" s="77" t="s">
        <v>48</v>
      </c>
      <c r="I46" s="102">
        <v>20</v>
      </c>
      <c r="J46" s="153">
        <v>169.95</v>
      </c>
      <c r="K46" s="79">
        <f t="shared" si="1"/>
        <v>0.2</v>
      </c>
      <c r="L46" s="75" t="str">
        <f>"274"</f>
        <v>274</v>
      </c>
      <c r="M46" s="224" t="str">
        <f>"Juhldal PSO"</f>
        <v>Juhldal PSO</v>
      </c>
    </row>
    <row r="47" spans="1:13" ht="26.1" customHeight="1" thickBot="1" x14ac:dyDescent="0.35">
      <c r="A47" s="177" t="str">
        <f>"Body shampoo"</f>
        <v>Body shampoo</v>
      </c>
      <c r="B47" s="74"/>
      <c r="C47" s="74"/>
      <c r="D47" s="74"/>
      <c r="E47" s="74"/>
      <c r="F47" s="159"/>
      <c r="G47" s="74"/>
      <c r="H47" s="74"/>
      <c r="I47" s="74"/>
      <c r="J47" s="159"/>
      <c r="K47" s="74"/>
      <c r="L47" s="211"/>
      <c r="M47" s="211"/>
    </row>
    <row r="48" spans="1:13" ht="26.1" customHeight="1" x14ac:dyDescent="0.3">
      <c r="A48" s="75" t="str">
        <f>"8554"</f>
        <v>8554</v>
      </c>
      <c r="B48" s="76"/>
      <c r="C48" s="76" t="str">
        <f>"Juhldal PSO BodyShampoo No 5"</f>
        <v>Juhldal PSO BodyShampoo No 5</v>
      </c>
      <c r="D48" s="75" t="s">
        <v>379</v>
      </c>
      <c r="E48" s="75">
        <v>12</v>
      </c>
      <c r="F48" s="153">
        <v>59.5</v>
      </c>
      <c r="G48" s="77"/>
      <c r="H48" s="77" t="s">
        <v>48</v>
      </c>
      <c r="I48" s="102">
        <v>20</v>
      </c>
      <c r="J48" s="153">
        <v>119.95</v>
      </c>
      <c r="K48" s="79">
        <f>IF(I48&lt;&gt;"",I48,"")%</f>
        <v>0.2</v>
      </c>
      <c r="L48" s="75" t="str">
        <f>"274"</f>
        <v>274</v>
      </c>
      <c r="M48" s="224" t="str">
        <f>"Juhldal PSO"</f>
        <v>Juhldal PSO</v>
      </c>
    </row>
    <row r="49" spans="1:13" ht="26.1" customHeight="1" thickBot="1" x14ac:dyDescent="0.35">
      <c r="A49" s="177" t="str">
        <f>"Cellulitis"</f>
        <v>Cellulitis</v>
      </c>
      <c r="B49" s="74"/>
      <c r="C49" s="74"/>
      <c r="D49" s="74"/>
      <c r="E49" s="74"/>
      <c r="F49" s="159"/>
      <c r="G49" s="74"/>
      <c r="H49" s="74"/>
      <c r="I49" s="74"/>
      <c r="J49" s="159"/>
      <c r="K49" s="74"/>
      <c r="L49" s="211"/>
      <c r="M49" s="211"/>
    </row>
    <row r="50" spans="1:13" ht="26.1" customHeight="1" x14ac:dyDescent="0.3">
      <c r="A50" s="75" t="str">
        <f>"1978"</f>
        <v>1978</v>
      </c>
      <c r="B50" s="76"/>
      <c r="C50" s="76" t="str">
        <f>"Juhldal BodySerum No 8"</f>
        <v>Juhldal BodySerum No 8</v>
      </c>
      <c r="D50" s="75" t="s">
        <v>351</v>
      </c>
      <c r="E50" s="75">
        <v>20</v>
      </c>
      <c r="F50" s="153">
        <v>89.5</v>
      </c>
      <c r="G50" s="77"/>
      <c r="H50" s="77" t="s">
        <v>48</v>
      </c>
      <c r="I50" s="102">
        <v>20</v>
      </c>
      <c r="J50" s="153">
        <v>179.95</v>
      </c>
      <c r="K50" s="79">
        <f>IF(I50&lt;&gt;"",I50,"")%</f>
        <v>0.2</v>
      </c>
      <c r="L50" s="75" t="str">
        <f>"271"</f>
        <v>271</v>
      </c>
      <c r="M50" s="224" t="str">
        <f>"Juhldal"</f>
        <v>Juhldal</v>
      </c>
    </row>
    <row r="51" spans="1:13" ht="26.1" customHeight="1" thickBot="1" x14ac:dyDescent="0.35">
      <c r="A51" s="177" t="str">
        <f>"Hudpleje olie"</f>
        <v>Hudpleje olie</v>
      </c>
      <c r="B51" s="74"/>
      <c r="C51" s="74"/>
      <c r="D51" s="74"/>
      <c r="E51" s="74"/>
      <c r="F51" s="159"/>
      <c r="G51" s="74"/>
      <c r="H51" s="74"/>
      <c r="I51" s="74"/>
      <c r="J51" s="159"/>
      <c r="K51" s="74"/>
      <c r="L51" s="211"/>
      <c r="M51" s="211"/>
    </row>
    <row r="52" spans="1:13" ht="26.1" customHeight="1" x14ac:dyDescent="0.3">
      <c r="A52" s="75" t="str">
        <f>"9332"</f>
        <v>9332</v>
      </c>
      <c r="B52" s="76"/>
      <c r="C52" s="76" t="str">
        <f>"Juhldal Face &amp; Body Oil Oliven"</f>
        <v>Juhldal Face &amp; Body Oil Oliven</v>
      </c>
      <c r="D52" s="75" t="s">
        <v>355</v>
      </c>
      <c r="E52" s="75">
        <v>12</v>
      </c>
      <c r="F52" s="153">
        <v>99.5</v>
      </c>
      <c r="G52" s="77"/>
      <c r="H52" s="77" t="s">
        <v>48</v>
      </c>
      <c r="I52" s="102">
        <v>20</v>
      </c>
      <c r="J52" s="153">
        <v>199.95</v>
      </c>
      <c r="K52" s="79">
        <f t="shared" ref="K52:K57" si="2">IF(I52&lt;&gt;"",I52,"")%</f>
        <v>0.2</v>
      </c>
      <c r="L52" s="75" t="str">
        <f t="shared" ref="L52:L57" si="3">"271"</f>
        <v>271</v>
      </c>
      <c r="M52" s="224" t="str">
        <f t="shared" ref="M52:M57" si="4">"Juhldal"</f>
        <v>Juhldal</v>
      </c>
    </row>
    <row r="53" spans="1:13" ht="26.1" customHeight="1" x14ac:dyDescent="0.3">
      <c r="A53" s="75" t="str">
        <f>"9333"</f>
        <v>9333</v>
      </c>
      <c r="B53" s="76"/>
      <c r="C53" s="76" t="str">
        <f>"Juhldal Face &amp; Body Oil Oliven"</f>
        <v>Juhldal Face &amp; Body Oil Oliven</v>
      </c>
      <c r="D53" s="75" t="s">
        <v>351</v>
      </c>
      <c r="E53" s="75">
        <v>20</v>
      </c>
      <c r="F53" s="153">
        <v>49.5</v>
      </c>
      <c r="G53" s="77"/>
      <c r="H53" s="77" t="s">
        <v>48</v>
      </c>
      <c r="I53" s="102">
        <v>20</v>
      </c>
      <c r="J53" s="153">
        <v>99.95</v>
      </c>
      <c r="K53" s="79">
        <f t="shared" si="2"/>
        <v>0.2</v>
      </c>
      <c r="L53" s="75" t="str">
        <f t="shared" si="3"/>
        <v>271</v>
      </c>
      <c r="M53" s="224" t="str">
        <f t="shared" si="4"/>
        <v>Juhldal</v>
      </c>
    </row>
    <row r="54" spans="1:13" ht="26.1" customHeight="1" x14ac:dyDescent="0.3">
      <c r="A54" s="75" t="str">
        <f>"9343"</f>
        <v>9343</v>
      </c>
      <c r="B54" s="76"/>
      <c r="C54" s="76" t="str">
        <f>"Juhldal Face&amp;Body Oil No 3"</f>
        <v>Juhldal Face&amp;Body Oil No 3</v>
      </c>
      <c r="D54" s="75" t="s">
        <v>352</v>
      </c>
      <c r="E54" s="75">
        <v>36</v>
      </c>
      <c r="F54" s="153">
        <v>34.5</v>
      </c>
      <c r="G54" s="77"/>
      <c r="H54" s="77" t="s">
        <v>48</v>
      </c>
      <c r="I54" s="102">
        <v>20</v>
      </c>
      <c r="J54" s="153">
        <v>69.95</v>
      </c>
      <c r="K54" s="79">
        <f t="shared" si="2"/>
        <v>0.2</v>
      </c>
      <c r="L54" s="75" t="str">
        <f t="shared" si="3"/>
        <v>271</v>
      </c>
      <c r="M54" s="224" t="str">
        <f t="shared" si="4"/>
        <v>Juhldal</v>
      </c>
    </row>
    <row r="55" spans="1:13" ht="26.1" customHeight="1" x14ac:dyDescent="0.3">
      <c r="A55" s="75" t="str">
        <f>"9375"</f>
        <v>9375</v>
      </c>
      <c r="B55" s="76"/>
      <c r="C55" s="76" t="str">
        <f>"Juhldal Face&amp;Body Oil No 3"</f>
        <v>Juhldal Face&amp;Body Oil No 3</v>
      </c>
      <c r="D55" s="75" t="s">
        <v>355</v>
      </c>
      <c r="E55" s="75">
        <v>12</v>
      </c>
      <c r="F55" s="153">
        <v>99.5</v>
      </c>
      <c r="G55" s="77"/>
      <c r="H55" s="77" t="s">
        <v>48</v>
      </c>
      <c r="I55" s="102">
        <v>20</v>
      </c>
      <c r="J55" s="153">
        <v>199.95</v>
      </c>
      <c r="K55" s="79">
        <f t="shared" si="2"/>
        <v>0.2</v>
      </c>
      <c r="L55" s="75" t="str">
        <f t="shared" si="3"/>
        <v>271</v>
      </c>
      <c r="M55" s="224" t="str">
        <f t="shared" si="4"/>
        <v>Juhldal</v>
      </c>
    </row>
    <row r="56" spans="1:13" ht="26.1" customHeight="1" x14ac:dyDescent="0.3">
      <c r="A56" s="75" t="str">
        <f>"9363"</f>
        <v>9363</v>
      </c>
      <c r="B56" s="76"/>
      <c r="C56" s="76" t="str">
        <f>"Juhldal Face&amp;Body Oil No 3 "</f>
        <v>Juhldal Face&amp;Body Oil No 3 </v>
      </c>
      <c r="D56" s="75" t="s">
        <v>351</v>
      </c>
      <c r="E56" s="75">
        <v>20</v>
      </c>
      <c r="F56" s="153">
        <v>49.5</v>
      </c>
      <c r="G56" s="77"/>
      <c r="H56" s="77" t="s">
        <v>48</v>
      </c>
      <c r="I56" s="102">
        <v>20</v>
      </c>
      <c r="J56" s="153">
        <v>99.95</v>
      </c>
      <c r="K56" s="79">
        <f t="shared" si="2"/>
        <v>0.2</v>
      </c>
      <c r="L56" s="75" t="str">
        <f t="shared" si="3"/>
        <v>271</v>
      </c>
      <c r="M56" s="224" t="str">
        <f t="shared" si="4"/>
        <v>Juhldal</v>
      </c>
    </row>
    <row r="57" spans="1:13" ht="26.1" customHeight="1" x14ac:dyDescent="0.3">
      <c r="A57" s="75" t="str">
        <f>"9611"</f>
        <v>9611</v>
      </c>
      <c r="B57" s="76"/>
      <c r="C57" s="76" t="str">
        <f>"Juhldal Face&amp;Body Oil No 3 "</f>
        <v>Juhldal Face&amp;Body Oil No 3 </v>
      </c>
      <c r="D57" s="75" t="s">
        <v>392</v>
      </c>
      <c r="E57" s="75">
        <v>8</v>
      </c>
      <c r="F57" s="153">
        <v>149.5</v>
      </c>
      <c r="G57" s="77"/>
      <c r="H57" s="77" t="s">
        <v>48</v>
      </c>
      <c r="I57" s="102">
        <v>20</v>
      </c>
      <c r="J57" s="153">
        <v>299</v>
      </c>
      <c r="K57" s="79">
        <f t="shared" si="2"/>
        <v>0.2</v>
      </c>
      <c r="L57" s="75" t="str">
        <f t="shared" si="3"/>
        <v>271</v>
      </c>
      <c r="M57" s="224" t="str">
        <f t="shared" si="4"/>
        <v>Juhldal</v>
      </c>
    </row>
    <row r="58" spans="1:13" ht="26.1" customHeight="1" thickBot="1" x14ac:dyDescent="0.35">
      <c r="A58" s="177" t="str">
        <f>"Specialcreme, salve og velvære "</f>
        <v xml:space="preserve">Specialcreme, salve og velvære </v>
      </c>
      <c r="B58" s="74"/>
      <c r="C58" s="74"/>
      <c r="D58" s="74"/>
      <c r="E58" s="74"/>
      <c r="F58" s="159"/>
      <c r="G58" s="74"/>
      <c r="H58" s="74"/>
      <c r="I58" s="74"/>
      <c r="J58" s="159"/>
      <c r="K58" s="74"/>
      <c r="L58" s="211"/>
      <c r="M58" s="211"/>
    </row>
    <row r="59" spans="1:13" ht="26.1" customHeight="1" x14ac:dyDescent="0.3">
      <c r="A59" s="75" t="str">
        <f>"9372"</f>
        <v>9372</v>
      </c>
      <c r="B59" s="76"/>
      <c r="C59" s="76" t="str">
        <f>"Juhldal PSO SpecialCreme No 14"</f>
        <v>Juhldal PSO SpecialCreme No 14</v>
      </c>
      <c r="D59" s="75" t="s">
        <v>379</v>
      </c>
      <c r="E59" s="75">
        <v>12</v>
      </c>
      <c r="F59" s="153">
        <v>99.5</v>
      </c>
      <c r="G59" s="77"/>
      <c r="H59" s="77" t="s">
        <v>48</v>
      </c>
      <c r="I59" s="102">
        <v>20</v>
      </c>
      <c r="J59" s="153">
        <v>199.95</v>
      </c>
      <c r="K59" s="79">
        <f>IF(I59&lt;&gt;"",I59,"")%</f>
        <v>0.2</v>
      </c>
      <c r="L59" s="75" t="str">
        <f>"274"</f>
        <v>274</v>
      </c>
      <c r="M59" s="224" t="str">
        <f>"Juhldal PSO"</f>
        <v>Juhldal PSO</v>
      </c>
    </row>
    <row r="60" spans="1:13" ht="26.1" customHeight="1" x14ac:dyDescent="0.3">
      <c r="A60" s="75" t="str">
        <f>"9370"</f>
        <v>9370</v>
      </c>
      <c r="B60" s="76"/>
      <c r="C60" s="76" t="str">
        <f>"Juhldal PSO SpecialCreme No 14"</f>
        <v>Juhldal PSO SpecialCreme No 14</v>
      </c>
      <c r="D60" s="75" t="s">
        <v>359</v>
      </c>
      <c r="E60" s="75">
        <v>12</v>
      </c>
      <c r="F60" s="153">
        <v>84.5</v>
      </c>
      <c r="G60" s="77"/>
      <c r="H60" s="77" t="s">
        <v>48</v>
      </c>
      <c r="I60" s="102">
        <v>20</v>
      </c>
      <c r="J60" s="153">
        <v>169.95</v>
      </c>
      <c r="K60" s="79">
        <f>IF(I60&lt;&gt;"",I60,"")%</f>
        <v>0.2</v>
      </c>
      <c r="L60" s="75" t="str">
        <f>"274"</f>
        <v>274</v>
      </c>
      <c r="M60" s="224" t="str">
        <f>"Juhldal PSO"</f>
        <v>Juhldal PSO</v>
      </c>
    </row>
    <row r="61" spans="1:13" ht="26.1" customHeight="1" thickBot="1" x14ac:dyDescent="0.35">
      <c r="A61" s="176" t="s">
        <v>96</v>
      </c>
      <c r="B61" s="74"/>
      <c r="C61" s="74"/>
      <c r="D61" s="74"/>
      <c r="E61" s="74"/>
      <c r="F61" s="159"/>
      <c r="G61" s="74"/>
      <c r="H61" s="74"/>
      <c r="I61" s="74"/>
      <c r="J61" s="159"/>
      <c r="K61" s="74"/>
      <c r="L61" s="211"/>
      <c r="M61" s="211"/>
    </row>
    <row r="62" spans="1:13" ht="26.1" customHeight="1" thickTop="1" thickBot="1" x14ac:dyDescent="0.35">
      <c r="A62" s="177" t="str">
        <f>"Hårbalsam"</f>
        <v>Hårbalsam</v>
      </c>
      <c r="B62" s="74"/>
      <c r="C62" s="74"/>
      <c r="D62" s="74"/>
      <c r="E62" s="74"/>
      <c r="F62" s="159"/>
      <c r="G62" s="74"/>
      <c r="H62" s="74"/>
      <c r="I62" s="74"/>
      <c r="J62" s="159"/>
      <c r="K62" s="74"/>
      <c r="L62" s="211"/>
      <c r="M62" s="211"/>
    </row>
    <row r="63" spans="1:13" ht="26.1" customHeight="1" x14ac:dyDescent="0.3">
      <c r="A63" s="75" t="str">
        <f>"11102"</f>
        <v>11102</v>
      </c>
      <c r="B63" s="76"/>
      <c r="C63" s="76" t="str">
        <f>"Juhldal BalsamKur No 2"</f>
        <v>Juhldal BalsamKur No 2</v>
      </c>
      <c r="D63" s="75" t="s">
        <v>351</v>
      </c>
      <c r="E63" s="75">
        <v>5</v>
      </c>
      <c r="F63" s="153">
        <v>39.5</v>
      </c>
      <c r="G63" s="77"/>
      <c r="H63" s="77" t="s">
        <v>48</v>
      </c>
      <c r="I63" s="102">
        <v>20</v>
      </c>
      <c r="J63" s="153">
        <v>79.95</v>
      </c>
      <c r="K63" s="79">
        <f>IF(I63&lt;&gt;"",I63,"")%</f>
        <v>0.2</v>
      </c>
      <c r="L63" s="75" t="str">
        <f>"271"</f>
        <v>271</v>
      </c>
      <c r="M63" s="224" t="str">
        <f>"Juhldal"</f>
        <v>Juhldal</v>
      </c>
    </row>
    <row r="64" spans="1:13" ht="26.1" customHeight="1" x14ac:dyDescent="0.3">
      <c r="A64" s="75" t="str">
        <f>"9356"</f>
        <v>9356</v>
      </c>
      <c r="B64" s="76"/>
      <c r="C64" s="76" t="str">
        <f>"Juhldal BalsamKur No 2 "</f>
        <v>Juhldal BalsamKur No 2 </v>
      </c>
      <c r="D64" s="75" t="s">
        <v>357</v>
      </c>
      <c r="E64" s="75">
        <v>24</v>
      </c>
      <c r="F64" s="153">
        <v>59.5</v>
      </c>
      <c r="G64" s="77"/>
      <c r="H64" s="77" t="s">
        <v>48</v>
      </c>
      <c r="I64" s="102">
        <v>20</v>
      </c>
      <c r="J64" s="153">
        <v>119.95</v>
      </c>
      <c r="K64" s="79">
        <f>IF(I64&lt;&gt;"",I64,"")%</f>
        <v>0.2</v>
      </c>
      <c r="L64" s="75" t="str">
        <f>"271"</f>
        <v>271</v>
      </c>
      <c r="M64" s="224" t="str">
        <f>"Juhldal"</f>
        <v>Juhldal</v>
      </c>
    </row>
    <row r="65" spans="1:13" ht="26.1" customHeight="1" x14ac:dyDescent="0.3">
      <c r="A65" s="75" t="str">
        <f>"25483"</f>
        <v>25483</v>
      </c>
      <c r="B65" s="76"/>
      <c r="C65" s="76" t="str">
        <f>"Juhldal PSO Conditioner No 18"</f>
        <v>Juhldal PSO Conditioner No 18</v>
      </c>
      <c r="D65" s="75" t="s">
        <v>351</v>
      </c>
      <c r="E65" s="75">
        <v>20</v>
      </c>
      <c r="F65" s="153">
        <v>42.5</v>
      </c>
      <c r="G65" s="77"/>
      <c r="H65" s="77" t="s">
        <v>48</v>
      </c>
      <c r="I65" s="102">
        <v>20</v>
      </c>
      <c r="J65" s="153">
        <v>85.95</v>
      </c>
      <c r="K65" s="79">
        <f>IF(I65&lt;&gt;"",I65,"")%</f>
        <v>0.2</v>
      </c>
      <c r="L65" s="75" t="str">
        <f>"274"</f>
        <v>274</v>
      </c>
      <c r="M65" s="224" t="str">
        <f>"Juhldal PSO"</f>
        <v>Juhldal PSO</v>
      </c>
    </row>
    <row r="66" spans="1:13" ht="26.1" customHeight="1" x14ac:dyDescent="0.3">
      <c r="A66" s="75" t="str">
        <f>"25484"</f>
        <v>25484</v>
      </c>
      <c r="B66" s="76"/>
      <c r="C66" s="76" t="str">
        <f>"Juhldal PSO Conditioner No 18"</f>
        <v>Juhldal PSO Conditioner No 18</v>
      </c>
      <c r="D66" s="75" t="s">
        <v>357</v>
      </c>
      <c r="E66" s="75">
        <v>24</v>
      </c>
      <c r="F66" s="153">
        <v>64.5</v>
      </c>
      <c r="G66" s="77"/>
      <c r="H66" s="77" t="s">
        <v>48</v>
      </c>
      <c r="I66" s="102">
        <v>20</v>
      </c>
      <c r="J66" s="153">
        <v>129.94999999999999</v>
      </c>
      <c r="K66" s="79">
        <f>IF(I66&lt;&gt;"",I66,"")%</f>
        <v>0.2</v>
      </c>
      <c r="L66" s="75" t="str">
        <f>"274"</f>
        <v>274</v>
      </c>
      <c r="M66" s="224" t="str">
        <f>"Juhldal PSO"</f>
        <v>Juhldal PSO</v>
      </c>
    </row>
    <row r="67" spans="1:13" ht="26.1" customHeight="1" thickBot="1" x14ac:dyDescent="0.35">
      <c r="A67" s="177" t="str">
        <f>"Hårshampoo"</f>
        <v>Hårshampoo</v>
      </c>
      <c r="B67" s="74"/>
      <c r="C67" s="74"/>
      <c r="D67" s="74"/>
      <c r="E67" s="74"/>
      <c r="F67" s="159"/>
      <c r="G67" s="74"/>
      <c r="H67" s="74"/>
      <c r="I67" s="74"/>
      <c r="J67" s="159"/>
      <c r="K67" s="74"/>
      <c r="L67" s="211"/>
      <c r="M67" s="211"/>
    </row>
    <row r="68" spans="1:13" ht="26.1" customHeight="1" x14ac:dyDescent="0.3">
      <c r="A68" s="75" t="str">
        <f>"11105"</f>
        <v>11105</v>
      </c>
      <c r="B68" s="76"/>
      <c r="C68" s="76" t="str">
        <f>"Juhldal Shampoo No 9 økologisk"</f>
        <v>Juhldal Shampoo No 9 økologisk</v>
      </c>
      <c r="D68" s="75" t="s">
        <v>351</v>
      </c>
      <c r="E68" s="75">
        <v>5</v>
      </c>
      <c r="F68" s="153">
        <v>39.5</v>
      </c>
      <c r="G68" s="77"/>
      <c r="H68" s="77" t="s">
        <v>48</v>
      </c>
      <c r="I68" s="102">
        <v>20</v>
      </c>
      <c r="J68" s="153">
        <v>79.95</v>
      </c>
      <c r="K68" s="79">
        <f t="shared" ref="K68:K78" si="5">IF(I68&lt;&gt;"",I68,"")%</f>
        <v>0.2</v>
      </c>
      <c r="L68" s="75" t="str">
        <f t="shared" ref="L68:L75" si="6">"271"</f>
        <v>271</v>
      </c>
      <c r="M68" s="224" t="str">
        <f t="shared" ref="M68:M75" si="7">"Juhldal"</f>
        <v>Juhldal</v>
      </c>
    </row>
    <row r="69" spans="1:13" ht="26.1" customHeight="1" x14ac:dyDescent="0.3">
      <c r="A69" s="75" t="str">
        <f>"11106"</f>
        <v>11106</v>
      </c>
      <c r="B69" s="76"/>
      <c r="C69" s="76" t="str">
        <f>"Juhldal Shampoo No 9 økologisk"</f>
        <v>Juhldal Shampoo No 9 økologisk</v>
      </c>
      <c r="D69" s="75" t="s">
        <v>357</v>
      </c>
      <c r="E69" s="75">
        <v>24</v>
      </c>
      <c r="F69" s="153">
        <v>59.5</v>
      </c>
      <c r="G69" s="77"/>
      <c r="H69" s="77" t="s">
        <v>48</v>
      </c>
      <c r="I69" s="102">
        <v>20</v>
      </c>
      <c r="J69" s="153">
        <v>119.95</v>
      </c>
      <c r="K69" s="79">
        <f t="shared" si="5"/>
        <v>0.2</v>
      </c>
      <c r="L69" s="75" t="str">
        <f t="shared" si="6"/>
        <v>271</v>
      </c>
      <c r="M69" s="224" t="str">
        <f t="shared" si="7"/>
        <v>Juhldal</v>
      </c>
    </row>
    <row r="70" spans="1:13" ht="26.1" customHeight="1" x14ac:dyDescent="0.3">
      <c r="A70" s="75" t="str">
        <f>"9374"</f>
        <v>9374</v>
      </c>
      <c r="B70" s="76"/>
      <c r="C70" s="76" t="str">
        <f>"Juhldal Shampoo No 1 tørt hår"</f>
        <v>Juhldal Shampoo No 1 tørt hår</v>
      </c>
      <c r="D70" s="75" t="s">
        <v>357</v>
      </c>
      <c r="E70" s="75">
        <v>24</v>
      </c>
      <c r="F70" s="153">
        <v>59.5</v>
      </c>
      <c r="G70" s="77"/>
      <c r="H70" s="77" t="s">
        <v>48</v>
      </c>
      <c r="I70" s="102">
        <v>20</v>
      </c>
      <c r="J70" s="153">
        <v>119.95</v>
      </c>
      <c r="K70" s="79">
        <f t="shared" si="5"/>
        <v>0.2</v>
      </c>
      <c r="L70" s="75" t="str">
        <f t="shared" si="6"/>
        <v>271</v>
      </c>
      <c r="M70" s="224" t="str">
        <f t="shared" si="7"/>
        <v>Juhldal</v>
      </c>
    </row>
    <row r="71" spans="1:13" ht="26.1" customHeight="1" x14ac:dyDescent="0.3">
      <c r="A71" s="75" t="str">
        <f>"11104"</f>
        <v>11104</v>
      </c>
      <c r="B71" s="76"/>
      <c r="C71" s="76" t="str">
        <f>"Juhldal Shampoo No 1 tørt hår"</f>
        <v>Juhldal Shampoo No 1 tørt hår</v>
      </c>
      <c r="D71" s="75" t="s">
        <v>351</v>
      </c>
      <c r="E71" s="75">
        <v>5</v>
      </c>
      <c r="F71" s="153">
        <v>39.5</v>
      </c>
      <c r="G71" s="77"/>
      <c r="H71" s="77" t="s">
        <v>48</v>
      </c>
      <c r="I71" s="102">
        <v>20</v>
      </c>
      <c r="J71" s="153">
        <v>79.95</v>
      </c>
      <c r="K71" s="79">
        <f t="shared" si="5"/>
        <v>0.2</v>
      </c>
      <c r="L71" s="75" t="str">
        <f t="shared" si="6"/>
        <v>271</v>
      </c>
      <c r="M71" s="224" t="str">
        <f t="shared" si="7"/>
        <v>Juhldal</v>
      </c>
    </row>
    <row r="72" spans="1:13" ht="26.1" customHeight="1" x14ac:dyDescent="0.3">
      <c r="A72" s="75" t="str">
        <f>"11103"</f>
        <v>11103</v>
      </c>
      <c r="B72" s="76"/>
      <c r="C72" s="76" t="str">
        <f>"Juhldal Shampoo No 2"</f>
        <v>Juhldal Shampoo No 2</v>
      </c>
      <c r="D72" s="75" t="s">
        <v>351</v>
      </c>
      <c r="E72" s="75">
        <v>5</v>
      </c>
      <c r="F72" s="153">
        <v>39.5</v>
      </c>
      <c r="G72" s="77"/>
      <c r="H72" s="77" t="s">
        <v>48</v>
      </c>
      <c r="I72" s="102">
        <v>20</v>
      </c>
      <c r="J72" s="153">
        <v>79.95</v>
      </c>
      <c r="K72" s="79">
        <f t="shared" si="5"/>
        <v>0.2</v>
      </c>
      <c r="L72" s="75" t="str">
        <f t="shared" si="6"/>
        <v>271</v>
      </c>
      <c r="M72" s="224" t="str">
        <f t="shared" si="7"/>
        <v>Juhldal</v>
      </c>
    </row>
    <row r="73" spans="1:13" ht="26.1" customHeight="1" x14ac:dyDescent="0.3">
      <c r="A73" s="75" t="str">
        <f>"9357"</f>
        <v>9357</v>
      </c>
      <c r="B73" s="76"/>
      <c r="C73" s="76" t="str">
        <f>"Juhldal Shampoo No 2 "</f>
        <v>Juhldal Shampoo No 2 </v>
      </c>
      <c r="D73" s="75" t="s">
        <v>357</v>
      </c>
      <c r="E73" s="75">
        <v>24</v>
      </c>
      <c r="F73" s="153">
        <v>59.5</v>
      </c>
      <c r="G73" s="77"/>
      <c r="H73" s="77" t="s">
        <v>48</v>
      </c>
      <c r="I73" s="102">
        <v>20</v>
      </c>
      <c r="J73" s="153">
        <v>119.95</v>
      </c>
      <c r="K73" s="79">
        <f t="shared" si="5"/>
        <v>0.2</v>
      </c>
      <c r="L73" s="75" t="str">
        <f t="shared" si="6"/>
        <v>271</v>
      </c>
      <c r="M73" s="224" t="str">
        <f t="shared" si="7"/>
        <v>Juhldal</v>
      </c>
    </row>
    <row r="74" spans="1:13" ht="26.1" customHeight="1" x14ac:dyDescent="0.3">
      <c r="A74" s="75" t="str">
        <f>"11101"</f>
        <v>11101</v>
      </c>
      <c r="B74" s="76"/>
      <c r="C74" s="76" t="str">
        <f>"Juhldal Shampoo No 3 skæl"</f>
        <v>Juhldal Shampoo No 3 skæl</v>
      </c>
      <c r="D74" s="75" t="s">
        <v>351</v>
      </c>
      <c r="E74" s="75">
        <v>5</v>
      </c>
      <c r="F74" s="153">
        <v>39.5</v>
      </c>
      <c r="G74" s="77"/>
      <c r="H74" s="77" t="s">
        <v>48</v>
      </c>
      <c r="I74" s="102">
        <v>20</v>
      </c>
      <c r="J74" s="153">
        <v>79.95</v>
      </c>
      <c r="K74" s="79">
        <f t="shared" si="5"/>
        <v>0.2</v>
      </c>
      <c r="L74" s="75" t="str">
        <f t="shared" si="6"/>
        <v>271</v>
      </c>
      <c r="M74" s="224" t="str">
        <f t="shared" si="7"/>
        <v>Juhldal</v>
      </c>
    </row>
    <row r="75" spans="1:13" ht="26.1" customHeight="1" x14ac:dyDescent="0.3">
      <c r="A75" s="75" t="str">
        <f>"9355"</f>
        <v>9355</v>
      </c>
      <c r="B75" s="76"/>
      <c r="C75" s="76" t="str">
        <f>"Juhldal Shampoo No 3 skæl "</f>
        <v>Juhldal Shampoo No 3 skæl </v>
      </c>
      <c r="D75" s="75" t="s">
        <v>357</v>
      </c>
      <c r="E75" s="75">
        <v>24</v>
      </c>
      <c r="F75" s="153">
        <v>59.5</v>
      </c>
      <c r="G75" s="77"/>
      <c r="H75" s="77" t="s">
        <v>48</v>
      </c>
      <c r="I75" s="102">
        <v>20</v>
      </c>
      <c r="J75" s="153">
        <v>119.95</v>
      </c>
      <c r="K75" s="79">
        <f t="shared" si="5"/>
        <v>0.2</v>
      </c>
      <c r="L75" s="75" t="str">
        <f t="shared" si="6"/>
        <v>271</v>
      </c>
      <c r="M75" s="224" t="str">
        <f t="shared" si="7"/>
        <v>Juhldal</v>
      </c>
    </row>
    <row r="76" spans="1:13" ht="26.1" customHeight="1" x14ac:dyDescent="0.3">
      <c r="A76" s="75" t="str">
        <f>"9342"</f>
        <v>9342</v>
      </c>
      <c r="B76" s="76"/>
      <c r="C76" s="76" t="str">
        <f>"Juhldal PSO Kur-Shampoo No 4+ "</f>
        <v xml:space="preserve">Juhldal PSO Kur-Shampoo No 4+ </v>
      </c>
      <c r="D76" s="75" t="s">
        <v>351</v>
      </c>
      <c r="E76" s="75">
        <v>20</v>
      </c>
      <c r="F76" s="153">
        <v>84.5</v>
      </c>
      <c r="G76" s="77"/>
      <c r="H76" s="77" t="s">
        <v>48</v>
      </c>
      <c r="I76" s="102">
        <v>20</v>
      </c>
      <c r="J76" s="153">
        <v>169.95</v>
      </c>
      <c r="K76" s="79">
        <f t="shared" si="5"/>
        <v>0.2</v>
      </c>
      <c r="L76" s="75" t="str">
        <f>"274"</f>
        <v>274</v>
      </c>
      <c r="M76" s="224" t="str">
        <f>"Juhldal PSO"</f>
        <v>Juhldal PSO</v>
      </c>
    </row>
    <row r="77" spans="1:13" ht="26.1" customHeight="1" x14ac:dyDescent="0.3">
      <c r="A77" s="75" t="str">
        <f>"11100"</f>
        <v>11100</v>
      </c>
      <c r="B77" s="76"/>
      <c r="C77" s="76" t="str">
        <f>"Juhldal PSO Shampoo No 4"</f>
        <v>Juhldal PSO Shampoo No 4</v>
      </c>
      <c r="D77" s="75" t="s">
        <v>351</v>
      </c>
      <c r="E77" s="75">
        <v>5</v>
      </c>
      <c r="F77" s="153">
        <v>42.5</v>
      </c>
      <c r="G77" s="77"/>
      <c r="H77" s="77" t="s">
        <v>48</v>
      </c>
      <c r="I77" s="102">
        <v>20</v>
      </c>
      <c r="J77" s="153">
        <v>85.95</v>
      </c>
      <c r="K77" s="79">
        <f t="shared" si="5"/>
        <v>0.2</v>
      </c>
      <c r="L77" s="75" t="str">
        <f>"274"</f>
        <v>274</v>
      </c>
      <c r="M77" s="224" t="str">
        <f>"Juhldal PSO"</f>
        <v>Juhldal PSO</v>
      </c>
    </row>
    <row r="78" spans="1:13" ht="26.1" customHeight="1" x14ac:dyDescent="0.3">
      <c r="A78" s="75" t="str">
        <f>"9354"</f>
        <v>9354</v>
      </c>
      <c r="B78" s="76">
        <v>12</v>
      </c>
      <c r="C78" s="76" t="str">
        <f>"Juhldal PSO Shampoo No 4 "</f>
        <v>Juhldal PSO Shampoo No 4 </v>
      </c>
      <c r="D78" s="75" t="s">
        <v>357</v>
      </c>
      <c r="E78" s="75">
        <v>24</v>
      </c>
      <c r="F78" s="153">
        <v>64.5</v>
      </c>
      <c r="G78" s="77"/>
      <c r="H78" s="77" t="s">
        <v>48</v>
      </c>
      <c r="I78" s="102">
        <v>20</v>
      </c>
      <c r="J78" s="153">
        <v>129.94999999999999</v>
      </c>
      <c r="K78" s="79">
        <f t="shared" si="5"/>
        <v>0.2</v>
      </c>
      <c r="L78" s="75" t="str">
        <f>"274"</f>
        <v>274</v>
      </c>
      <c r="M78" s="224" t="str">
        <f>"Juhldal PSO"</f>
        <v>Juhldal PSO</v>
      </c>
    </row>
    <row r="79" spans="1:13" ht="26.1" customHeight="1" thickBot="1" x14ac:dyDescent="0.35">
      <c r="A79" s="176" t="s">
        <v>110</v>
      </c>
      <c r="B79" s="74"/>
      <c r="C79" s="74"/>
      <c r="D79" s="74"/>
      <c r="E79" s="74"/>
      <c r="F79" s="159"/>
      <c r="G79" s="74"/>
      <c r="H79" s="74"/>
      <c r="I79" s="74"/>
      <c r="J79" s="159"/>
      <c r="K79" s="74"/>
      <c r="L79" s="211"/>
      <c r="M79" s="211"/>
    </row>
    <row r="80" spans="1:13" ht="26.1" customHeight="1" thickTop="1" thickBot="1" x14ac:dyDescent="0.35">
      <c r="A80" s="177" t="str">
        <f>"Aftersun"</f>
        <v>Aftersun</v>
      </c>
      <c r="B80" s="74"/>
      <c r="C80" s="74"/>
      <c r="D80" s="74"/>
      <c r="E80" s="74"/>
      <c r="F80" s="159"/>
      <c r="G80" s="74"/>
      <c r="H80" s="74"/>
      <c r="I80" s="74"/>
      <c r="J80" s="159"/>
      <c r="K80" s="74"/>
      <c r="L80" s="211"/>
      <c r="M80" s="211"/>
    </row>
    <row r="81" spans="1:13" ht="26.1" customHeight="1" x14ac:dyDescent="0.3">
      <c r="A81" s="75" t="str">
        <f>"24245"</f>
        <v>24245</v>
      </c>
      <c r="B81" s="76"/>
      <c r="C81" s="76" t="str">
        <f>"Juhldal AfterSun Lotion"</f>
        <v>Juhldal AfterSun Lotion</v>
      </c>
      <c r="D81" s="75" t="s">
        <v>352</v>
      </c>
      <c r="E81" s="75">
        <v>36</v>
      </c>
      <c r="F81" s="153">
        <v>29.5</v>
      </c>
      <c r="G81" s="77"/>
      <c r="H81" s="77" t="s">
        <v>48</v>
      </c>
      <c r="I81" s="102">
        <v>20</v>
      </c>
      <c r="J81" s="153">
        <v>59.95</v>
      </c>
      <c r="K81" s="79">
        <f>IF(I81&lt;&gt;"",I81,"")%</f>
        <v>0.2</v>
      </c>
      <c r="L81" s="75" t="str">
        <f>"273"</f>
        <v>273</v>
      </c>
      <c r="M81" s="224" t="str">
        <f>"Juhldal Natural Sun Control"</f>
        <v>Juhldal Natural Sun Control</v>
      </c>
    </row>
    <row r="82" spans="1:13" ht="26.1" customHeight="1" x14ac:dyDescent="0.3">
      <c r="A82" s="75" t="str">
        <f>"2012"</f>
        <v>2012</v>
      </c>
      <c r="B82" s="76"/>
      <c r="C82" s="76" t="str">
        <f>"Juhldal AfterSun Lotion"</f>
        <v>Juhldal AfterSun Lotion</v>
      </c>
      <c r="D82" s="75" t="s">
        <v>359</v>
      </c>
      <c r="E82" s="75">
        <v>12</v>
      </c>
      <c r="F82" s="153">
        <v>59.5</v>
      </c>
      <c r="G82" s="77"/>
      <c r="H82" s="77" t="s">
        <v>48</v>
      </c>
      <c r="I82" s="102">
        <v>20</v>
      </c>
      <c r="J82" s="153">
        <v>119.95</v>
      </c>
      <c r="K82" s="79">
        <f>IF(I82&lt;&gt;"",I82,"")%</f>
        <v>0.2</v>
      </c>
      <c r="L82" s="75" t="str">
        <f>"273"</f>
        <v>273</v>
      </c>
      <c r="M82" s="224" t="str">
        <f>"Juhldal Natural Sun Control"</f>
        <v>Juhldal Natural Sun Control</v>
      </c>
    </row>
    <row r="83" spans="1:13" ht="26.1" customHeight="1" thickBot="1" x14ac:dyDescent="0.35">
      <c r="A83" s="177" t="str">
        <f>"Solbeskyttelse"</f>
        <v>Solbeskyttelse</v>
      </c>
      <c r="B83" s="74"/>
      <c r="C83" s="74"/>
      <c r="D83" s="74"/>
      <c r="E83" s="74"/>
      <c r="F83" s="159"/>
      <c r="G83" s="74"/>
      <c r="H83" s="74"/>
      <c r="I83" s="74"/>
      <c r="J83" s="159"/>
      <c r="K83" s="74"/>
      <c r="L83" s="211"/>
      <c r="M83" s="211"/>
    </row>
    <row r="84" spans="1:13" ht="26.1" customHeight="1" x14ac:dyDescent="0.3">
      <c r="A84" s="75" t="str">
        <f>"24244"</f>
        <v>24244</v>
      </c>
      <c r="B84" s="76"/>
      <c r="C84" s="76" t="str">
        <f>"Juhldal SunLotion SPF 10"</f>
        <v>Juhldal SunLotion SPF 10</v>
      </c>
      <c r="D84" s="75" t="s">
        <v>352</v>
      </c>
      <c r="E84" s="75">
        <v>36</v>
      </c>
      <c r="F84" s="153">
        <v>34.5</v>
      </c>
      <c r="G84" s="77"/>
      <c r="H84" s="77" t="s">
        <v>48</v>
      </c>
      <c r="I84" s="102">
        <v>20</v>
      </c>
      <c r="J84" s="153">
        <v>69.95</v>
      </c>
      <c r="K84" s="79">
        <f>IF(I84&lt;&gt;"",I84,"")%</f>
        <v>0.2</v>
      </c>
      <c r="L84" s="75" t="str">
        <f>"273"</f>
        <v>273</v>
      </c>
      <c r="M84" s="224" t="str">
        <f>"Juhldal Natural Sun Control"</f>
        <v>Juhldal Natural Sun Control</v>
      </c>
    </row>
    <row r="85" spans="1:13" ht="26.1" customHeight="1" x14ac:dyDescent="0.3">
      <c r="A85" s="75" t="str">
        <f>"1913"</f>
        <v>1913</v>
      </c>
      <c r="B85" s="76"/>
      <c r="C85" s="76" t="str">
        <f>"Juhldal SunLotion SPF 10"</f>
        <v>Juhldal SunLotion SPF 10</v>
      </c>
      <c r="D85" s="75" t="s">
        <v>359</v>
      </c>
      <c r="E85" s="75">
        <v>12</v>
      </c>
      <c r="F85" s="153">
        <v>64.5</v>
      </c>
      <c r="G85" s="77"/>
      <c r="H85" s="77" t="s">
        <v>48</v>
      </c>
      <c r="I85" s="102">
        <v>20</v>
      </c>
      <c r="J85" s="153">
        <v>129.94999999999999</v>
      </c>
      <c r="K85" s="79">
        <f>IF(I85&lt;&gt;"",I85,"")%</f>
        <v>0.2</v>
      </c>
      <c r="L85" s="75" t="str">
        <f>"273"</f>
        <v>273</v>
      </c>
      <c r="M85" s="224" t="str">
        <f>"Juhldal Natural Sun Control"</f>
        <v>Juhldal Natural Sun Control</v>
      </c>
    </row>
  </sheetData>
  <mergeCells count="1">
    <mergeCell ref="A14:M14"/>
  </mergeCells>
  <pageMargins left="0.59055118110236204" right="0.29527559055118102" top="0.74803149606299202" bottom="0.74803149606299202" header="0.31496062992126" footer="0.31496062992126"/>
  <pageSetup paperSize="9" scale="53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60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8">
    <pageSetUpPr fitToPage="1"/>
  </sheetPr>
  <dimension ref="A1:M37"/>
  <sheetViews>
    <sheetView view="pageBreakPreview" zoomScale="60" zoomScaleNormal="100" workbookViewId="0">
      <selection activeCell="B23" sqref="B23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172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"25373"</f>
        <v>25373</v>
      </c>
      <c r="B20" s="76"/>
      <c r="C20" s="76" t="str">
        <f>"Abrikosmarmelade med stevia"</f>
        <v>Abrikosmarmelade med stevia</v>
      </c>
      <c r="D20" s="75" t="s">
        <v>548</v>
      </c>
      <c r="E20" s="75">
        <v>6</v>
      </c>
      <c r="F20" s="153">
        <v>21.81</v>
      </c>
      <c r="G20" s="77"/>
      <c r="H20" s="77" t="s">
        <v>48</v>
      </c>
      <c r="I20" s="78">
        <v>0.15</v>
      </c>
      <c r="J20" s="153">
        <v>38.950000000000003</v>
      </c>
      <c r="K20" s="79">
        <f>I20</f>
        <v>0.15</v>
      </c>
      <c r="L20" s="76" t="str">
        <f t="shared" ref="L20:L37" si="0">"513"</f>
        <v>513</v>
      </c>
      <c r="M20" s="80" t="str">
        <f t="shared" ref="M20:M37" si="1">"Good Good"</f>
        <v>Good Good</v>
      </c>
    </row>
    <row r="21" spans="1:13" ht="26.1" customHeight="1" x14ac:dyDescent="0.3">
      <c r="A21" s="75" t="str">
        <f>"25374"</f>
        <v>25374</v>
      </c>
      <c r="B21" s="76"/>
      <c r="C21" s="76" t="str">
        <f>"Blåbærmarmelade med stevia"</f>
        <v>Blåbærmarmelade med stevia</v>
      </c>
      <c r="D21" s="75" t="s">
        <v>548</v>
      </c>
      <c r="E21" s="75">
        <v>6</v>
      </c>
      <c r="F21" s="153">
        <v>21.81</v>
      </c>
      <c r="G21" s="77"/>
      <c r="H21" s="77" t="s">
        <v>48</v>
      </c>
      <c r="I21" s="78">
        <v>0.15</v>
      </c>
      <c r="J21" s="153">
        <v>38.950000000000003</v>
      </c>
      <c r="K21" s="79">
        <f t="shared" ref="K21:K37" si="2">I21</f>
        <v>0.15</v>
      </c>
      <c r="L21" s="76" t="str">
        <f t="shared" si="0"/>
        <v>513</v>
      </c>
      <c r="M21" s="80" t="str">
        <f t="shared" si="1"/>
        <v>Good Good</v>
      </c>
    </row>
    <row r="22" spans="1:13" ht="26.1" customHeight="1" x14ac:dyDescent="0.3">
      <c r="A22" s="75" t="str">
        <f>"15263"</f>
        <v>15263</v>
      </c>
      <c r="B22" s="76"/>
      <c r="C22" s="76" t="str">
        <f>"Choko hasselnøddecreme stevia"</f>
        <v>Choko hasselnøddecreme stevia</v>
      </c>
      <c r="D22" s="75" t="s">
        <v>549</v>
      </c>
      <c r="E22" s="75">
        <v>6</v>
      </c>
      <c r="F22" s="153">
        <v>23.97</v>
      </c>
      <c r="G22" s="77"/>
      <c r="H22" s="77" t="s">
        <v>48</v>
      </c>
      <c r="I22" s="78">
        <v>0.15</v>
      </c>
      <c r="J22" s="153">
        <v>39.950000000000003</v>
      </c>
      <c r="K22" s="79">
        <f t="shared" si="2"/>
        <v>0.15</v>
      </c>
      <c r="L22" s="76" t="str">
        <f t="shared" si="0"/>
        <v>513</v>
      </c>
      <c r="M22" s="80" t="str">
        <f t="shared" si="1"/>
        <v>Good Good</v>
      </c>
    </row>
    <row r="23" spans="1:13" ht="26.1" customHeight="1" x14ac:dyDescent="0.3">
      <c r="A23" s="75" t="str">
        <f>"25375"</f>
        <v>25375</v>
      </c>
      <c r="B23" s="76"/>
      <c r="C23" s="76" t="str">
        <f>"Jordbærmarmelade med Stevia"</f>
        <v>Jordbærmarmelade med Stevia</v>
      </c>
      <c r="D23" s="75" t="s">
        <v>548</v>
      </c>
      <c r="E23" s="75">
        <v>6</v>
      </c>
      <c r="F23" s="153">
        <v>21.81</v>
      </c>
      <c r="G23" s="77"/>
      <c r="H23" s="77" t="s">
        <v>48</v>
      </c>
      <c r="I23" s="78">
        <v>0.15</v>
      </c>
      <c r="J23" s="153">
        <v>38.950000000000003</v>
      </c>
      <c r="K23" s="79">
        <f t="shared" si="2"/>
        <v>0.15</v>
      </c>
      <c r="L23" s="76" t="str">
        <f t="shared" si="0"/>
        <v>513</v>
      </c>
      <c r="M23" s="80" t="str">
        <f t="shared" si="1"/>
        <v>Good Good</v>
      </c>
    </row>
    <row r="24" spans="1:13" ht="26.1" customHeight="1" x14ac:dyDescent="0.3">
      <c r="A24" s="75" t="str">
        <f>"25376"</f>
        <v>25376</v>
      </c>
      <c r="B24" s="76"/>
      <c r="C24" s="76" t="str">
        <f>"Sirup sukkerfri fiberholdig"</f>
        <v>Sirup sukkerfri fiberholdig</v>
      </c>
      <c r="D24" s="75" t="s">
        <v>385</v>
      </c>
      <c r="E24" s="75">
        <v>8</v>
      </c>
      <c r="F24" s="153">
        <v>27.41</v>
      </c>
      <c r="G24" s="77"/>
      <c r="H24" s="77" t="s">
        <v>48</v>
      </c>
      <c r="I24" s="78">
        <v>0.15</v>
      </c>
      <c r="J24" s="153">
        <v>48.95</v>
      </c>
      <c r="K24" s="79">
        <f t="shared" si="2"/>
        <v>0.15</v>
      </c>
      <c r="L24" s="76" t="str">
        <f t="shared" si="0"/>
        <v>513</v>
      </c>
      <c r="M24" s="80" t="str">
        <f t="shared" si="1"/>
        <v>Good Good</v>
      </c>
    </row>
    <row r="25" spans="1:13" ht="26.1" customHeight="1" x14ac:dyDescent="0.3">
      <c r="A25" s="75" t="str">
        <f>"25349"</f>
        <v>25349</v>
      </c>
      <c r="B25" s="76"/>
      <c r="C25" s="76" t="str">
        <f>"Stevia Dråber chokolade"</f>
        <v>Stevia Dråber chokolade</v>
      </c>
      <c r="D25" s="75" t="s">
        <v>352</v>
      </c>
      <c r="E25" s="75">
        <v>6</v>
      </c>
      <c r="F25" s="153">
        <v>36.4</v>
      </c>
      <c r="G25" s="77"/>
      <c r="H25" s="77" t="s">
        <v>48</v>
      </c>
      <c r="I25" s="78">
        <v>0.15</v>
      </c>
      <c r="J25" s="153">
        <v>65</v>
      </c>
      <c r="K25" s="79">
        <f t="shared" si="2"/>
        <v>0.15</v>
      </c>
      <c r="L25" s="76" t="str">
        <f t="shared" si="0"/>
        <v>513</v>
      </c>
      <c r="M25" s="80" t="str">
        <f t="shared" si="1"/>
        <v>Good Good</v>
      </c>
    </row>
    <row r="26" spans="1:13" ht="26.1" customHeight="1" x14ac:dyDescent="0.3">
      <c r="A26" s="75" t="str">
        <f>"25352"</f>
        <v>25352</v>
      </c>
      <c r="B26" s="76"/>
      <c r="C26" s="76" t="str">
        <f>"Stevia Dråber citron"</f>
        <v>Stevia Dråber citron</v>
      </c>
      <c r="D26" s="75" t="s">
        <v>352</v>
      </c>
      <c r="E26" s="75">
        <v>6</v>
      </c>
      <c r="F26" s="153">
        <v>36.4</v>
      </c>
      <c r="G26" s="77"/>
      <c r="H26" s="77" t="s">
        <v>48</v>
      </c>
      <c r="I26" s="78">
        <v>0.15</v>
      </c>
      <c r="J26" s="153">
        <v>65</v>
      </c>
      <c r="K26" s="79">
        <f t="shared" si="2"/>
        <v>0.15</v>
      </c>
      <c r="L26" s="76" t="str">
        <f t="shared" si="0"/>
        <v>513</v>
      </c>
      <c r="M26" s="80" t="str">
        <f t="shared" si="1"/>
        <v>Good Good</v>
      </c>
    </row>
    <row r="27" spans="1:13" ht="26.1" customHeight="1" x14ac:dyDescent="0.3">
      <c r="A27" s="75" t="str">
        <f>"25359"</f>
        <v>25359</v>
      </c>
      <c r="B27" s="76"/>
      <c r="C27" s="76" t="str">
        <f>"Stevia Dråber hindbær"</f>
        <v>Stevia Dråber hindbær</v>
      </c>
      <c r="D27" s="75" t="s">
        <v>352</v>
      </c>
      <c r="E27" s="75">
        <v>6</v>
      </c>
      <c r="F27" s="153">
        <v>36.4</v>
      </c>
      <c r="G27" s="77"/>
      <c r="H27" s="77" t="s">
        <v>48</v>
      </c>
      <c r="I27" s="78">
        <v>0.15</v>
      </c>
      <c r="J27" s="153">
        <v>65</v>
      </c>
      <c r="K27" s="79">
        <f t="shared" si="2"/>
        <v>0.15</v>
      </c>
      <c r="L27" s="76" t="str">
        <f t="shared" si="0"/>
        <v>513</v>
      </c>
      <c r="M27" s="80" t="str">
        <f t="shared" si="1"/>
        <v>Good Good</v>
      </c>
    </row>
    <row r="28" spans="1:13" ht="26.1" customHeight="1" x14ac:dyDescent="0.3">
      <c r="A28" s="75" t="str">
        <f>"25358"</f>
        <v>25358</v>
      </c>
      <c r="B28" s="76"/>
      <c r="C28" s="76" t="str">
        <f>"Stevia Dråber jordbær"</f>
        <v>Stevia Dråber jordbær</v>
      </c>
      <c r="D28" s="75" t="s">
        <v>352</v>
      </c>
      <c r="E28" s="75">
        <v>6</v>
      </c>
      <c r="F28" s="153">
        <v>36.4</v>
      </c>
      <c r="G28" s="77"/>
      <c r="H28" s="77" t="s">
        <v>48</v>
      </c>
      <c r="I28" s="78">
        <v>0.15</v>
      </c>
      <c r="J28" s="153">
        <v>65</v>
      </c>
      <c r="K28" s="79">
        <f t="shared" si="2"/>
        <v>0.15</v>
      </c>
      <c r="L28" s="76" t="str">
        <f t="shared" si="0"/>
        <v>513</v>
      </c>
      <c r="M28" s="80" t="str">
        <f t="shared" si="1"/>
        <v>Good Good</v>
      </c>
    </row>
    <row r="29" spans="1:13" ht="26.1" customHeight="1" x14ac:dyDescent="0.3">
      <c r="A29" s="75" t="str">
        <f>"25355"</f>
        <v>25355</v>
      </c>
      <c r="B29" s="76"/>
      <c r="C29" s="76" t="str">
        <f>"Stevia Dråber kanel"</f>
        <v>Stevia Dråber kanel</v>
      </c>
      <c r="D29" s="75" t="s">
        <v>352</v>
      </c>
      <c r="E29" s="75">
        <v>6</v>
      </c>
      <c r="F29" s="153">
        <v>36.4</v>
      </c>
      <c r="G29" s="77"/>
      <c r="H29" s="77" t="s">
        <v>48</v>
      </c>
      <c r="I29" s="78">
        <v>0.15</v>
      </c>
      <c r="J29" s="153">
        <v>65</v>
      </c>
      <c r="K29" s="79">
        <f t="shared" si="2"/>
        <v>0.15</v>
      </c>
      <c r="L29" s="76" t="str">
        <f t="shared" si="0"/>
        <v>513</v>
      </c>
      <c r="M29" s="80" t="str">
        <f t="shared" si="1"/>
        <v>Good Good</v>
      </c>
    </row>
    <row r="30" spans="1:13" ht="26.1" customHeight="1" x14ac:dyDescent="0.3">
      <c r="A30" s="75" t="str">
        <f>"25357"</f>
        <v>25357</v>
      </c>
      <c r="B30" s="76">
        <v>6</v>
      </c>
      <c r="C30" s="76" t="str">
        <f>"Stevia Dråber karamel"</f>
        <v>Stevia Dråber karamel</v>
      </c>
      <c r="D30" s="75" t="s">
        <v>352</v>
      </c>
      <c r="E30" s="75">
        <v>6</v>
      </c>
      <c r="F30" s="153">
        <v>36.4</v>
      </c>
      <c r="G30" s="77"/>
      <c r="H30" s="77" t="s">
        <v>48</v>
      </c>
      <c r="I30" s="78">
        <v>0.15</v>
      </c>
      <c r="J30" s="153">
        <v>65</v>
      </c>
      <c r="K30" s="79">
        <f t="shared" si="2"/>
        <v>0.15</v>
      </c>
      <c r="L30" s="76" t="str">
        <f t="shared" si="0"/>
        <v>513</v>
      </c>
      <c r="M30" s="80" t="str">
        <f t="shared" si="1"/>
        <v>Good Good</v>
      </c>
    </row>
    <row r="31" spans="1:13" ht="26.1" customHeight="1" x14ac:dyDescent="0.3">
      <c r="A31" s="75" t="str">
        <f>"25351"</f>
        <v>25351</v>
      </c>
      <c r="B31" s="76"/>
      <c r="C31" s="76" t="str">
        <f>"Stevia Dråber kokos"</f>
        <v>Stevia Dråber kokos</v>
      </c>
      <c r="D31" s="75" t="s">
        <v>352</v>
      </c>
      <c r="E31" s="75">
        <v>6</v>
      </c>
      <c r="F31" s="153">
        <v>36.4</v>
      </c>
      <c r="G31" s="77"/>
      <c r="H31" s="77" t="s">
        <v>48</v>
      </c>
      <c r="I31" s="78">
        <v>0.15</v>
      </c>
      <c r="J31" s="153">
        <v>65</v>
      </c>
      <c r="K31" s="79">
        <f t="shared" si="2"/>
        <v>0.15</v>
      </c>
      <c r="L31" s="76" t="str">
        <f t="shared" si="0"/>
        <v>513</v>
      </c>
      <c r="M31" s="80" t="str">
        <f t="shared" si="1"/>
        <v>Good Good</v>
      </c>
    </row>
    <row r="32" spans="1:13" ht="26.1" customHeight="1" x14ac:dyDescent="0.3">
      <c r="A32" s="75" t="str">
        <f>"25353"</f>
        <v>25353</v>
      </c>
      <c r="B32" s="76">
        <v>6</v>
      </c>
      <c r="C32" s="76" t="str">
        <f>"Stevia Dråber original"</f>
        <v>Stevia Dråber original</v>
      </c>
      <c r="D32" s="75" t="s">
        <v>352</v>
      </c>
      <c r="E32" s="75">
        <v>6</v>
      </c>
      <c r="F32" s="153">
        <v>36.4</v>
      </c>
      <c r="G32" s="77"/>
      <c r="H32" s="77" t="s">
        <v>48</v>
      </c>
      <c r="I32" s="78">
        <v>0.15</v>
      </c>
      <c r="J32" s="153">
        <v>65</v>
      </c>
      <c r="K32" s="79">
        <f t="shared" si="2"/>
        <v>0.15</v>
      </c>
      <c r="L32" s="76" t="str">
        <f t="shared" si="0"/>
        <v>513</v>
      </c>
      <c r="M32" s="80" t="str">
        <f t="shared" si="1"/>
        <v>Good Good</v>
      </c>
    </row>
    <row r="33" spans="1:13" ht="26.1" customHeight="1" x14ac:dyDescent="0.3">
      <c r="A33" s="75" t="str">
        <f>"25354"</f>
        <v>25354</v>
      </c>
      <c r="B33" s="76">
        <v>6</v>
      </c>
      <c r="C33" s="76" t="str">
        <f>"Stevia Dråber pebermynte"</f>
        <v>Stevia Dråber pebermynte</v>
      </c>
      <c r="D33" s="75" t="s">
        <v>352</v>
      </c>
      <c r="E33" s="75">
        <v>6</v>
      </c>
      <c r="F33" s="153">
        <v>36.4</v>
      </c>
      <c r="G33" s="77"/>
      <c r="H33" s="77" t="s">
        <v>48</v>
      </c>
      <c r="I33" s="78">
        <v>0.15</v>
      </c>
      <c r="J33" s="153">
        <v>65</v>
      </c>
      <c r="K33" s="79">
        <f t="shared" si="2"/>
        <v>0.15</v>
      </c>
      <c r="L33" s="76" t="str">
        <f t="shared" si="0"/>
        <v>513</v>
      </c>
      <c r="M33" s="80" t="str">
        <f t="shared" si="1"/>
        <v>Good Good</v>
      </c>
    </row>
    <row r="34" spans="1:13" ht="26.1" customHeight="1" x14ac:dyDescent="0.3">
      <c r="A34" s="75" t="str">
        <f>"25356"</f>
        <v>25356</v>
      </c>
      <c r="B34" s="76">
        <v>6</v>
      </c>
      <c r="C34" s="76" t="str">
        <f>"Stevia Dråber vanilje"</f>
        <v>Stevia Dråber vanilje</v>
      </c>
      <c r="D34" s="75" t="s">
        <v>352</v>
      </c>
      <c r="E34" s="75">
        <v>6</v>
      </c>
      <c r="F34" s="153">
        <v>36.4</v>
      </c>
      <c r="G34" s="77"/>
      <c r="H34" s="77" t="s">
        <v>48</v>
      </c>
      <c r="I34" s="78">
        <v>0.15</v>
      </c>
      <c r="J34" s="153">
        <v>65</v>
      </c>
      <c r="K34" s="79">
        <f t="shared" si="2"/>
        <v>0.15</v>
      </c>
      <c r="L34" s="76" t="str">
        <f t="shared" si="0"/>
        <v>513</v>
      </c>
      <c r="M34" s="80" t="str">
        <f t="shared" si="1"/>
        <v>Good Good</v>
      </c>
    </row>
    <row r="35" spans="1:13" ht="26.1" customHeight="1" x14ac:dyDescent="0.3">
      <c r="A35" s="75" t="str">
        <f>"25350"</f>
        <v>25350</v>
      </c>
      <c r="B35" s="76"/>
      <c r="C35" s="76" t="str">
        <f>"Stevia Dråber Vindrue"</f>
        <v>Stevia Dråber Vindrue</v>
      </c>
      <c r="D35" s="75" t="s">
        <v>352</v>
      </c>
      <c r="E35" s="75">
        <v>6</v>
      </c>
      <c r="F35" s="153">
        <v>36.4</v>
      </c>
      <c r="G35" s="77"/>
      <c r="H35" s="77" t="s">
        <v>48</v>
      </c>
      <c r="I35" s="78">
        <v>0.15</v>
      </c>
      <c r="J35" s="153">
        <v>65</v>
      </c>
      <c r="K35" s="79">
        <f t="shared" si="2"/>
        <v>0.15</v>
      </c>
      <c r="L35" s="76" t="str">
        <f t="shared" si="0"/>
        <v>513</v>
      </c>
      <c r="M35" s="80" t="str">
        <f t="shared" si="1"/>
        <v>Good Good</v>
      </c>
    </row>
    <row r="36" spans="1:13" ht="26.1" customHeight="1" x14ac:dyDescent="0.3">
      <c r="A36" s="75" t="str">
        <f>"25361"</f>
        <v>25361</v>
      </c>
      <c r="B36" s="76"/>
      <c r="C36" s="76" t="str">
        <f>"Sødemiddel stevia"</f>
        <v>Sødemiddel stevia</v>
      </c>
      <c r="D36" s="75" t="s">
        <v>391</v>
      </c>
      <c r="E36" s="75">
        <v>8</v>
      </c>
      <c r="F36" s="153">
        <v>38.64</v>
      </c>
      <c r="G36" s="77"/>
      <c r="H36" s="77" t="s">
        <v>48</v>
      </c>
      <c r="I36" s="78">
        <v>0.15</v>
      </c>
      <c r="J36" s="153">
        <v>69</v>
      </c>
      <c r="K36" s="79">
        <f t="shared" si="2"/>
        <v>0.15</v>
      </c>
      <c r="L36" s="76" t="str">
        <f t="shared" si="0"/>
        <v>513</v>
      </c>
      <c r="M36" s="80" t="str">
        <f t="shared" si="1"/>
        <v>Good Good</v>
      </c>
    </row>
    <row r="37" spans="1:13" ht="26.1" customHeight="1" x14ac:dyDescent="0.3">
      <c r="A37" s="75" t="str">
        <f>"25372"</f>
        <v>25372</v>
      </c>
      <c r="B37" s="76"/>
      <c r="C37" s="76" t="str">
        <f>"Sødetabletter stevia"</f>
        <v>Sødetabletter stevia</v>
      </c>
      <c r="D37" s="75" t="s">
        <v>550</v>
      </c>
      <c r="E37" s="75">
        <v>10</v>
      </c>
      <c r="F37" s="153">
        <v>30.77</v>
      </c>
      <c r="G37" s="77"/>
      <c r="H37" s="77" t="s">
        <v>48</v>
      </c>
      <c r="I37" s="78">
        <v>0.15</v>
      </c>
      <c r="J37" s="153">
        <v>54.95</v>
      </c>
      <c r="K37" s="79">
        <f t="shared" si="2"/>
        <v>0.15</v>
      </c>
      <c r="L37" s="76" t="str">
        <f t="shared" si="0"/>
        <v>513</v>
      </c>
      <c r="M37" s="80" t="str">
        <f t="shared" si="1"/>
        <v>Good Good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9">
    <pageSetUpPr fitToPage="1"/>
  </sheetPr>
  <dimension ref="A1:M25"/>
  <sheetViews>
    <sheetView view="pageBreakPreview" zoomScale="60" zoomScaleNormal="100" workbookViewId="0">
      <selection activeCell="B21" sqref="B21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4257812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171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"23471H"</f>
        <v>23471H</v>
      </c>
      <c r="B20" s="76"/>
      <c r="C20" s="76" t="str">
        <f>"Lito C"</f>
        <v>Lito C</v>
      </c>
      <c r="D20" s="75" t="s">
        <v>392</v>
      </c>
      <c r="E20" s="75">
        <v>1</v>
      </c>
      <c r="F20" s="153">
        <v>23.53</v>
      </c>
      <c r="G20" s="77"/>
      <c r="H20" s="77" t="s">
        <v>48</v>
      </c>
      <c r="I20" s="78">
        <v>0.2</v>
      </c>
      <c r="J20" s="153">
        <v>49.95</v>
      </c>
      <c r="K20" s="79">
        <f>I20</f>
        <v>0.2</v>
      </c>
      <c r="L20" s="76" t="str">
        <f t="shared" ref="L20:L25" si="0">"302"</f>
        <v>302</v>
      </c>
      <c r="M20" s="80" t="str">
        <f t="shared" ref="M20:M25" si="1">"Lito"</f>
        <v>Lito</v>
      </c>
    </row>
    <row r="21" spans="1:13" ht="26.1" customHeight="1" x14ac:dyDescent="0.3">
      <c r="A21" s="75" t="str">
        <f>"23470"</f>
        <v>23470</v>
      </c>
      <c r="B21" s="76"/>
      <c r="C21" s="76" t="str">
        <f>"Lito hybenkerneolie m. duft af"</f>
        <v>Lito hybenkerneolie m. duft af</v>
      </c>
      <c r="D21" s="75" t="s">
        <v>354</v>
      </c>
      <c r="E21" s="75">
        <v>1</v>
      </c>
      <c r="F21" s="153">
        <v>104.71</v>
      </c>
      <c r="G21" s="77"/>
      <c r="H21" s="77" t="s">
        <v>48</v>
      </c>
      <c r="I21" s="78">
        <v>0.2</v>
      </c>
      <c r="J21" s="153">
        <v>218</v>
      </c>
      <c r="K21" s="79">
        <f t="shared" ref="K21:K25" si="2">I21</f>
        <v>0.2</v>
      </c>
      <c r="L21" s="76" t="str">
        <f t="shared" si="0"/>
        <v>302</v>
      </c>
      <c r="M21" s="80" t="str">
        <f t="shared" si="1"/>
        <v>Lito</v>
      </c>
    </row>
    <row r="22" spans="1:13" ht="26.1" customHeight="1" x14ac:dyDescent="0.3">
      <c r="A22" s="75" t="str">
        <f>"4103"</f>
        <v>4103</v>
      </c>
      <c r="B22" s="76">
        <v>6</v>
      </c>
      <c r="C22" s="76" t="str">
        <f>"Lito hybenkerneolie neutral"</f>
        <v>Lito hybenkerneolie neutral</v>
      </c>
      <c r="D22" s="75" t="s">
        <v>354</v>
      </c>
      <c r="E22" s="75">
        <v>16</v>
      </c>
      <c r="F22" s="153">
        <v>104.71</v>
      </c>
      <c r="G22" s="77"/>
      <c r="H22" s="77" t="s">
        <v>48</v>
      </c>
      <c r="I22" s="78">
        <v>0.2</v>
      </c>
      <c r="J22" s="153">
        <v>218</v>
      </c>
      <c r="K22" s="79">
        <f t="shared" si="2"/>
        <v>0.2</v>
      </c>
      <c r="L22" s="76" t="str">
        <f t="shared" si="0"/>
        <v>302</v>
      </c>
      <c r="M22" s="80" t="str">
        <f t="shared" si="1"/>
        <v>Lito</v>
      </c>
    </row>
    <row r="23" spans="1:13" ht="26.1" customHeight="1" x14ac:dyDescent="0.3">
      <c r="A23" s="75" t="str">
        <f>"4101"</f>
        <v>4101</v>
      </c>
      <c r="B23" s="76">
        <v>12</v>
      </c>
      <c r="C23" s="76" t="str">
        <f>"Lito Hyben kapsler"</f>
        <v>Lito Hyben kapsler</v>
      </c>
      <c r="D23" s="75" t="s">
        <v>505</v>
      </c>
      <c r="E23" s="75">
        <v>5</v>
      </c>
      <c r="F23" s="153">
        <v>104.71</v>
      </c>
      <c r="G23" s="77"/>
      <c r="H23" s="77" t="s">
        <v>48</v>
      </c>
      <c r="I23" s="78">
        <v>0.2</v>
      </c>
      <c r="J23" s="153">
        <v>218</v>
      </c>
      <c r="K23" s="79">
        <f t="shared" si="2"/>
        <v>0.2</v>
      </c>
      <c r="L23" s="76" t="str">
        <f t="shared" si="0"/>
        <v>302</v>
      </c>
      <c r="M23" s="80" t="str">
        <f t="shared" si="1"/>
        <v>Lito</v>
      </c>
    </row>
    <row r="24" spans="1:13" ht="26.1" customHeight="1" x14ac:dyDescent="0.3">
      <c r="A24" s="75" t="str">
        <f>"4100"</f>
        <v>4100</v>
      </c>
      <c r="B24" s="76">
        <v>6</v>
      </c>
      <c r="C24" s="76" t="str">
        <f>"Lito Hyben pulver"</f>
        <v>Lito Hyben pulver</v>
      </c>
      <c r="D24" s="75" t="s">
        <v>390</v>
      </c>
      <c r="E24" s="75">
        <v>20</v>
      </c>
      <c r="F24" s="153">
        <v>104.71</v>
      </c>
      <c r="G24" s="77"/>
      <c r="H24" s="77" t="s">
        <v>48</v>
      </c>
      <c r="I24" s="78">
        <v>0.2</v>
      </c>
      <c r="J24" s="153">
        <v>218</v>
      </c>
      <c r="K24" s="79">
        <f t="shared" si="2"/>
        <v>0.2</v>
      </c>
      <c r="L24" s="76" t="str">
        <f t="shared" si="0"/>
        <v>302</v>
      </c>
      <c r="M24" s="80" t="str">
        <f t="shared" si="1"/>
        <v>Lito</v>
      </c>
    </row>
    <row r="25" spans="1:13" ht="26.1" customHeight="1" x14ac:dyDescent="0.3">
      <c r="A25" s="75" t="str">
        <f>"4102"</f>
        <v>4102</v>
      </c>
      <c r="B25" s="76"/>
      <c r="C25" s="76" t="str">
        <f>"LitoVet - Fodermiddel til hund"</f>
        <v>LitoVet - Fodermiddel til hund</v>
      </c>
      <c r="D25" s="75" t="s">
        <v>388</v>
      </c>
      <c r="E25" s="75">
        <v>5</v>
      </c>
      <c r="F25" s="153">
        <v>52.35</v>
      </c>
      <c r="G25" s="77"/>
      <c r="H25" s="77" t="s">
        <v>48</v>
      </c>
      <c r="I25" s="78">
        <v>0.2</v>
      </c>
      <c r="J25" s="153">
        <v>118</v>
      </c>
      <c r="K25" s="79">
        <f t="shared" si="2"/>
        <v>0.2</v>
      </c>
      <c r="L25" s="76" t="str">
        <f t="shared" si="0"/>
        <v>302</v>
      </c>
      <c r="M25" s="80" t="str">
        <f t="shared" si="1"/>
        <v>Lito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0">
    <pageSetUpPr fitToPage="1"/>
  </sheetPr>
  <dimension ref="A1:M98"/>
  <sheetViews>
    <sheetView view="pageBreakPreview" topLeftCell="A64" zoomScale="60" zoomScaleNormal="100" workbookViewId="0">
      <selection activeCell="B22" sqref="B22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2.28515625" customWidth="1"/>
    <col min="7" max="8" width="0" hidden="1" customWidth="1"/>
    <col min="9" max="9" width="9.28515625" hidden="1" customWidth="1"/>
    <col min="10" max="10" width="13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170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"7176"</f>
        <v>7176</v>
      </c>
      <c r="B20" s="76"/>
      <c r="C20" s="76" t="str">
        <f>"Reumazall"</f>
        <v>Reumazall</v>
      </c>
      <c r="D20" s="75" t="s">
        <v>422</v>
      </c>
      <c r="E20" s="75">
        <v>6</v>
      </c>
      <c r="F20" s="153">
        <v>84.5</v>
      </c>
      <c r="G20" s="77"/>
      <c r="H20" s="77" t="s">
        <v>48</v>
      </c>
      <c r="I20" s="78">
        <v>0.15</v>
      </c>
      <c r="J20" s="153">
        <v>169</v>
      </c>
      <c r="K20" s="79">
        <f t="shared" ref="K20:K86" si="0">I20</f>
        <v>0.15</v>
      </c>
      <c r="L20" s="76" t="str">
        <f t="shared" ref="L20:L24" si="1">"000"</f>
        <v>000</v>
      </c>
      <c r="M20" s="80"/>
    </row>
    <row r="21" spans="1:13" ht="26.1" customHeight="1" x14ac:dyDescent="0.3">
      <c r="A21" s="75" t="str">
        <f>"7094"</f>
        <v>7094</v>
      </c>
      <c r="B21" s="76"/>
      <c r="C21" s="76" t="str">
        <f>"Reumazall muskelstift"</f>
        <v>Reumazall muskelstift</v>
      </c>
      <c r="D21" s="75" t="s">
        <v>485</v>
      </c>
      <c r="E21" s="75">
        <v>10</v>
      </c>
      <c r="F21" s="153">
        <v>59.5</v>
      </c>
      <c r="G21" s="77"/>
      <c r="H21" s="77" t="s">
        <v>48</v>
      </c>
      <c r="I21" s="78">
        <v>0.15</v>
      </c>
      <c r="J21" s="153">
        <v>119</v>
      </c>
      <c r="K21" s="79">
        <f t="shared" si="0"/>
        <v>0.15</v>
      </c>
      <c r="L21" s="76" t="str">
        <f t="shared" si="1"/>
        <v>000</v>
      </c>
      <c r="M21" s="80"/>
    </row>
    <row r="22" spans="1:13" ht="26.1" customHeight="1" x14ac:dyDescent="0.3">
      <c r="A22" s="75" t="str">
        <f>"7098"</f>
        <v>7098</v>
      </c>
      <c r="B22" s="76"/>
      <c r="C22" s="76" t="str">
        <f>"Trifalla mave og tarm "</f>
        <v>Trifalla mave og tarm </v>
      </c>
      <c r="D22" s="75" t="s">
        <v>422</v>
      </c>
      <c r="E22" s="75">
        <v>6</v>
      </c>
      <c r="F22" s="153">
        <v>74.5</v>
      </c>
      <c r="G22" s="77"/>
      <c r="H22" s="77" t="s">
        <v>48</v>
      </c>
      <c r="I22" s="78">
        <v>0.15</v>
      </c>
      <c r="J22" s="153">
        <v>149</v>
      </c>
      <c r="K22" s="79">
        <f t="shared" si="0"/>
        <v>0.15</v>
      </c>
      <c r="L22" s="76" t="str">
        <f t="shared" si="1"/>
        <v>000</v>
      </c>
      <c r="M22" s="80"/>
    </row>
    <row r="23" spans="1:13" ht="26.1" customHeight="1" x14ac:dyDescent="0.3">
      <c r="A23" s="75" t="str">
        <f>"7099"</f>
        <v>7099</v>
      </c>
      <c r="B23" s="76"/>
      <c r="C23" s="76" t="str">
        <f>"Trifalla mave og tarm "</f>
        <v>Trifalla mave og tarm </v>
      </c>
      <c r="D23" s="75" t="s">
        <v>466</v>
      </c>
      <c r="E23" s="75">
        <v>6</v>
      </c>
      <c r="F23" s="153">
        <v>134.5</v>
      </c>
      <c r="G23" s="77"/>
      <c r="H23" s="77" t="s">
        <v>48</v>
      </c>
      <c r="I23" s="78">
        <v>0.15</v>
      </c>
      <c r="J23" s="153">
        <v>269</v>
      </c>
      <c r="K23" s="79">
        <f t="shared" si="0"/>
        <v>0.15</v>
      </c>
      <c r="L23" s="76" t="str">
        <f t="shared" si="1"/>
        <v>000</v>
      </c>
      <c r="M23" s="80"/>
    </row>
    <row r="24" spans="1:13" ht="26.1" customHeight="1" x14ac:dyDescent="0.3">
      <c r="A24" s="81" t="str">
        <f>"7124"</f>
        <v>7124</v>
      </c>
      <c r="B24" s="82">
        <v>6</v>
      </c>
      <c r="C24" s="82" t="str">
        <f>"Trifalla special "</f>
        <v>Trifalla special </v>
      </c>
      <c r="D24" s="81" t="s">
        <v>418</v>
      </c>
      <c r="E24" s="81">
        <v>6</v>
      </c>
      <c r="F24" s="171">
        <v>89.5</v>
      </c>
      <c r="G24" s="83"/>
      <c r="H24" s="83" t="s">
        <v>48</v>
      </c>
      <c r="I24" s="84">
        <v>0.15</v>
      </c>
      <c r="J24" s="171">
        <v>179</v>
      </c>
      <c r="K24" s="85">
        <f t="shared" si="0"/>
        <v>0.15</v>
      </c>
      <c r="L24" s="82" t="str">
        <f t="shared" si="1"/>
        <v>000</v>
      </c>
      <c r="M24" s="86"/>
    </row>
    <row r="25" spans="1:13" ht="26.1" customHeight="1" x14ac:dyDescent="0.3">
      <c r="A25" s="174"/>
      <c r="B25" s="88"/>
      <c r="C25" s="88"/>
      <c r="D25" s="87"/>
      <c r="E25" s="87"/>
      <c r="F25" s="172"/>
      <c r="G25" s="89"/>
      <c r="H25" s="89"/>
      <c r="I25" s="90"/>
      <c r="J25" s="172"/>
      <c r="K25" s="91"/>
      <c r="L25" s="88"/>
      <c r="M25" s="92"/>
    </row>
    <row r="26" spans="1:13" ht="26.1" customHeight="1" x14ac:dyDescent="0.3">
      <c r="A26" s="93" t="str">
        <f>"16070"</f>
        <v>16070</v>
      </c>
      <c r="B26" s="94"/>
      <c r="C26" s="94" t="str">
        <f>"Maroma Men's parfume "</f>
        <v>Maroma Men's parfume </v>
      </c>
      <c r="D26" s="93" t="s">
        <v>372</v>
      </c>
      <c r="E26" s="93">
        <v>4</v>
      </c>
      <c r="F26" s="173">
        <v>74.5</v>
      </c>
      <c r="G26" s="95"/>
      <c r="H26" s="95" t="s">
        <v>48</v>
      </c>
      <c r="I26" s="96">
        <v>0.15</v>
      </c>
      <c r="J26" s="173">
        <v>149</v>
      </c>
      <c r="K26" s="97">
        <f t="shared" si="0"/>
        <v>0.15</v>
      </c>
      <c r="L26" s="94" t="str">
        <f>"060"</f>
        <v>060</v>
      </c>
      <c r="M26" s="98" t="str">
        <f>"Maroma"</f>
        <v>Maroma</v>
      </c>
    </row>
    <row r="27" spans="1:13" ht="26.1" customHeight="1" x14ac:dyDescent="0.3">
      <c r="A27" s="75" t="str">
        <f>"16071"</f>
        <v>16071</v>
      </c>
      <c r="B27" s="76"/>
      <c r="C27" s="76" t="str">
        <f>"Maroma Men's parfume "</f>
        <v>Maroma Men's parfume </v>
      </c>
      <c r="D27" s="75" t="s">
        <v>372</v>
      </c>
      <c r="E27" s="75">
        <v>4</v>
      </c>
      <c r="F27" s="153">
        <v>74.5</v>
      </c>
      <c r="G27" s="77"/>
      <c r="H27" s="77" t="s">
        <v>48</v>
      </c>
      <c r="I27" s="78">
        <v>0.15</v>
      </c>
      <c r="J27" s="153">
        <v>149</v>
      </c>
      <c r="K27" s="79">
        <f t="shared" si="0"/>
        <v>0.15</v>
      </c>
      <c r="L27" s="76" t="str">
        <f>"060"</f>
        <v>060</v>
      </c>
      <c r="M27" s="80" t="str">
        <f>"Maroma"</f>
        <v>Maroma</v>
      </c>
    </row>
    <row r="28" spans="1:13" ht="26.1" customHeight="1" x14ac:dyDescent="0.3">
      <c r="A28" s="75" t="str">
        <f>"45286"</f>
        <v>45286</v>
      </c>
      <c r="B28" s="76"/>
      <c r="C28" s="76" t="str">
        <f>"Maroma Men's parfume display"</f>
        <v>Maroma Men's parfume display</v>
      </c>
      <c r="D28" s="75" t="s">
        <v>628</v>
      </c>
      <c r="E28" s="75">
        <v>1</v>
      </c>
      <c r="F28" s="153">
        <v>670.5</v>
      </c>
      <c r="G28" s="77"/>
      <c r="H28" s="77" t="s">
        <v>48</v>
      </c>
      <c r="I28" s="78">
        <v>0.15</v>
      </c>
      <c r="J28" s="153">
        <v>1341</v>
      </c>
      <c r="K28" s="79">
        <f t="shared" si="0"/>
        <v>0.15</v>
      </c>
      <c r="L28" s="76" t="str">
        <f>"060"</f>
        <v>060</v>
      </c>
      <c r="M28" s="80" t="str">
        <f>"Maroma"</f>
        <v>Maroma</v>
      </c>
    </row>
    <row r="29" spans="1:13" ht="26.1" customHeight="1" x14ac:dyDescent="0.3">
      <c r="A29" s="81" t="str">
        <f>"16072"</f>
        <v>16072</v>
      </c>
      <c r="B29" s="82"/>
      <c r="C29" s="82" t="str">
        <f>"Maroma Men's parfume Tonka "</f>
        <v>Maroma Men's parfume Tonka </v>
      </c>
      <c r="D29" s="81" t="s">
        <v>372</v>
      </c>
      <c r="E29" s="81">
        <v>4</v>
      </c>
      <c r="F29" s="171">
        <v>74.5</v>
      </c>
      <c r="G29" s="83"/>
      <c r="H29" s="83" t="s">
        <v>48</v>
      </c>
      <c r="I29" s="84">
        <v>0.15</v>
      </c>
      <c r="J29" s="171">
        <v>149</v>
      </c>
      <c r="K29" s="85">
        <f t="shared" si="0"/>
        <v>0.15</v>
      </c>
      <c r="L29" s="82" t="str">
        <f>"060"</f>
        <v>060</v>
      </c>
      <c r="M29" s="86" t="str">
        <f>"Maroma"</f>
        <v>Maroma</v>
      </c>
    </row>
    <row r="30" spans="1:13" ht="26.1" customHeight="1" x14ac:dyDescent="0.3">
      <c r="A30" s="174"/>
      <c r="B30" s="88"/>
      <c r="C30" s="88"/>
      <c r="D30" s="87"/>
      <c r="E30" s="87"/>
      <c r="F30" s="172"/>
      <c r="G30" s="89"/>
      <c r="H30" s="89"/>
      <c r="I30" s="90"/>
      <c r="J30" s="172"/>
      <c r="K30" s="91"/>
      <c r="L30" s="88"/>
      <c r="M30" s="92"/>
    </row>
    <row r="31" spans="1:13" ht="26.1" customHeight="1" x14ac:dyDescent="0.3">
      <c r="A31" s="93" t="str">
        <f>"11495"</f>
        <v>11495</v>
      </c>
      <c r="B31" s="94"/>
      <c r="C31" s="94" t="str">
        <f>"Mølpose Ceder mini 5 stk "</f>
        <v>Mølpose Ceder mini 5 stk </v>
      </c>
      <c r="D31" s="93" t="s">
        <v>628</v>
      </c>
      <c r="E31" s="93">
        <v>20</v>
      </c>
      <c r="F31" s="173">
        <v>54.5</v>
      </c>
      <c r="G31" s="95"/>
      <c r="H31" s="95" t="s">
        <v>48</v>
      </c>
      <c r="I31" s="96">
        <v>0.15</v>
      </c>
      <c r="J31" s="173">
        <v>109</v>
      </c>
      <c r="K31" s="97">
        <f t="shared" si="0"/>
        <v>0.15</v>
      </c>
      <c r="L31" s="94" t="str">
        <f t="shared" ref="L31:L39" si="2">"113"</f>
        <v>113</v>
      </c>
      <c r="M31" s="98" t="str">
        <f t="shared" ref="M31:M39" si="3">"Colibri"</f>
        <v>Colibri</v>
      </c>
    </row>
    <row r="32" spans="1:13" ht="26.1" customHeight="1" x14ac:dyDescent="0.3">
      <c r="A32" s="75" t="str">
        <f>"11492"</f>
        <v>11492</v>
      </c>
      <c r="B32" s="76"/>
      <c r="C32" s="76" t="str">
        <f>"Mølpose Ceder t. skab Colibri "</f>
        <v>Mølpose Ceder t. skab Colibri </v>
      </c>
      <c r="D32" s="75" t="s">
        <v>628</v>
      </c>
      <c r="E32" s="75">
        <v>10</v>
      </c>
      <c r="F32" s="153">
        <v>27.5</v>
      </c>
      <c r="G32" s="77"/>
      <c r="H32" s="77" t="s">
        <v>48</v>
      </c>
      <c r="I32" s="78">
        <v>0.15</v>
      </c>
      <c r="J32" s="153">
        <v>55</v>
      </c>
      <c r="K32" s="79">
        <f t="shared" si="0"/>
        <v>0.15</v>
      </c>
      <c r="L32" s="76" t="str">
        <f t="shared" si="2"/>
        <v>113</v>
      </c>
      <c r="M32" s="80" t="str">
        <f t="shared" si="3"/>
        <v>Colibri</v>
      </c>
    </row>
    <row r="33" spans="1:13" ht="26.1" customHeight="1" x14ac:dyDescent="0.3">
      <c r="A33" s="75" t="str">
        <f>"11491"</f>
        <v>11491</v>
      </c>
      <c r="B33" s="76"/>
      <c r="C33" s="76" t="str">
        <f>"Mølpose Ceder t. skuffe 3 "</f>
        <v>Mølpose Ceder t. skuffe 3 </v>
      </c>
      <c r="D33" s="75" t="s">
        <v>628</v>
      </c>
      <c r="E33" s="75">
        <v>5</v>
      </c>
      <c r="F33" s="153">
        <v>54.5</v>
      </c>
      <c r="G33" s="77"/>
      <c r="H33" s="77" t="s">
        <v>48</v>
      </c>
      <c r="I33" s="78">
        <v>0.15</v>
      </c>
      <c r="J33" s="153">
        <v>109</v>
      </c>
      <c r="K33" s="79">
        <f t="shared" si="0"/>
        <v>0.15</v>
      </c>
      <c r="L33" s="76" t="str">
        <f t="shared" si="2"/>
        <v>113</v>
      </c>
      <c r="M33" s="80" t="str">
        <f t="shared" si="3"/>
        <v>Colibri</v>
      </c>
    </row>
    <row r="34" spans="1:13" ht="26.1" customHeight="1" x14ac:dyDescent="0.3">
      <c r="A34" s="75" t="str">
        <f>"11493"</f>
        <v>11493</v>
      </c>
      <c r="B34" s="76"/>
      <c r="C34" s="76" t="str">
        <f>"Mølpose Classic mini 5 stk "</f>
        <v>Mølpose Classic mini 5 stk </v>
      </c>
      <c r="D34" s="75" t="s">
        <v>628</v>
      </c>
      <c r="E34" s="75">
        <v>10</v>
      </c>
      <c r="F34" s="153">
        <v>54.5</v>
      </c>
      <c r="G34" s="77"/>
      <c r="H34" s="77" t="s">
        <v>48</v>
      </c>
      <c r="I34" s="78">
        <v>0.15</v>
      </c>
      <c r="J34" s="153">
        <v>109</v>
      </c>
      <c r="K34" s="79">
        <f t="shared" si="0"/>
        <v>0.15</v>
      </c>
      <c r="L34" s="76" t="str">
        <f t="shared" si="2"/>
        <v>113</v>
      </c>
      <c r="M34" s="80" t="str">
        <f t="shared" si="3"/>
        <v>Colibri</v>
      </c>
    </row>
    <row r="35" spans="1:13" ht="26.1" customHeight="1" x14ac:dyDescent="0.3">
      <c r="A35" s="75" t="str">
        <f>"11497"</f>
        <v>11497</v>
      </c>
      <c r="B35" s="76"/>
      <c r="C35" s="76" t="str">
        <f>"Mølpose Classic t. skab "</f>
        <v>Mølpose Classic t. skab </v>
      </c>
      <c r="D35" s="75" t="s">
        <v>628</v>
      </c>
      <c r="E35" s="75">
        <v>20</v>
      </c>
      <c r="F35" s="153">
        <v>27.5</v>
      </c>
      <c r="G35" s="77"/>
      <c r="H35" s="77" t="s">
        <v>48</v>
      </c>
      <c r="I35" s="78">
        <v>0.15</v>
      </c>
      <c r="J35" s="153">
        <v>55</v>
      </c>
      <c r="K35" s="79">
        <f t="shared" si="0"/>
        <v>0.15</v>
      </c>
      <c r="L35" s="76" t="str">
        <f t="shared" si="2"/>
        <v>113</v>
      </c>
      <c r="M35" s="80" t="str">
        <f t="shared" si="3"/>
        <v>Colibri</v>
      </c>
    </row>
    <row r="36" spans="1:13" ht="26.1" customHeight="1" x14ac:dyDescent="0.3">
      <c r="A36" s="75" t="str">
        <f>"11496"</f>
        <v>11496</v>
      </c>
      <c r="B36" s="76"/>
      <c r="C36" s="76" t="str">
        <f>"Mølpose Classic t. skuffe 3 "</f>
        <v>Mølpose Classic t. skuffe 3 </v>
      </c>
      <c r="D36" s="75" t="s">
        <v>628</v>
      </c>
      <c r="E36" s="75">
        <v>5</v>
      </c>
      <c r="F36" s="153">
        <v>54.5</v>
      </c>
      <c r="G36" s="77"/>
      <c r="H36" s="77" t="s">
        <v>48</v>
      </c>
      <c r="I36" s="78">
        <v>0.15</v>
      </c>
      <c r="J36" s="153">
        <v>109</v>
      </c>
      <c r="K36" s="79">
        <f t="shared" si="0"/>
        <v>0.15</v>
      </c>
      <c r="L36" s="76" t="str">
        <f t="shared" si="2"/>
        <v>113</v>
      </c>
      <c r="M36" s="80" t="str">
        <f t="shared" si="3"/>
        <v>Colibri</v>
      </c>
    </row>
    <row r="37" spans="1:13" ht="26.1" customHeight="1" x14ac:dyDescent="0.3">
      <c r="A37" s="75" t="str">
        <f>"11494"</f>
        <v>11494</v>
      </c>
      <c r="B37" s="76"/>
      <c r="C37" s="76" t="str">
        <f>"Mølpose Lavendel mini 5 stk "</f>
        <v>Mølpose Lavendel mini 5 stk </v>
      </c>
      <c r="D37" s="75" t="s">
        <v>628</v>
      </c>
      <c r="E37" s="75">
        <v>10</v>
      </c>
      <c r="F37" s="153">
        <v>54.5</v>
      </c>
      <c r="G37" s="77"/>
      <c r="H37" s="77" t="s">
        <v>48</v>
      </c>
      <c r="I37" s="78">
        <v>0.15</v>
      </c>
      <c r="J37" s="153">
        <v>109</v>
      </c>
      <c r="K37" s="79">
        <f t="shared" si="0"/>
        <v>0.15</v>
      </c>
      <c r="L37" s="76" t="str">
        <f t="shared" si="2"/>
        <v>113</v>
      </c>
      <c r="M37" s="80" t="str">
        <f t="shared" si="3"/>
        <v>Colibri</v>
      </c>
    </row>
    <row r="38" spans="1:13" ht="26.1" customHeight="1" x14ac:dyDescent="0.3">
      <c r="A38" s="75" t="str">
        <f>"11498"</f>
        <v>11498</v>
      </c>
      <c r="B38" s="76"/>
      <c r="C38" s="76" t="str">
        <f>"Mølpose Lavendel t. skab "</f>
        <v>Mølpose Lavendel t. skab </v>
      </c>
      <c r="D38" s="75" t="s">
        <v>628</v>
      </c>
      <c r="E38" s="75">
        <v>10</v>
      </c>
      <c r="F38" s="153">
        <v>27.5</v>
      </c>
      <c r="G38" s="77"/>
      <c r="H38" s="77" t="s">
        <v>48</v>
      </c>
      <c r="I38" s="78">
        <v>0.15</v>
      </c>
      <c r="J38" s="153">
        <v>55</v>
      </c>
      <c r="K38" s="79">
        <f t="shared" si="0"/>
        <v>0.15</v>
      </c>
      <c r="L38" s="76" t="str">
        <f t="shared" si="2"/>
        <v>113</v>
      </c>
      <c r="M38" s="80" t="str">
        <f t="shared" si="3"/>
        <v>Colibri</v>
      </c>
    </row>
    <row r="39" spans="1:13" ht="26.1" customHeight="1" x14ac:dyDescent="0.3">
      <c r="A39" s="81" t="str">
        <f>"11490"</f>
        <v>11490</v>
      </c>
      <c r="B39" s="82"/>
      <c r="C39" s="82" t="str">
        <f>"Mølpose Lavendel t. skuffe "</f>
        <v>Mølpose Lavendel t. skuffe </v>
      </c>
      <c r="D39" s="81" t="s">
        <v>628</v>
      </c>
      <c r="E39" s="81">
        <v>5</v>
      </c>
      <c r="F39" s="171">
        <v>54.5</v>
      </c>
      <c r="G39" s="83"/>
      <c r="H39" s="83" t="s">
        <v>48</v>
      </c>
      <c r="I39" s="84">
        <v>0.15</v>
      </c>
      <c r="J39" s="171">
        <v>109</v>
      </c>
      <c r="K39" s="85">
        <f t="shared" si="0"/>
        <v>0.15</v>
      </c>
      <c r="L39" s="82" t="str">
        <f t="shared" si="2"/>
        <v>113</v>
      </c>
      <c r="M39" s="86" t="str">
        <f t="shared" si="3"/>
        <v>Colibri</v>
      </c>
    </row>
    <row r="40" spans="1:13" ht="26.1" customHeight="1" x14ac:dyDescent="0.3">
      <c r="A40" s="174"/>
      <c r="B40" s="88"/>
      <c r="C40" s="88"/>
      <c r="D40" s="87"/>
      <c r="E40" s="87"/>
      <c r="F40" s="172"/>
      <c r="G40" s="89"/>
      <c r="H40" s="89"/>
      <c r="I40" s="90"/>
      <c r="J40" s="172"/>
      <c r="K40" s="91"/>
      <c r="L40" s="88"/>
      <c r="M40" s="92"/>
    </row>
    <row r="41" spans="1:13" ht="26.1" customHeight="1" x14ac:dyDescent="0.3">
      <c r="A41" s="93" t="str">
        <f>"11725"</f>
        <v>11725</v>
      </c>
      <c r="B41" s="94"/>
      <c r="C41" s="94" t="str">
        <f>"Coconut Milk &amp; Ess. Oils"</f>
        <v>Coconut Milk &amp; Ess. Oils</v>
      </c>
      <c r="D41" s="93" t="s">
        <v>623</v>
      </c>
      <c r="E41" s="93">
        <v>8</v>
      </c>
      <c r="F41" s="173">
        <v>69.5</v>
      </c>
      <c r="G41" s="95"/>
      <c r="H41" s="95" t="s">
        <v>48</v>
      </c>
      <c r="I41" s="96">
        <v>0.15</v>
      </c>
      <c r="J41" s="173">
        <v>139</v>
      </c>
      <c r="K41" s="97">
        <f t="shared" si="0"/>
        <v>0.15</v>
      </c>
      <c r="L41" s="94" t="str">
        <f t="shared" ref="L41:L72" si="4">"380"</f>
        <v>380</v>
      </c>
      <c r="M41" s="98" t="str">
        <f t="shared" ref="M41:M72" si="5">"Pacifica"</f>
        <v>Pacifica</v>
      </c>
    </row>
    <row r="42" spans="1:13" ht="26.1" customHeight="1" x14ac:dyDescent="0.3">
      <c r="A42" s="75" t="str">
        <f>"11721"</f>
        <v>11721</v>
      </c>
      <c r="B42" s="76"/>
      <c r="C42" s="76" t="str">
        <f>"Coconut Probiotic Water rehab"</f>
        <v>Coconut Probiotic Water rehab</v>
      </c>
      <c r="D42" s="75" t="s">
        <v>352</v>
      </c>
      <c r="E42" s="75">
        <v>4</v>
      </c>
      <c r="F42" s="153">
        <v>124.5</v>
      </c>
      <c r="G42" s="77"/>
      <c r="H42" s="77" t="s">
        <v>48</v>
      </c>
      <c r="I42" s="78">
        <v>0.15</v>
      </c>
      <c r="J42" s="153">
        <v>249</v>
      </c>
      <c r="K42" s="79">
        <f t="shared" si="0"/>
        <v>0.15</v>
      </c>
      <c r="L42" s="76" t="str">
        <f t="shared" si="4"/>
        <v>380</v>
      </c>
      <c r="M42" s="80" t="str">
        <f t="shared" si="5"/>
        <v>Pacifica</v>
      </c>
    </row>
    <row r="43" spans="1:13" ht="26.1" customHeight="1" x14ac:dyDescent="0.3">
      <c r="A43" s="75" t="str">
        <f>"11727"</f>
        <v>11727</v>
      </c>
      <c r="B43" s="76"/>
      <c r="C43" s="76" t="str">
        <f>"Coconut Water Micellar"</f>
        <v>Coconut Water Micellar</v>
      </c>
      <c r="D43" s="75" t="s">
        <v>551</v>
      </c>
      <c r="E43" s="75">
        <v>4</v>
      </c>
      <c r="F43" s="153">
        <v>94.5</v>
      </c>
      <c r="G43" s="77"/>
      <c r="H43" s="77" t="s">
        <v>48</v>
      </c>
      <c r="I43" s="78">
        <v>0.15</v>
      </c>
      <c r="J43" s="153">
        <v>189</v>
      </c>
      <c r="K43" s="79">
        <f t="shared" si="0"/>
        <v>0.15</v>
      </c>
      <c r="L43" s="76" t="str">
        <f t="shared" si="4"/>
        <v>380</v>
      </c>
      <c r="M43" s="80" t="str">
        <f t="shared" si="5"/>
        <v>Pacifica</v>
      </c>
    </row>
    <row r="44" spans="1:13" ht="26.1" customHeight="1" x14ac:dyDescent="0.3">
      <c r="A44" s="75" t="str">
        <f>"11723"</f>
        <v>11723</v>
      </c>
      <c r="B44" s="76"/>
      <c r="C44" s="76" t="str">
        <f>"Dreamy Youth Day Cream"</f>
        <v>Dreamy Youth Day Cream</v>
      </c>
      <c r="D44" s="75" t="s">
        <v>352</v>
      </c>
      <c r="E44" s="75">
        <v>4</v>
      </c>
      <c r="F44" s="153">
        <v>134.5</v>
      </c>
      <c r="G44" s="77"/>
      <c r="H44" s="77" t="s">
        <v>48</v>
      </c>
      <c r="I44" s="78">
        <v>0.15</v>
      </c>
      <c r="J44" s="153">
        <v>269</v>
      </c>
      <c r="K44" s="79">
        <f t="shared" si="0"/>
        <v>0.15</v>
      </c>
      <c r="L44" s="76" t="str">
        <f t="shared" si="4"/>
        <v>380</v>
      </c>
      <c r="M44" s="80" t="str">
        <f t="shared" si="5"/>
        <v>Pacifica</v>
      </c>
    </row>
    <row r="45" spans="1:13" ht="26.1" customHeight="1" x14ac:dyDescent="0.3">
      <c r="A45" s="75" t="str">
        <f>"11720"</f>
        <v>11720</v>
      </c>
      <c r="B45" s="76"/>
      <c r="C45" s="76" t="str">
        <f>"Probiotic &amp; Space rehab mask"</f>
        <v>Probiotic &amp; Space rehab mask</v>
      </c>
      <c r="D45" s="75" t="s">
        <v>460</v>
      </c>
      <c r="E45" s="75">
        <v>4</v>
      </c>
      <c r="F45" s="153">
        <v>119.5</v>
      </c>
      <c r="G45" s="77"/>
      <c r="H45" s="77" t="s">
        <v>48</v>
      </c>
      <c r="I45" s="78">
        <v>0.15</v>
      </c>
      <c r="J45" s="153">
        <v>239</v>
      </c>
      <c r="K45" s="79">
        <f t="shared" si="0"/>
        <v>0.15</v>
      </c>
      <c r="L45" s="76" t="str">
        <f t="shared" si="4"/>
        <v>380</v>
      </c>
      <c r="M45" s="80" t="str">
        <f t="shared" si="5"/>
        <v>Pacifica</v>
      </c>
    </row>
    <row r="46" spans="1:13" ht="26.1" customHeight="1" x14ac:dyDescent="0.3">
      <c r="A46" s="75" t="str">
        <f>"11724"</f>
        <v>11724</v>
      </c>
      <c r="B46" s="76"/>
      <c r="C46" s="76" t="str">
        <f>"Purify Coconut Water cleansing"</f>
        <v>Purify Coconut Water cleansing</v>
      </c>
      <c r="D46" s="75" t="s">
        <v>623</v>
      </c>
      <c r="E46" s="75">
        <v>8</v>
      </c>
      <c r="F46" s="153">
        <v>49.5</v>
      </c>
      <c r="G46" s="77"/>
      <c r="H46" s="77" t="s">
        <v>48</v>
      </c>
      <c r="I46" s="78">
        <v>0.15</v>
      </c>
      <c r="J46" s="153">
        <v>99</v>
      </c>
      <c r="K46" s="79">
        <f t="shared" si="0"/>
        <v>0.15</v>
      </c>
      <c r="L46" s="76" t="str">
        <f t="shared" si="4"/>
        <v>380</v>
      </c>
      <c r="M46" s="80" t="str">
        <f t="shared" si="5"/>
        <v>Pacifica</v>
      </c>
    </row>
    <row r="47" spans="1:13" ht="26.1" customHeight="1" x14ac:dyDescent="0.3">
      <c r="A47" s="75" t="str">
        <f>"46280"</f>
        <v>46280</v>
      </c>
      <c r="B47" s="76"/>
      <c r="C47" s="76" t="str">
        <f>"Roll on parfume Display 6x6"</f>
        <v>Roll on parfume Display 6x6</v>
      </c>
      <c r="D47" s="75" t="s">
        <v>367</v>
      </c>
      <c r="E47" s="75">
        <v>1</v>
      </c>
      <c r="F47" s="153">
        <v>3042</v>
      </c>
      <c r="G47" s="77"/>
      <c r="H47" s="77" t="s">
        <v>48</v>
      </c>
      <c r="I47" s="78">
        <v>0.2</v>
      </c>
      <c r="J47" s="153">
        <v>6084</v>
      </c>
      <c r="K47" s="79">
        <f t="shared" si="0"/>
        <v>0.2</v>
      </c>
      <c r="L47" s="76" t="str">
        <f t="shared" si="4"/>
        <v>380</v>
      </c>
      <c r="M47" s="80" t="str">
        <f t="shared" si="5"/>
        <v>Pacifica</v>
      </c>
    </row>
    <row r="48" spans="1:13" ht="26.1" customHeight="1" x14ac:dyDescent="0.3">
      <c r="A48" s="75" t="str">
        <f>"11729"</f>
        <v>11729</v>
      </c>
      <c r="B48" s="76"/>
      <c r="C48" s="76" t="str">
        <f>"Roll on parfume Malibu Lemon"</f>
        <v>Roll on parfume Malibu Lemon</v>
      </c>
      <c r="D48" s="75" t="s">
        <v>372</v>
      </c>
      <c r="E48" s="75">
        <v>6</v>
      </c>
      <c r="F48" s="153">
        <v>84.5</v>
      </c>
      <c r="G48" s="77"/>
      <c r="H48" s="77" t="s">
        <v>48</v>
      </c>
      <c r="I48" s="78">
        <v>0.15</v>
      </c>
      <c r="J48" s="153">
        <v>169</v>
      </c>
      <c r="K48" s="79">
        <f t="shared" si="0"/>
        <v>0.15</v>
      </c>
      <c r="L48" s="76" t="str">
        <f t="shared" si="4"/>
        <v>380</v>
      </c>
      <c r="M48" s="80" t="str">
        <f t="shared" si="5"/>
        <v>Pacifica</v>
      </c>
    </row>
    <row r="49" spans="1:13" ht="26.1" customHeight="1" x14ac:dyDescent="0.3">
      <c r="A49" s="75" t="str">
        <f>"11714"</f>
        <v>11714</v>
      </c>
      <c r="B49" s="76"/>
      <c r="C49" s="76" t="str">
        <f>"Roll on parfume Sandelwood"</f>
        <v>Roll on parfume Sandelwood</v>
      </c>
      <c r="D49" s="75" t="s">
        <v>372</v>
      </c>
      <c r="E49" s="75">
        <v>6</v>
      </c>
      <c r="F49" s="153">
        <v>84.5</v>
      </c>
      <c r="G49" s="77"/>
      <c r="H49" s="77" t="s">
        <v>48</v>
      </c>
      <c r="I49" s="78">
        <v>0.15</v>
      </c>
      <c r="J49" s="153">
        <v>169</v>
      </c>
      <c r="K49" s="79">
        <f t="shared" si="0"/>
        <v>0.15</v>
      </c>
      <c r="L49" s="76" t="str">
        <f t="shared" si="4"/>
        <v>380</v>
      </c>
      <c r="M49" s="80" t="str">
        <f t="shared" si="5"/>
        <v>Pacifica</v>
      </c>
    </row>
    <row r="50" spans="1:13" ht="26.1" customHeight="1" x14ac:dyDescent="0.3">
      <c r="A50" s="75" t="str">
        <f>"19525"</f>
        <v>19525</v>
      </c>
      <c r="B50" s="76"/>
      <c r="C50" s="76" t="str">
        <f>"Roll on parfume Indian Coconut"</f>
        <v>Roll on parfume Indian Coconut</v>
      </c>
      <c r="D50" s="75" t="s">
        <v>372</v>
      </c>
      <c r="E50" s="75">
        <v>6</v>
      </c>
      <c r="F50" s="153">
        <v>84.5</v>
      </c>
      <c r="G50" s="77"/>
      <c r="H50" s="77" t="s">
        <v>48</v>
      </c>
      <c r="I50" s="78">
        <v>0.15</v>
      </c>
      <c r="J50" s="153">
        <v>169</v>
      </c>
      <c r="K50" s="79">
        <f t="shared" si="0"/>
        <v>0.15</v>
      </c>
      <c r="L50" s="76" t="str">
        <f t="shared" si="4"/>
        <v>380</v>
      </c>
      <c r="M50" s="80" t="str">
        <f t="shared" si="5"/>
        <v>Pacifica</v>
      </c>
    </row>
    <row r="51" spans="1:13" ht="26.1" customHeight="1" x14ac:dyDescent="0.3">
      <c r="A51" s="75" t="str">
        <f>"45287"</f>
        <v>45287</v>
      </c>
      <c r="B51" s="76"/>
      <c r="C51" s="76" t="str">
        <f>"Roll on parfume Display 9x12"</f>
        <v>Roll on parfume Display 9x12</v>
      </c>
      <c r="D51" s="75" t="s">
        <v>367</v>
      </c>
      <c r="E51" s="75">
        <v>1</v>
      </c>
      <c r="F51" s="153">
        <v>9126</v>
      </c>
      <c r="G51" s="77"/>
      <c r="H51" s="77" t="s">
        <v>48</v>
      </c>
      <c r="I51" s="78">
        <v>0.2</v>
      </c>
      <c r="J51" s="153">
        <v>18252</v>
      </c>
      <c r="K51" s="79">
        <f t="shared" si="0"/>
        <v>0.2</v>
      </c>
      <c r="L51" s="76" t="str">
        <f t="shared" si="4"/>
        <v>380</v>
      </c>
      <c r="M51" s="80" t="str">
        <f t="shared" si="5"/>
        <v>Pacifica</v>
      </c>
    </row>
    <row r="52" spans="1:13" ht="26.1" customHeight="1" x14ac:dyDescent="0.3">
      <c r="A52" s="75" t="str">
        <f>"16081"</f>
        <v>16081</v>
      </c>
      <c r="B52" s="76"/>
      <c r="C52" s="76" t="str">
        <f>"Roll on parfume French "</f>
        <v>Roll on parfume French </v>
      </c>
      <c r="D52" s="75" t="s">
        <v>372</v>
      </c>
      <c r="E52" s="75">
        <v>6</v>
      </c>
      <c r="F52" s="153">
        <v>84.5</v>
      </c>
      <c r="G52" s="77"/>
      <c r="H52" s="77" t="s">
        <v>48</v>
      </c>
      <c r="I52" s="78">
        <v>0.15</v>
      </c>
      <c r="J52" s="153">
        <v>169</v>
      </c>
      <c r="K52" s="79">
        <f t="shared" si="0"/>
        <v>0.15</v>
      </c>
      <c r="L52" s="76" t="str">
        <f t="shared" si="4"/>
        <v>380</v>
      </c>
      <c r="M52" s="80" t="str">
        <f t="shared" si="5"/>
        <v>Pacifica</v>
      </c>
    </row>
    <row r="53" spans="1:13" ht="26.1" customHeight="1" x14ac:dyDescent="0.3">
      <c r="A53" s="75" t="str">
        <f>"16082"</f>
        <v>16082</v>
      </c>
      <c r="B53" s="76"/>
      <c r="C53" s="76" t="str">
        <f>"Roll on parfume Hawaiian "</f>
        <v>Roll on parfume Hawaiian </v>
      </c>
      <c r="D53" s="75" t="s">
        <v>372</v>
      </c>
      <c r="E53" s="75">
        <v>6</v>
      </c>
      <c r="F53" s="153">
        <v>84.5</v>
      </c>
      <c r="G53" s="77"/>
      <c r="H53" s="77" t="s">
        <v>48</v>
      </c>
      <c r="I53" s="78">
        <v>0.15</v>
      </c>
      <c r="J53" s="153">
        <v>169</v>
      </c>
      <c r="K53" s="79">
        <f t="shared" si="0"/>
        <v>0.15</v>
      </c>
      <c r="L53" s="76" t="str">
        <f t="shared" si="4"/>
        <v>380</v>
      </c>
      <c r="M53" s="80" t="str">
        <f t="shared" si="5"/>
        <v>Pacifica</v>
      </c>
    </row>
    <row r="54" spans="1:13" ht="26.1" customHeight="1" x14ac:dyDescent="0.3">
      <c r="A54" s="75" t="str">
        <f>"16078"</f>
        <v>16078</v>
      </c>
      <c r="B54" s="76"/>
      <c r="C54" s="76" t="str">
        <f>"Roll on parfume Island "</f>
        <v>Roll on parfume Island </v>
      </c>
      <c r="D54" s="75" t="s">
        <v>372</v>
      </c>
      <c r="E54" s="75">
        <v>6</v>
      </c>
      <c r="F54" s="153">
        <v>84.5</v>
      </c>
      <c r="G54" s="77"/>
      <c r="H54" s="77" t="s">
        <v>48</v>
      </c>
      <c r="I54" s="78">
        <v>0.15</v>
      </c>
      <c r="J54" s="153">
        <v>169</v>
      </c>
      <c r="K54" s="79">
        <f t="shared" si="0"/>
        <v>0.15</v>
      </c>
      <c r="L54" s="76" t="str">
        <f t="shared" si="4"/>
        <v>380</v>
      </c>
      <c r="M54" s="80" t="str">
        <f t="shared" si="5"/>
        <v>Pacifica</v>
      </c>
    </row>
    <row r="55" spans="1:13" ht="26.1" customHeight="1" x14ac:dyDescent="0.3">
      <c r="A55" s="75" t="str">
        <f>"16083"</f>
        <v>16083</v>
      </c>
      <c r="B55" s="76"/>
      <c r="C55" s="76" t="str">
        <f>"Roll on parfume Mediterranean"</f>
        <v>Roll on parfume Mediterranean</v>
      </c>
      <c r="D55" s="75" t="s">
        <v>372</v>
      </c>
      <c r="E55" s="75">
        <v>6</v>
      </c>
      <c r="F55" s="153">
        <v>84.5</v>
      </c>
      <c r="G55" s="77"/>
      <c r="H55" s="77" t="s">
        <v>48</v>
      </c>
      <c r="I55" s="78">
        <v>0.15</v>
      </c>
      <c r="J55" s="153">
        <v>169</v>
      </c>
      <c r="K55" s="79">
        <f t="shared" si="0"/>
        <v>0.15</v>
      </c>
      <c r="L55" s="76" t="str">
        <f t="shared" si="4"/>
        <v>380</v>
      </c>
      <c r="M55" s="80" t="str">
        <f t="shared" si="5"/>
        <v>Pacifica</v>
      </c>
    </row>
    <row r="56" spans="1:13" ht="26.1" customHeight="1" x14ac:dyDescent="0.3">
      <c r="A56" s="75" t="str">
        <f>"16084"</f>
        <v>16084</v>
      </c>
      <c r="B56" s="76"/>
      <c r="C56" s="76" t="str">
        <f>"Roll on parfume Persian "</f>
        <v>Roll on parfume Persian </v>
      </c>
      <c r="D56" s="75" t="s">
        <v>372</v>
      </c>
      <c r="E56" s="75">
        <v>6</v>
      </c>
      <c r="F56" s="153">
        <v>84.5</v>
      </c>
      <c r="G56" s="77"/>
      <c r="H56" s="77" t="s">
        <v>48</v>
      </c>
      <c r="I56" s="78">
        <v>0.15</v>
      </c>
      <c r="J56" s="153">
        <v>169</v>
      </c>
      <c r="K56" s="79">
        <f t="shared" si="0"/>
        <v>0.15</v>
      </c>
      <c r="L56" s="76" t="str">
        <f t="shared" si="4"/>
        <v>380</v>
      </c>
      <c r="M56" s="80" t="str">
        <f t="shared" si="5"/>
        <v>Pacifica</v>
      </c>
    </row>
    <row r="57" spans="1:13" ht="26.1" customHeight="1" x14ac:dyDescent="0.3">
      <c r="A57" s="75" t="str">
        <f>"16085"</f>
        <v>16085</v>
      </c>
      <c r="B57" s="76"/>
      <c r="C57" s="76" t="str">
        <f>"Roll on parfume Tahitian "</f>
        <v>Roll on parfume Tahitian </v>
      </c>
      <c r="D57" s="75" t="s">
        <v>372</v>
      </c>
      <c r="E57" s="75">
        <v>6</v>
      </c>
      <c r="F57" s="153">
        <v>84.5</v>
      </c>
      <c r="G57" s="77"/>
      <c r="H57" s="77" t="s">
        <v>48</v>
      </c>
      <c r="I57" s="78">
        <v>0.15</v>
      </c>
      <c r="J57" s="153">
        <v>169</v>
      </c>
      <c r="K57" s="79">
        <f t="shared" si="0"/>
        <v>0.15</v>
      </c>
      <c r="L57" s="76" t="str">
        <f t="shared" si="4"/>
        <v>380</v>
      </c>
      <c r="M57" s="80" t="str">
        <f t="shared" si="5"/>
        <v>Pacifica</v>
      </c>
    </row>
    <row r="58" spans="1:13" ht="26.1" customHeight="1" x14ac:dyDescent="0.3">
      <c r="A58" s="75" t="str">
        <f>"16087"</f>
        <v>16087</v>
      </c>
      <c r="B58" s="76"/>
      <c r="C58" s="76" t="str">
        <f>"Roll on parfume Tuscan "</f>
        <v>Roll on parfume Tuscan </v>
      </c>
      <c r="D58" s="75" t="s">
        <v>372</v>
      </c>
      <c r="E58" s="75">
        <v>6</v>
      </c>
      <c r="F58" s="153">
        <v>84.5</v>
      </c>
      <c r="G58" s="77"/>
      <c r="H58" s="77" t="s">
        <v>48</v>
      </c>
      <c r="I58" s="78">
        <v>0.15</v>
      </c>
      <c r="J58" s="153">
        <v>169</v>
      </c>
      <c r="K58" s="79">
        <f t="shared" si="0"/>
        <v>0.15</v>
      </c>
      <c r="L58" s="76" t="str">
        <f t="shared" si="4"/>
        <v>380</v>
      </c>
      <c r="M58" s="80" t="str">
        <f t="shared" si="5"/>
        <v>Pacifica</v>
      </c>
    </row>
    <row r="59" spans="1:13" ht="26.1" customHeight="1" x14ac:dyDescent="0.3">
      <c r="A59" s="75" t="str">
        <f>"16086"</f>
        <v>16086</v>
      </c>
      <c r="B59" s="76"/>
      <c r="C59" s="76" t="str">
        <f>"Roll on parfume Waikiki "</f>
        <v>Roll on parfume Waikiki </v>
      </c>
      <c r="D59" s="75" t="s">
        <v>372</v>
      </c>
      <c r="E59" s="75">
        <v>6</v>
      </c>
      <c r="F59" s="153">
        <v>84.5</v>
      </c>
      <c r="G59" s="77"/>
      <c r="H59" s="77" t="s">
        <v>48</v>
      </c>
      <c r="I59" s="78">
        <v>0.15</v>
      </c>
      <c r="J59" s="153">
        <v>169</v>
      </c>
      <c r="K59" s="79">
        <f t="shared" si="0"/>
        <v>0.15</v>
      </c>
      <c r="L59" s="76" t="str">
        <f t="shared" si="4"/>
        <v>380</v>
      </c>
      <c r="M59" s="80" t="str">
        <f t="shared" si="5"/>
        <v>Pacifica</v>
      </c>
    </row>
    <row r="60" spans="1:13" ht="26.1" customHeight="1" x14ac:dyDescent="0.3">
      <c r="A60" s="75" t="str">
        <f>"46279"</f>
        <v>46279</v>
      </c>
      <c r="B60" s="76"/>
      <c r="C60" s="76" t="str">
        <f>"Spray parfume Display 9x6"</f>
        <v>Spray parfume Display 9x6</v>
      </c>
      <c r="D60" s="75" t="s">
        <v>367</v>
      </c>
      <c r="E60" s="75">
        <v>1</v>
      </c>
      <c r="F60" s="153">
        <v>7803</v>
      </c>
      <c r="G60" s="77"/>
      <c r="H60" s="77" t="s">
        <v>48</v>
      </c>
      <c r="I60" s="78">
        <v>0.2</v>
      </c>
      <c r="J60" s="153">
        <v>15606</v>
      </c>
      <c r="K60" s="79">
        <f t="shared" si="0"/>
        <v>0.2</v>
      </c>
      <c r="L60" s="76" t="str">
        <f t="shared" si="4"/>
        <v>380</v>
      </c>
      <c r="M60" s="80" t="str">
        <f t="shared" si="5"/>
        <v>Pacifica</v>
      </c>
    </row>
    <row r="61" spans="1:13" ht="26.1" customHeight="1" x14ac:dyDescent="0.3">
      <c r="A61" s="75" t="str">
        <f>"11716"</f>
        <v>11716</v>
      </c>
      <c r="B61" s="76"/>
      <c r="C61" s="76" t="str">
        <f>"Spray parfume Malibu Lemon"</f>
        <v>Spray parfume Malibu Lemon</v>
      </c>
      <c r="D61" s="75" t="s">
        <v>552</v>
      </c>
      <c r="E61" s="75">
        <v>6</v>
      </c>
      <c r="F61" s="153">
        <v>144.5</v>
      </c>
      <c r="G61" s="77"/>
      <c r="H61" s="77" t="s">
        <v>48</v>
      </c>
      <c r="I61" s="78">
        <v>0.15</v>
      </c>
      <c r="J61" s="153">
        <v>289</v>
      </c>
      <c r="K61" s="79">
        <f t="shared" si="0"/>
        <v>0.15</v>
      </c>
      <c r="L61" s="76" t="str">
        <f t="shared" si="4"/>
        <v>380</v>
      </c>
      <c r="M61" s="80" t="str">
        <f t="shared" si="5"/>
        <v>Pacifica</v>
      </c>
    </row>
    <row r="62" spans="1:13" ht="26.1" customHeight="1" x14ac:dyDescent="0.3">
      <c r="A62" s="75" t="str">
        <f>"41547"</f>
        <v>41547</v>
      </c>
      <c r="B62" s="76"/>
      <c r="C62" s="76" t="str">
        <f>"Spray parfume Sandelwood"</f>
        <v>Spray parfume Sandelwood</v>
      </c>
      <c r="D62" s="75" t="s">
        <v>552</v>
      </c>
      <c r="E62" s="75">
        <v>6</v>
      </c>
      <c r="F62" s="153">
        <v>144.5</v>
      </c>
      <c r="G62" s="77"/>
      <c r="H62" s="77" t="s">
        <v>48</v>
      </c>
      <c r="I62" s="78">
        <v>0.15</v>
      </c>
      <c r="J62" s="153">
        <v>289</v>
      </c>
      <c r="K62" s="79">
        <f t="shared" si="0"/>
        <v>0.15</v>
      </c>
      <c r="L62" s="76" t="str">
        <f t="shared" si="4"/>
        <v>380</v>
      </c>
      <c r="M62" s="80" t="str">
        <f t="shared" si="5"/>
        <v>Pacifica</v>
      </c>
    </row>
    <row r="63" spans="1:13" ht="26.1" customHeight="1" x14ac:dyDescent="0.3">
      <c r="A63" s="75" t="str">
        <f>"46278"</f>
        <v>46278</v>
      </c>
      <c r="B63" s="76"/>
      <c r="C63" s="76" t="str">
        <f>"Spray parfume Coconut nectar"</f>
        <v>Spray parfume Coconut nectar</v>
      </c>
      <c r="D63" s="75" t="s">
        <v>552</v>
      </c>
      <c r="E63" s="75">
        <v>6</v>
      </c>
      <c r="F63" s="153">
        <v>144.5</v>
      </c>
      <c r="G63" s="77"/>
      <c r="H63" s="77" t="s">
        <v>48</v>
      </c>
      <c r="I63" s="78">
        <v>0.15</v>
      </c>
      <c r="J63" s="153">
        <v>289</v>
      </c>
      <c r="K63" s="79">
        <f t="shared" si="0"/>
        <v>0.15</v>
      </c>
      <c r="L63" s="76" t="str">
        <f t="shared" si="4"/>
        <v>380</v>
      </c>
      <c r="M63" s="80" t="str">
        <f t="shared" si="5"/>
        <v>Pacifica</v>
      </c>
    </row>
    <row r="64" spans="1:13" ht="26.1" customHeight="1" x14ac:dyDescent="0.3">
      <c r="A64" s="75" t="str">
        <f>"45162"</f>
        <v>45162</v>
      </c>
      <c r="B64" s="76"/>
      <c r="C64" s="76" t="str">
        <f>"Spray parfume French Lilac "</f>
        <v>Spray parfume French Lilac </v>
      </c>
      <c r="D64" s="75" t="s">
        <v>354</v>
      </c>
      <c r="E64" s="75">
        <v>6</v>
      </c>
      <c r="F64" s="153">
        <v>144.5</v>
      </c>
      <c r="G64" s="77"/>
      <c r="H64" s="77" t="s">
        <v>48</v>
      </c>
      <c r="I64" s="78">
        <v>0.15</v>
      </c>
      <c r="J64" s="153">
        <v>289</v>
      </c>
      <c r="K64" s="79">
        <f t="shared" si="0"/>
        <v>0.15</v>
      </c>
      <c r="L64" s="76" t="str">
        <f t="shared" si="4"/>
        <v>380</v>
      </c>
      <c r="M64" s="80" t="str">
        <f t="shared" si="5"/>
        <v>Pacifica</v>
      </c>
    </row>
    <row r="65" spans="1:13" ht="26.1" customHeight="1" x14ac:dyDescent="0.3">
      <c r="A65" s="75" t="str">
        <f>"45169"</f>
        <v>45169</v>
      </c>
      <c r="B65" s="76"/>
      <c r="C65" s="76" t="str">
        <f>"Spray parfume Hawaiian Ruby "</f>
        <v>Spray parfume Hawaiian Ruby </v>
      </c>
      <c r="D65" s="75" t="s">
        <v>354</v>
      </c>
      <c r="E65" s="75">
        <v>6</v>
      </c>
      <c r="F65" s="153">
        <v>144.5</v>
      </c>
      <c r="G65" s="77"/>
      <c r="H65" s="77" t="s">
        <v>48</v>
      </c>
      <c r="I65" s="78">
        <v>0.15</v>
      </c>
      <c r="J65" s="153">
        <v>289</v>
      </c>
      <c r="K65" s="79">
        <f t="shared" si="0"/>
        <v>0.15</v>
      </c>
      <c r="L65" s="76" t="str">
        <f t="shared" si="4"/>
        <v>380</v>
      </c>
      <c r="M65" s="80" t="str">
        <f t="shared" si="5"/>
        <v>Pacifica</v>
      </c>
    </row>
    <row r="66" spans="1:13" ht="26.1" customHeight="1" x14ac:dyDescent="0.3">
      <c r="A66" s="75" t="str">
        <f>"45248"</f>
        <v>45248</v>
      </c>
      <c r="B66" s="76"/>
      <c r="C66" s="76" t="str">
        <f>"Spray parfume Island "</f>
        <v>Spray parfume Island </v>
      </c>
      <c r="D66" s="75" t="s">
        <v>552</v>
      </c>
      <c r="E66" s="75">
        <v>6</v>
      </c>
      <c r="F66" s="153">
        <v>144.5</v>
      </c>
      <c r="G66" s="77"/>
      <c r="H66" s="77" t="s">
        <v>48</v>
      </c>
      <c r="I66" s="78">
        <v>0.15</v>
      </c>
      <c r="J66" s="153">
        <v>289</v>
      </c>
      <c r="K66" s="79">
        <f t="shared" si="0"/>
        <v>0.15</v>
      </c>
      <c r="L66" s="76" t="str">
        <f t="shared" si="4"/>
        <v>380</v>
      </c>
      <c r="M66" s="80" t="str">
        <f t="shared" si="5"/>
        <v>Pacifica</v>
      </c>
    </row>
    <row r="67" spans="1:13" ht="26.1" customHeight="1" x14ac:dyDescent="0.3">
      <c r="A67" s="75" t="str">
        <f>"45091"</f>
        <v>45091</v>
      </c>
      <c r="B67" s="76"/>
      <c r="C67" s="76" t="str">
        <f>"Spray parfume Mediterranan "</f>
        <v>Spray parfume Mediterranan </v>
      </c>
      <c r="D67" s="75" t="s">
        <v>354</v>
      </c>
      <c r="E67" s="75">
        <v>6</v>
      </c>
      <c r="F67" s="153">
        <v>144.5</v>
      </c>
      <c r="G67" s="77"/>
      <c r="H67" s="77" t="s">
        <v>48</v>
      </c>
      <c r="I67" s="78">
        <v>0.15</v>
      </c>
      <c r="J67" s="153">
        <v>289</v>
      </c>
      <c r="K67" s="79">
        <f t="shared" si="0"/>
        <v>0.15</v>
      </c>
      <c r="L67" s="76" t="str">
        <f t="shared" si="4"/>
        <v>380</v>
      </c>
      <c r="M67" s="80" t="str">
        <f t="shared" si="5"/>
        <v>Pacifica</v>
      </c>
    </row>
    <row r="68" spans="1:13" ht="26.1" customHeight="1" x14ac:dyDescent="0.3">
      <c r="A68" s="75" t="str">
        <f>"45110"</f>
        <v>45110</v>
      </c>
      <c r="B68" s="76"/>
      <c r="C68" s="76" t="str">
        <f>"Spray parfume Persian Rose "</f>
        <v>Spray parfume Persian Rose </v>
      </c>
      <c r="D68" s="75" t="s">
        <v>354</v>
      </c>
      <c r="E68" s="75">
        <v>6</v>
      </c>
      <c r="F68" s="153">
        <v>144.5</v>
      </c>
      <c r="G68" s="77"/>
      <c r="H68" s="77" t="s">
        <v>48</v>
      </c>
      <c r="I68" s="78">
        <v>0.15</v>
      </c>
      <c r="J68" s="153">
        <v>289</v>
      </c>
      <c r="K68" s="79">
        <f t="shared" si="0"/>
        <v>0.15</v>
      </c>
      <c r="L68" s="76" t="str">
        <f t="shared" si="4"/>
        <v>380</v>
      </c>
      <c r="M68" s="80" t="str">
        <f t="shared" si="5"/>
        <v>Pacifica</v>
      </c>
    </row>
    <row r="69" spans="1:13" ht="26.1" customHeight="1" x14ac:dyDescent="0.3">
      <c r="A69" s="75" t="str">
        <f>"45245"</f>
        <v>45245</v>
      </c>
      <c r="B69" s="76"/>
      <c r="C69" s="76" t="str">
        <f>"Spray parfume Tahitian "</f>
        <v>Spray parfume Tahitian </v>
      </c>
      <c r="D69" s="75" t="s">
        <v>354</v>
      </c>
      <c r="E69" s="75">
        <v>6</v>
      </c>
      <c r="F69" s="153">
        <v>144.5</v>
      </c>
      <c r="G69" s="77"/>
      <c r="H69" s="77" t="s">
        <v>48</v>
      </c>
      <c r="I69" s="78">
        <v>0.15</v>
      </c>
      <c r="J69" s="153">
        <v>289</v>
      </c>
      <c r="K69" s="79">
        <f t="shared" si="0"/>
        <v>0.15</v>
      </c>
      <c r="L69" s="76" t="str">
        <f t="shared" si="4"/>
        <v>380</v>
      </c>
      <c r="M69" s="80" t="str">
        <f t="shared" si="5"/>
        <v>Pacifica</v>
      </c>
    </row>
    <row r="70" spans="1:13" ht="26.1" customHeight="1" x14ac:dyDescent="0.3">
      <c r="A70" s="75" t="str">
        <f>"45145"</f>
        <v>45145</v>
      </c>
      <c r="B70" s="76"/>
      <c r="C70" s="76" t="str">
        <f>"Spray parfume Tuscan Blood "</f>
        <v>Spray parfume Tuscan Blood </v>
      </c>
      <c r="D70" s="75" t="s">
        <v>354</v>
      </c>
      <c r="E70" s="75">
        <v>6</v>
      </c>
      <c r="F70" s="153">
        <v>144.5</v>
      </c>
      <c r="G70" s="77"/>
      <c r="H70" s="77" t="s">
        <v>48</v>
      </c>
      <c r="I70" s="78">
        <v>0.15</v>
      </c>
      <c r="J70" s="153">
        <v>289</v>
      </c>
      <c r="K70" s="79">
        <f t="shared" si="0"/>
        <v>0.15</v>
      </c>
      <c r="L70" s="76" t="str">
        <f t="shared" si="4"/>
        <v>380</v>
      </c>
      <c r="M70" s="80" t="str">
        <f t="shared" si="5"/>
        <v>Pacifica</v>
      </c>
    </row>
    <row r="71" spans="1:13" ht="26.1" customHeight="1" x14ac:dyDescent="0.3">
      <c r="A71" s="75" t="str">
        <f>"45146"</f>
        <v>45146</v>
      </c>
      <c r="B71" s="76"/>
      <c r="C71" s="76" t="str">
        <f>"Spray parfume Waikiki "</f>
        <v>Spray parfume Waikiki </v>
      </c>
      <c r="D71" s="75" t="s">
        <v>354</v>
      </c>
      <c r="E71" s="75">
        <v>6</v>
      </c>
      <c r="F71" s="153">
        <v>144.5</v>
      </c>
      <c r="G71" s="77"/>
      <c r="H71" s="77" t="s">
        <v>48</v>
      </c>
      <c r="I71" s="78">
        <v>0.15</v>
      </c>
      <c r="J71" s="153">
        <v>289</v>
      </c>
      <c r="K71" s="79">
        <f t="shared" si="0"/>
        <v>0.15</v>
      </c>
      <c r="L71" s="76" t="str">
        <f t="shared" si="4"/>
        <v>380</v>
      </c>
      <c r="M71" s="80" t="str">
        <f t="shared" si="5"/>
        <v>Pacifica</v>
      </c>
    </row>
    <row r="72" spans="1:13" ht="26.1" customHeight="1" x14ac:dyDescent="0.3">
      <c r="A72" s="81" t="str">
        <f>"80964"</f>
        <v>80964</v>
      </c>
      <c r="B72" s="82"/>
      <c r="C72" s="82" t="str">
        <f>"Winter Dreams Trio roll on"</f>
        <v>Winter Dreams Trio roll on</v>
      </c>
      <c r="D72" s="81" t="s">
        <v>354</v>
      </c>
      <c r="E72" s="81">
        <v>6</v>
      </c>
      <c r="F72" s="171">
        <v>164.5</v>
      </c>
      <c r="G72" s="83"/>
      <c r="H72" s="83" t="s">
        <v>48</v>
      </c>
      <c r="I72" s="84">
        <v>0.15</v>
      </c>
      <c r="J72" s="171">
        <v>329</v>
      </c>
      <c r="K72" s="85">
        <f t="shared" si="0"/>
        <v>0.15</v>
      </c>
      <c r="L72" s="82" t="str">
        <f t="shared" si="4"/>
        <v>380</v>
      </c>
      <c r="M72" s="86" t="str">
        <f t="shared" si="5"/>
        <v>Pacifica</v>
      </c>
    </row>
    <row r="73" spans="1:13" ht="26.1" customHeight="1" x14ac:dyDescent="0.3">
      <c r="A73" s="174"/>
      <c r="B73" s="88"/>
      <c r="C73" s="88"/>
      <c r="D73" s="87"/>
      <c r="E73" s="87"/>
      <c r="F73" s="172"/>
      <c r="G73" s="89"/>
      <c r="H73" s="89"/>
      <c r="I73" s="90"/>
      <c r="J73" s="172"/>
      <c r="K73" s="91"/>
      <c r="L73" s="88"/>
      <c r="M73" s="92"/>
    </row>
    <row r="74" spans="1:13" ht="26.1" customHeight="1" x14ac:dyDescent="0.3">
      <c r="A74" s="93" t="str">
        <f>"45155"</f>
        <v>45155</v>
      </c>
      <c r="B74" s="94"/>
      <c r="C74" s="94" t="str">
        <f>"Røgelse amber "</f>
        <v>Røgelse amber </v>
      </c>
      <c r="D74" s="93" t="s">
        <v>643</v>
      </c>
      <c r="E74" s="93">
        <v>5</v>
      </c>
      <c r="F74" s="173">
        <v>19.5</v>
      </c>
      <c r="G74" s="95"/>
      <c r="H74" s="95" t="s">
        <v>48</v>
      </c>
      <c r="I74" s="96">
        <v>0.15</v>
      </c>
      <c r="J74" s="173">
        <v>39</v>
      </c>
      <c r="K74" s="97">
        <f t="shared" si="0"/>
        <v>0.15</v>
      </c>
      <c r="L74" s="94" t="str">
        <f t="shared" ref="L74:L98" si="6">"664"</f>
        <v>664</v>
      </c>
      <c r="M74" s="98" t="str">
        <f t="shared" ref="M74:M98" si="7">"Encens d'auroville"</f>
        <v>Encens d'auroville</v>
      </c>
    </row>
    <row r="75" spans="1:13" ht="26.1" customHeight="1" x14ac:dyDescent="0.3">
      <c r="A75" s="75" t="str">
        <f>"45530"</f>
        <v>45530</v>
      </c>
      <c r="B75" s="76"/>
      <c r="C75" s="76" t="str">
        <f>"Røgelse cinnamon "</f>
        <v>Røgelse cinnamon </v>
      </c>
      <c r="D75" s="75" t="s">
        <v>643</v>
      </c>
      <c r="E75" s="75">
        <v>5</v>
      </c>
      <c r="F75" s="153">
        <v>19.5</v>
      </c>
      <c r="G75" s="77"/>
      <c r="H75" s="77" t="s">
        <v>48</v>
      </c>
      <c r="I75" s="78">
        <v>0.15</v>
      </c>
      <c r="J75" s="153">
        <v>39</v>
      </c>
      <c r="K75" s="79">
        <f t="shared" si="0"/>
        <v>0.15</v>
      </c>
      <c r="L75" s="76" t="str">
        <f t="shared" si="6"/>
        <v>664</v>
      </c>
      <c r="M75" s="80" t="str">
        <f t="shared" si="7"/>
        <v>Encens d'auroville</v>
      </c>
    </row>
    <row r="76" spans="1:13" ht="26.1" customHeight="1" x14ac:dyDescent="0.3">
      <c r="A76" s="75" t="str">
        <f>"45150"</f>
        <v>45150</v>
      </c>
      <c r="B76" s="76"/>
      <c r="C76" s="76" t="str">
        <f>"Røgelse cypress eucalyptus "</f>
        <v>Røgelse cypress eucalyptus </v>
      </c>
      <c r="D76" s="75" t="s">
        <v>643</v>
      </c>
      <c r="E76" s="75">
        <v>5</v>
      </c>
      <c r="F76" s="153">
        <v>19.5</v>
      </c>
      <c r="G76" s="77"/>
      <c r="H76" s="77" t="s">
        <v>48</v>
      </c>
      <c r="I76" s="78">
        <v>0.15</v>
      </c>
      <c r="J76" s="153">
        <v>39</v>
      </c>
      <c r="K76" s="79">
        <f t="shared" si="0"/>
        <v>0.15</v>
      </c>
      <c r="L76" s="76" t="str">
        <f t="shared" si="6"/>
        <v>664</v>
      </c>
      <c r="M76" s="80" t="str">
        <f t="shared" si="7"/>
        <v>Encens d'auroville</v>
      </c>
    </row>
    <row r="77" spans="1:13" ht="26.1" customHeight="1" x14ac:dyDescent="0.3">
      <c r="A77" s="75" t="str">
        <f>"45531"</f>
        <v>45531</v>
      </c>
      <c r="B77" s="76"/>
      <c r="C77" s="76" t="str">
        <f>"Røgelse desert dunes "</f>
        <v>Røgelse desert dunes </v>
      </c>
      <c r="D77" s="75" t="s">
        <v>643</v>
      </c>
      <c r="E77" s="75">
        <v>5</v>
      </c>
      <c r="F77" s="153">
        <v>19.5</v>
      </c>
      <c r="G77" s="77"/>
      <c r="H77" s="77" t="s">
        <v>48</v>
      </c>
      <c r="I77" s="78">
        <v>0.15</v>
      </c>
      <c r="J77" s="153">
        <v>39</v>
      </c>
      <c r="K77" s="79">
        <f t="shared" si="0"/>
        <v>0.15</v>
      </c>
      <c r="L77" s="76" t="str">
        <f t="shared" si="6"/>
        <v>664</v>
      </c>
      <c r="M77" s="80" t="str">
        <f t="shared" si="7"/>
        <v>Encens d'auroville</v>
      </c>
    </row>
    <row r="78" spans="1:13" ht="26.1" customHeight="1" x14ac:dyDescent="0.3">
      <c r="A78" s="75" t="str">
        <f>"19515"</f>
        <v>19515</v>
      </c>
      <c r="B78" s="76"/>
      <c r="C78" s="76" t="str">
        <f>"Røgelse frankincense "</f>
        <v>Røgelse frankincense </v>
      </c>
      <c r="D78" s="75" t="s">
        <v>643</v>
      </c>
      <c r="E78" s="75">
        <v>5</v>
      </c>
      <c r="F78" s="153">
        <v>19.5</v>
      </c>
      <c r="G78" s="77"/>
      <c r="H78" s="77" t="s">
        <v>48</v>
      </c>
      <c r="I78" s="78">
        <v>0.15</v>
      </c>
      <c r="J78" s="153">
        <v>39</v>
      </c>
      <c r="K78" s="79">
        <f t="shared" si="0"/>
        <v>0.15</v>
      </c>
      <c r="L78" s="76" t="str">
        <f t="shared" si="6"/>
        <v>664</v>
      </c>
      <c r="M78" s="80" t="str">
        <f t="shared" si="7"/>
        <v>Encens d'auroville</v>
      </c>
    </row>
    <row r="79" spans="1:13" ht="26.1" customHeight="1" x14ac:dyDescent="0.3">
      <c r="A79" s="75" t="str">
        <f>"45532"</f>
        <v>45532</v>
      </c>
      <c r="B79" s="76"/>
      <c r="C79" s="76" t="str">
        <f>"Røgelse green tea "</f>
        <v>Røgelse green tea </v>
      </c>
      <c r="D79" s="75" t="s">
        <v>643</v>
      </c>
      <c r="E79" s="75">
        <v>5</v>
      </c>
      <c r="F79" s="153">
        <v>19.5</v>
      </c>
      <c r="G79" s="77"/>
      <c r="H79" s="77" t="s">
        <v>48</v>
      </c>
      <c r="I79" s="78">
        <v>0.15</v>
      </c>
      <c r="J79" s="153">
        <v>39</v>
      </c>
      <c r="K79" s="79">
        <f t="shared" si="0"/>
        <v>0.15</v>
      </c>
      <c r="L79" s="76" t="str">
        <f t="shared" si="6"/>
        <v>664</v>
      </c>
      <c r="M79" s="80" t="str">
        <f t="shared" si="7"/>
        <v>Encens d'auroville</v>
      </c>
    </row>
    <row r="80" spans="1:13" ht="26.1" customHeight="1" x14ac:dyDescent="0.3">
      <c r="A80" s="75" t="str">
        <f>"19516"</f>
        <v>19516</v>
      </c>
      <c r="B80" s="76"/>
      <c r="C80" s="76" t="str">
        <f>"Røgelse into the night "</f>
        <v>Røgelse into the night </v>
      </c>
      <c r="D80" s="75" t="s">
        <v>643</v>
      </c>
      <c r="E80" s="75">
        <v>5</v>
      </c>
      <c r="F80" s="153">
        <v>19.5</v>
      </c>
      <c r="G80" s="77"/>
      <c r="H80" s="77" t="s">
        <v>48</v>
      </c>
      <c r="I80" s="78">
        <v>0.15</v>
      </c>
      <c r="J80" s="153">
        <v>39</v>
      </c>
      <c r="K80" s="79">
        <f t="shared" si="0"/>
        <v>0.15</v>
      </c>
      <c r="L80" s="76" t="str">
        <f t="shared" si="6"/>
        <v>664</v>
      </c>
      <c r="M80" s="80" t="str">
        <f t="shared" si="7"/>
        <v>Encens d'auroville</v>
      </c>
    </row>
    <row r="81" spans="1:13" ht="26.1" customHeight="1" x14ac:dyDescent="0.3">
      <c r="A81" s="75" t="str">
        <f>"19507"</f>
        <v>19507</v>
      </c>
      <c r="B81" s="76"/>
      <c r="C81" s="76" t="str">
        <f>"Røgelse jasmine "</f>
        <v>Røgelse jasmine </v>
      </c>
      <c r="D81" s="75" t="s">
        <v>643</v>
      </c>
      <c r="E81" s="75">
        <v>5</v>
      </c>
      <c r="F81" s="153">
        <v>19.5</v>
      </c>
      <c r="G81" s="77"/>
      <c r="H81" s="77" t="s">
        <v>48</v>
      </c>
      <c r="I81" s="78">
        <v>0.15</v>
      </c>
      <c r="J81" s="153">
        <v>39</v>
      </c>
      <c r="K81" s="79">
        <f t="shared" si="0"/>
        <v>0.15</v>
      </c>
      <c r="L81" s="76" t="str">
        <f t="shared" si="6"/>
        <v>664</v>
      </c>
      <c r="M81" s="80" t="str">
        <f t="shared" si="7"/>
        <v>Encens d'auroville</v>
      </c>
    </row>
    <row r="82" spans="1:13" ht="26.1" customHeight="1" x14ac:dyDescent="0.3">
      <c r="A82" s="75" t="str">
        <f>"19508"</f>
        <v>19508</v>
      </c>
      <c r="B82" s="76"/>
      <c r="C82" s="76" t="str">
        <f>"Røgelse lavender "</f>
        <v>Røgelse lavender </v>
      </c>
      <c r="D82" s="75" t="s">
        <v>643</v>
      </c>
      <c r="E82" s="75">
        <v>5</v>
      </c>
      <c r="F82" s="153">
        <v>19.5</v>
      </c>
      <c r="G82" s="77"/>
      <c r="H82" s="77" t="s">
        <v>48</v>
      </c>
      <c r="I82" s="78">
        <v>0.15</v>
      </c>
      <c r="J82" s="153">
        <v>39</v>
      </c>
      <c r="K82" s="79">
        <f t="shared" si="0"/>
        <v>0.15</v>
      </c>
      <c r="L82" s="76" t="str">
        <f t="shared" si="6"/>
        <v>664</v>
      </c>
      <c r="M82" s="80" t="str">
        <f t="shared" si="7"/>
        <v>Encens d'auroville</v>
      </c>
    </row>
    <row r="83" spans="1:13" ht="26.1" customHeight="1" x14ac:dyDescent="0.3">
      <c r="A83" s="75" t="str">
        <f>"19509"</f>
        <v>19509</v>
      </c>
      <c r="B83" s="76"/>
      <c r="C83" s="76" t="str">
        <f>"Røgelse lemon verbena "</f>
        <v>Røgelse lemon verbena </v>
      </c>
      <c r="D83" s="75" t="s">
        <v>643</v>
      </c>
      <c r="E83" s="75">
        <v>5</v>
      </c>
      <c r="F83" s="153">
        <v>19.5</v>
      </c>
      <c r="G83" s="77"/>
      <c r="H83" s="77" t="s">
        <v>48</v>
      </c>
      <c r="I83" s="78">
        <v>0.15</v>
      </c>
      <c r="J83" s="153">
        <v>39</v>
      </c>
      <c r="K83" s="79">
        <f t="shared" si="0"/>
        <v>0.15</v>
      </c>
      <c r="L83" s="76" t="str">
        <f t="shared" si="6"/>
        <v>664</v>
      </c>
      <c r="M83" s="80" t="str">
        <f t="shared" si="7"/>
        <v>Encens d'auroville</v>
      </c>
    </row>
    <row r="84" spans="1:13" ht="26.1" customHeight="1" x14ac:dyDescent="0.3">
      <c r="A84" s="75" t="str">
        <f>"19513"</f>
        <v>19513</v>
      </c>
      <c r="B84" s="76"/>
      <c r="C84" s="76" t="str">
        <f>"Røgelse lily of the valley "</f>
        <v>Røgelse lily of the valley </v>
      </c>
      <c r="D84" s="75" t="s">
        <v>643</v>
      </c>
      <c r="E84" s="75">
        <v>5</v>
      </c>
      <c r="F84" s="153">
        <v>19.5</v>
      </c>
      <c r="G84" s="77"/>
      <c r="H84" s="77" t="s">
        <v>48</v>
      </c>
      <c r="I84" s="78">
        <v>0.15</v>
      </c>
      <c r="J84" s="153">
        <v>39</v>
      </c>
      <c r="K84" s="79">
        <f t="shared" si="0"/>
        <v>0.15</v>
      </c>
      <c r="L84" s="76" t="str">
        <f t="shared" si="6"/>
        <v>664</v>
      </c>
      <c r="M84" s="80" t="str">
        <f t="shared" si="7"/>
        <v>Encens d'auroville</v>
      </c>
    </row>
    <row r="85" spans="1:13" ht="26.1" customHeight="1" x14ac:dyDescent="0.3">
      <c r="A85" s="75" t="str">
        <f>"19510"</f>
        <v>19510</v>
      </c>
      <c r="B85" s="76"/>
      <c r="C85" s="76" t="str">
        <f>"Røgelse lotus "</f>
        <v>Røgelse lotus </v>
      </c>
      <c r="D85" s="75" t="s">
        <v>643</v>
      </c>
      <c r="E85" s="75">
        <v>5</v>
      </c>
      <c r="F85" s="153">
        <v>19.5</v>
      </c>
      <c r="G85" s="77"/>
      <c r="H85" s="77" t="s">
        <v>48</v>
      </c>
      <c r="I85" s="78">
        <v>0.15</v>
      </c>
      <c r="J85" s="153">
        <v>39</v>
      </c>
      <c r="K85" s="79">
        <f t="shared" si="0"/>
        <v>0.15</v>
      </c>
      <c r="L85" s="76" t="str">
        <f t="shared" si="6"/>
        <v>664</v>
      </c>
      <c r="M85" s="80" t="str">
        <f t="shared" si="7"/>
        <v>Encens d'auroville</v>
      </c>
    </row>
    <row r="86" spans="1:13" ht="26.1" customHeight="1" x14ac:dyDescent="0.3">
      <c r="A86" s="75" t="str">
        <f>"45234"</f>
        <v>45234</v>
      </c>
      <c r="B86" s="76"/>
      <c r="C86" s="76" t="str">
        <f>"Røgelse musk "</f>
        <v>Røgelse musk </v>
      </c>
      <c r="D86" s="75" t="s">
        <v>643</v>
      </c>
      <c r="E86" s="75">
        <v>5</v>
      </c>
      <c r="F86" s="153">
        <v>19.5</v>
      </c>
      <c r="G86" s="77"/>
      <c r="H86" s="77" t="s">
        <v>48</v>
      </c>
      <c r="I86" s="78">
        <v>0.15</v>
      </c>
      <c r="J86" s="153">
        <v>39</v>
      </c>
      <c r="K86" s="79">
        <f t="shared" si="0"/>
        <v>0.15</v>
      </c>
      <c r="L86" s="76" t="str">
        <f t="shared" si="6"/>
        <v>664</v>
      </c>
      <c r="M86" s="80" t="str">
        <f t="shared" si="7"/>
        <v>Encens d'auroville</v>
      </c>
    </row>
    <row r="87" spans="1:13" ht="26.1" customHeight="1" x14ac:dyDescent="0.3">
      <c r="A87" s="75" t="str">
        <f>"45151"</f>
        <v>45151</v>
      </c>
      <c r="B87" s="76"/>
      <c r="C87" s="76" t="str">
        <f>"Røgelse myrrh "</f>
        <v>Røgelse myrrh </v>
      </c>
      <c r="D87" s="75" t="s">
        <v>643</v>
      </c>
      <c r="E87" s="75">
        <v>5</v>
      </c>
      <c r="F87" s="153">
        <v>19.5</v>
      </c>
      <c r="G87" s="77"/>
      <c r="H87" s="77" t="s">
        <v>48</v>
      </c>
      <c r="I87" s="78">
        <v>0.15</v>
      </c>
      <c r="J87" s="153">
        <v>39</v>
      </c>
      <c r="K87" s="79">
        <f t="shared" ref="K87:K98" si="8">I87</f>
        <v>0.15</v>
      </c>
      <c r="L87" s="76" t="str">
        <f t="shared" si="6"/>
        <v>664</v>
      </c>
      <c r="M87" s="80" t="str">
        <f t="shared" si="7"/>
        <v>Encens d'auroville</v>
      </c>
    </row>
    <row r="88" spans="1:13" ht="26.1" customHeight="1" x14ac:dyDescent="0.3">
      <c r="A88" s="75" t="str">
        <f>"19517"</f>
        <v>19517</v>
      </c>
      <c r="B88" s="76"/>
      <c r="C88" s="76" t="str">
        <f>"Røgelse oceans "</f>
        <v>Røgelse oceans </v>
      </c>
      <c r="D88" s="75" t="s">
        <v>643</v>
      </c>
      <c r="E88" s="75">
        <v>5</v>
      </c>
      <c r="F88" s="153">
        <v>19.5</v>
      </c>
      <c r="G88" s="77"/>
      <c r="H88" s="77" t="s">
        <v>48</v>
      </c>
      <c r="I88" s="78">
        <v>0.15</v>
      </c>
      <c r="J88" s="153">
        <v>39</v>
      </c>
      <c r="K88" s="79">
        <f t="shared" si="8"/>
        <v>0.15</v>
      </c>
      <c r="L88" s="76" t="str">
        <f t="shared" si="6"/>
        <v>664</v>
      </c>
      <c r="M88" s="80" t="str">
        <f t="shared" si="7"/>
        <v>Encens d'auroville</v>
      </c>
    </row>
    <row r="89" spans="1:13" ht="26.1" customHeight="1" x14ac:dyDescent="0.3">
      <c r="A89" s="75" t="str">
        <f>"45742"</f>
        <v>45742</v>
      </c>
      <c r="B89" s="76"/>
      <c r="C89" s="76" t="str">
        <f>"Røgelse opium "</f>
        <v>Røgelse opium </v>
      </c>
      <c r="D89" s="75" t="s">
        <v>643</v>
      </c>
      <c r="E89" s="75">
        <v>5</v>
      </c>
      <c r="F89" s="153">
        <v>19.5</v>
      </c>
      <c r="G89" s="77"/>
      <c r="H89" s="77" t="s">
        <v>48</v>
      </c>
      <c r="I89" s="78">
        <v>0.15</v>
      </c>
      <c r="J89" s="153">
        <v>39</v>
      </c>
      <c r="K89" s="79">
        <f t="shared" si="8"/>
        <v>0.15</v>
      </c>
      <c r="L89" s="76" t="str">
        <f t="shared" si="6"/>
        <v>664</v>
      </c>
      <c r="M89" s="80" t="str">
        <f t="shared" si="7"/>
        <v>Encens d'auroville</v>
      </c>
    </row>
    <row r="90" spans="1:13" ht="26.1" customHeight="1" x14ac:dyDescent="0.3">
      <c r="A90" s="75" t="str">
        <f>"45156"</f>
        <v>45156</v>
      </c>
      <c r="B90" s="76"/>
      <c r="C90" s="76" t="str">
        <f>"Røgelse orange blossom "</f>
        <v>Røgelse orange blossom </v>
      </c>
      <c r="D90" s="75" t="s">
        <v>643</v>
      </c>
      <c r="E90" s="75">
        <v>5</v>
      </c>
      <c r="F90" s="153">
        <v>19.5</v>
      </c>
      <c r="G90" s="77"/>
      <c r="H90" s="77" t="s">
        <v>48</v>
      </c>
      <c r="I90" s="78">
        <v>0.15</v>
      </c>
      <c r="J90" s="153">
        <v>39</v>
      </c>
      <c r="K90" s="79">
        <f t="shared" si="8"/>
        <v>0.15</v>
      </c>
      <c r="L90" s="76" t="str">
        <f t="shared" si="6"/>
        <v>664</v>
      </c>
      <c r="M90" s="80" t="str">
        <f t="shared" si="7"/>
        <v>Encens d'auroville</v>
      </c>
    </row>
    <row r="91" spans="1:13" ht="26.1" customHeight="1" x14ac:dyDescent="0.3">
      <c r="A91" s="75" t="str">
        <f>"45529"</f>
        <v>45529</v>
      </c>
      <c r="B91" s="76"/>
      <c r="C91" s="76" t="str">
        <f>"Røgelse orange cinnamon "</f>
        <v>Røgelse orange cinnamon </v>
      </c>
      <c r="D91" s="75" t="s">
        <v>643</v>
      </c>
      <c r="E91" s="75">
        <v>5</v>
      </c>
      <c r="F91" s="153">
        <v>19.5</v>
      </c>
      <c r="G91" s="77"/>
      <c r="H91" s="77" t="s">
        <v>48</v>
      </c>
      <c r="I91" s="78">
        <v>0.15</v>
      </c>
      <c r="J91" s="153">
        <v>39</v>
      </c>
      <c r="K91" s="79">
        <f t="shared" si="8"/>
        <v>0.15</v>
      </c>
      <c r="L91" s="76" t="str">
        <f t="shared" si="6"/>
        <v>664</v>
      </c>
      <c r="M91" s="80" t="str">
        <f t="shared" si="7"/>
        <v>Encens d'auroville</v>
      </c>
    </row>
    <row r="92" spans="1:13" ht="26.1" customHeight="1" x14ac:dyDescent="0.3">
      <c r="A92" s="75" t="str">
        <f>"19519"</f>
        <v>19519</v>
      </c>
      <c r="B92" s="76"/>
      <c r="C92" s="76" t="str">
        <f>"Røgelse patchouli "</f>
        <v>Røgelse patchouli </v>
      </c>
      <c r="D92" s="75" t="s">
        <v>643</v>
      </c>
      <c r="E92" s="75">
        <v>5</v>
      </c>
      <c r="F92" s="153">
        <v>19.5</v>
      </c>
      <c r="G92" s="77"/>
      <c r="H92" s="77" t="s">
        <v>48</v>
      </c>
      <c r="I92" s="78">
        <v>0.15</v>
      </c>
      <c r="J92" s="153">
        <v>39</v>
      </c>
      <c r="K92" s="79">
        <f t="shared" si="8"/>
        <v>0.15</v>
      </c>
      <c r="L92" s="76" t="str">
        <f t="shared" si="6"/>
        <v>664</v>
      </c>
      <c r="M92" s="80" t="str">
        <f t="shared" si="7"/>
        <v>Encens d'auroville</v>
      </c>
    </row>
    <row r="93" spans="1:13" ht="26.1" customHeight="1" x14ac:dyDescent="0.3">
      <c r="A93" s="75" t="str">
        <f>"19520"</f>
        <v>19520</v>
      </c>
      <c r="B93" s="76"/>
      <c r="C93" s="76" t="str">
        <f>"Røgelse rose "</f>
        <v>Røgelse rose </v>
      </c>
      <c r="D93" s="75" t="s">
        <v>643</v>
      </c>
      <c r="E93" s="75">
        <v>5</v>
      </c>
      <c r="F93" s="153">
        <v>19.5</v>
      </c>
      <c r="G93" s="77"/>
      <c r="H93" s="77" t="s">
        <v>48</v>
      </c>
      <c r="I93" s="78">
        <v>0.15</v>
      </c>
      <c r="J93" s="153">
        <v>39</v>
      </c>
      <c r="K93" s="79">
        <f t="shared" si="8"/>
        <v>0.15</v>
      </c>
      <c r="L93" s="76" t="str">
        <f t="shared" si="6"/>
        <v>664</v>
      </c>
      <c r="M93" s="80" t="str">
        <f t="shared" si="7"/>
        <v>Encens d'auroville</v>
      </c>
    </row>
    <row r="94" spans="1:13" ht="26.1" customHeight="1" x14ac:dyDescent="0.3">
      <c r="A94" s="75" t="str">
        <f>"19522"</f>
        <v>19522</v>
      </c>
      <c r="B94" s="76"/>
      <c r="C94" s="76" t="str">
        <f>"Røgelse sandal vetiver "</f>
        <v>Røgelse sandal vetiver </v>
      </c>
      <c r="D94" s="75" t="s">
        <v>643</v>
      </c>
      <c r="E94" s="75">
        <v>5</v>
      </c>
      <c r="F94" s="153">
        <v>19.5</v>
      </c>
      <c r="G94" s="77"/>
      <c r="H94" s="77" t="s">
        <v>48</v>
      </c>
      <c r="I94" s="78">
        <v>0.15</v>
      </c>
      <c r="J94" s="153">
        <v>39</v>
      </c>
      <c r="K94" s="79">
        <f t="shared" si="8"/>
        <v>0.15</v>
      </c>
      <c r="L94" s="76" t="str">
        <f t="shared" si="6"/>
        <v>664</v>
      </c>
      <c r="M94" s="80" t="str">
        <f t="shared" si="7"/>
        <v>Encens d'auroville</v>
      </c>
    </row>
    <row r="95" spans="1:13" ht="26.1" customHeight="1" x14ac:dyDescent="0.3">
      <c r="A95" s="75" t="str">
        <f>"19521"</f>
        <v>19521</v>
      </c>
      <c r="B95" s="76"/>
      <c r="C95" s="76" t="str">
        <f>"Røgelse sandalwood "</f>
        <v>Røgelse sandalwood </v>
      </c>
      <c r="D95" s="75" t="s">
        <v>643</v>
      </c>
      <c r="E95" s="75">
        <v>5</v>
      </c>
      <c r="F95" s="153">
        <v>19.5</v>
      </c>
      <c r="G95" s="77"/>
      <c r="H95" s="77" t="s">
        <v>48</v>
      </c>
      <c r="I95" s="78">
        <v>0.15</v>
      </c>
      <c r="J95" s="153">
        <v>39</v>
      </c>
      <c r="K95" s="79">
        <f t="shared" si="8"/>
        <v>0.15</v>
      </c>
      <c r="L95" s="76" t="str">
        <f t="shared" si="6"/>
        <v>664</v>
      </c>
      <c r="M95" s="80" t="str">
        <f t="shared" si="7"/>
        <v>Encens d'auroville</v>
      </c>
    </row>
    <row r="96" spans="1:13" ht="26.1" customHeight="1" x14ac:dyDescent="0.3">
      <c r="A96" s="75" t="str">
        <f>"19512"</f>
        <v>19512</v>
      </c>
      <c r="B96" s="76"/>
      <c r="C96" s="76" t="str">
        <f>"Røgelse snow musk "</f>
        <v>Røgelse snow musk </v>
      </c>
      <c r="D96" s="75" t="s">
        <v>643</v>
      </c>
      <c r="E96" s="75">
        <v>5</v>
      </c>
      <c r="F96" s="153">
        <v>19.5</v>
      </c>
      <c r="G96" s="77"/>
      <c r="H96" s="77" t="s">
        <v>48</v>
      </c>
      <c r="I96" s="78">
        <v>0.15</v>
      </c>
      <c r="J96" s="153">
        <v>39</v>
      </c>
      <c r="K96" s="79">
        <f t="shared" si="8"/>
        <v>0.15</v>
      </c>
      <c r="L96" s="76" t="str">
        <f t="shared" si="6"/>
        <v>664</v>
      </c>
      <c r="M96" s="80" t="str">
        <f t="shared" si="7"/>
        <v>Encens d'auroville</v>
      </c>
    </row>
    <row r="97" spans="1:13" ht="26.1" customHeight="1" x14ac:dyDescent="0.3">
      <c r="A97" s="75" t="str">
        <f>"19523"</f>
        <v>19523</v>
      </c>
      <c r="B97" s="76"/>
      <c r="C97" s="76" t="str">
        <f>"Røgelse vanilla "</f>
        <v>Røgelse vanilla </v>
      </c>
      <c r="D97" s="75" t="s">
        <v>643</v>
      </c>
      <c r="E97" s="75">
        <v>5</v>
      </c>
      <c r="F97" s="153">
        <v>19.5</v>
      </c>
      <c r="G97" s="77"/>
      <c r="H97" s="77" t="s">
        <v>48</v>
      </c>
      <c r="I97" s="78">
        <v>0.15</v>
      </c>
      <c r="J97" s="153">
        <v>39</v>
      </c>
      <c r="K97" s="79">
        <f t="shared" si="8"/>
        <v>0.15</v>
      </c>
      <c r="L97" s="76" t="str">
        <f t="shared" si="6"/>
        <v>664</v>
      </c>
      <c r="M97" s="80" t="str">
        <f t="shared" si="7"/>
        <v>Encens d'auroville</v>
      </c>
    </row>
    <row r="98" spans="1:13" ht="26.1" customHeight="1" x14ac:dyDescent="0.3">
      <c r="A98" s="81" t="str">
        <f>"40840"</f>
        <v>40840</v>
      </c>
      <c r="B98" s="82"/>
      <c r="C98" s="82" t="str">
        <f>"Røgelses display 14 dufte x 10"</f>
        <v>Røgelses display 14 dufte x 10</v>
      </c>
      <c r="D98" s="81" t="s">
        <v>367</v>
      </c>
      <c r="E98" s="81">
        <v>1</v>
      </c>
      <c r="F98" s="171">
        <v>2730</v>
      </c>
      <c r="G98" s="83"/>
      <c r="H98" s="83" t="s">
        <v>48</v>
      </c>
      <c r="I98" s="84">
        <v>0.2</v>
      </c>
      <c r="J98" s="171">
        <v>5460</v>
      </c>
      <c r="K98" s="85">
        <f t="shared" si="8"/>
        <v>0.2</v>
      </c>
      <c r="L98" s="82" t="str">
        <f t="shared" si="6"/>
        <v>664</v>
      </c>
      <c r="M98" s="86" t="str">
        <f t="shared" si="7"/>
        <v>Encens d'auroville</v>
      </c>
    </row>
  </sheetData>
  <pageMargins left="0.59055118110236204" right="0.29527559055118102" top="0.74803149606299202" bottom="0.74803149606299202" header="0.31496062992126" footer="0.31496062992126"/>
  <pageSetup paperSize="9" scale="67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73" max="16383" man="1"/>
  </row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1">
    <pageSetUpPr fitToPage="1"/>
  </sheetPr>
  <dimension ref="A1:M31"/>
  <sheetViews>
    <sheetView view="pageBreakPreview" zoomScale="60" zoomScaleNormal="100" workbookViewId="0">
      <selection activeCell="D38" sqref="D38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631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"14189"</f>
        <v>14189</v>
      </c>
      <c r="B20" s="76"/>
      <c r="C20" s="76" t="str">
        <f>"Chia Original Ø"</f>
        <v>Chia Original Ø</v>
      </c>
      <c r="D20" s="75" t="s">
        <v>364</v>
      </c>
      <c r="E20" s="75">
        <v>6</v>
      </c>
      <c r="F20" s="153">
        <v>36.409999999999997</v>
      </c>
      <c r="G20" s="77"/>
      <c r="H20" s="77" t="s">
        <v>48</v>
      </c>
      <c r="I20" s="78">
        <v>0.15</v>
      </c>
      <c r="J20" s="153">
        <v>69.95</v>
      </c>
      <c r="K20" s="79">
        <f>I20</f>
        <v>0.15</v>
      </c>
      <c r="L20" s="76" t="str">
        <f t="shared" ref="L20:L31" si="0">"649"</f>
        <v>649</v>
      </c>
      <c r="M20" s="80" t="str">
        <f t="shared" ref="M20:M31" si="1">"Original Chia"</f>
        <v>Original Chia</v>
      </c>
    </row>
    <row r="21" spans="1:13" ht="26.1" customHeight="1" x14ac:dyDescent="0.3">
      <c r="A21" s="75" t="str">
        <f>"14200"</f>
        <v>14200</v>
      </c>
      <c r="B21" s="76">
        <v>48</v>
      </c>
      <c r="C21" s="76" t="str">
        <f>"Chia Original chiafrø "</f>
        <v>Chia Original chiafrø </v>
      </c>
      <c r="D21" s="75" t="s">
        <v>364</v>
      </c>
      <c r="E21" s="75">
        <v>6</v>
      </c>
      <c r="F21" s="153">
        <v>25.95</v>
      </c>
      <c r="G21" s="77"/>
      <c r="H21" s="77" t="s">
        <v>48</v>
      </c>
      <c r="I21" s="78">
        <v>0.15</v>
      </c>
      <c r="J21" s="153">
        <v>49.95</v>
      </c>
      <c r="K21" s="79">
        <f t="shared" ref="K21:K30" si="2">I21</f>
        <v>0.15</v>
      </c>
      <c r="L21" s="76" t="str">
        <f t="shared" si="0"/>
        <v>649</v>
      </c>
      <c r="M21" s="80" t="str">
        <f t="shared" si="1"/>
        <v>Original Chia</v>
      </c>
    </row>
    <row r="22" spans="1:13" ht="26.1" customHeight="1" x14ac:dyDescent="0.3">
      <c r="A22" s="75" t="str">
        <f>"14182"</f>
        <v>14182</v>
      </c>
      <c r="B22" s="76"/>
      <c r="C22" s="76" t="str">
        <f>"Energy Bar Original Chia"</f>
        <v>Energy Bar Original Chia</v>
      </c>
      <c r="D22" s="75" t="s">
        <v>394</v>
      </c>
      <c r="E22" s="75">
        <v>20</v>
      </c>
      <c r="F22" s="153">
        <v>6.5</v>
      </c>
      <c r="G22" s="77"/>
      <c r="H22" s="77" t="s">
        <v>48</v>
      </c>
      <c r="I22" s="78">
        <v>0.15</v>
      </c>
      <c r="J22" s="153">
        <v>14.95</v>
      </c>
      <c r="K22" s="79">
        <f t="shared" si="2"/>
        <v>0.15</v>
      </c>
      <c r="L22" s="76" t="str">
        <f t="shared" si="0"/>
        <v>649</v>
      </c>
      <c r="M22" s="80" t="str">
        <f t="shared" si="1"/>
        <v>Original Chia</v>
      </c>
    </row>
    <row r="23" spans="1:13" ht="26.1" customHeight="1" x14ac:dyDescent="0.3">
      <c r="A23" s="75" t="str">
        <f>"14188"</f>
        <v>14188</v>
      </c>
      <c r="B23" s="76"/>
      <c r="C23" s="76" t="str">
        <f>"Mirakelfrøet chia bog"</f>
        <v>Mirakelfrøet chia bog</v>
      </c>
      <c r="D23" s="75" t="s">
        <v>628</v>
      </c>
      <c r="E23" s="75">
        <v>38</v>
      </c>
      <c r="F23" s="153">
        <v>31.18</v>
      </c>
      <c r="G23" s="77"/>
      <c r="H23" s="77" t="s">
        <v>48</v>
      </c>
      <c r="I23" s="78">
        <v>0.15</v>
      </c>
      <c r="J23" s="153">
        <v>59.95</v>
      </c>
      <c r="K23" s="79">
        <f t="shared" si="2"/>
        <v>0.15</v>
      </c>
      <c r="L23" s="76" t="str">
        <f t="shared" si="0"/>
        <v>649</v>
      </c>
      <c r="M23" s="80" t="str">
        <f t="shared" si="1"/>
        <v>Original Chia</v>
      </c>
    </row>
    <row r="24" spans="1:13" ht="26.1" customHeight="1" x14ac:dyDescent="0.3">
      <c r="A24" s="75" t="str">
        <f>"14185"</f>
        <v>14185</v>
      </c>
      <c r="B24" s="76"/>
      <c r="C24" s="76" t="str">
        <f>"Original Chia"</f>
        <v>Original Chia</v>
      </c>
      <c r="D24" s="75" t="s">
        <v>390</v>
      </c>
      <c r="E24" s="75">
        <v>8</v>
      </c>
      <c r="F24" s="153">
        <v>14</v>
      </c>
      <c r="G24" s="77"/>
      <c r="H24" s="77" t="s">
        <v>48</v>
      </c>
      <c r="I24" s="78">
        <v>0.15</v>
      </c>
      <c r="J24" s="153">
        <v>26.95</v>
      </c>
      <c r="K24" s="79">
        <f t="shared" si="2"/>
        <v>0.15</v>
      </c>
      <c r="L24" s="76" t="str">
        <f t="shared" si="0"/>
        <v>649</v>
      </c>
      <c r="M24" s="80" t="str">
        <f t="shared" si="1"/>
        <v>Original Chia</v>
      </c>
    </row>
    <row r="25" spans="1:13" ht="26.1" customHeight="1" x14ac:dyDescent="0.3">
      <c r="A25" s="75" t="str">
        <f>"14183"</f>
        <v>14183</v>
      </c>
      <c r="B25" s="76"/>
      <c r="C25" s="76" t="str">
        <f>"Original Chia Ø"</f>
        <v>Original Chia Ø</v>
      </c>
      <c r="D25" s="75" t="s">
        <v>390</v>
      </c>
      <c r="E25" s="75">
        <v>8</v>
      </c>
      <c r="F25" s="153">
        <v>17.149999999999999</v>
      </c>
      <c r="G25" s="77"/>
      <c r="H25" s="77" t="s">
        <v>48</v>
      </c>
      <c r="I25" s="78">
        <v>0.15</v>
      </c>
      <c r="J25" s="153">
        <v>32.950000000000003</v>
      </c>
      <c r="K25" s="79">
        <f t="shared" si="2"/>
        <v>0.15</v>
      </c>
      <c r="L25" s="76" t="str">
        <f t="shared" si="0"/>
        <v>649</v>
      </c>
      <c r="M25" s="80" t="str">
        <f t="shared" si="1"/>
        <v>Original Chia</v>
      </c>
    </row>
    <row r="26" spans="1:13" ht="26.1" customHeight="1" x14ac:dyDescent="0.3">
      <c r="A26" s="75" t="str">
        <f>"14187"</f>
        <v>14187</v>
      </c>
      <c r="B26" s="76"/>
      <c r="C26" s="76" t="str">
        <f>"Original Hemp afskallede Ø"</f>
        <v>Original Hemp afskallede Ø</v>
      </c>
      <c r="D26" s="75" t="s">
        <v>390</v>
      </c>
      <c r="E26" s="75">
        <v>6</v>
      </c>
      <c r="F26" s="153">
        <v>36.409999999999997</v>
      </c>
      <c r="G26" s="77"/>
      <c r="H26" s="77" t="s">
        <v>48</v>
      </c>
      <c r="I26" s="78">
        <v>0.15</v>
      </c>
      <c r="J26" s="153">
        <v>69.95</v>
      </c>
      <c r="K26" s="79">
        <f t="shared" si="2"/>
        <v>0.15</v>
      </c>
      <c r="L26" s="76" t="str">
        <f t="shared" si="0"/>
        <v>649</v>
      </c>
      <c r="M26" s="80" t="str">
        <f t="shared" si="1"/>
        <v>Original Chia</v>
      </c>
    </row>
    <row r="27" spans="1:13" ht="26.1" customHeight="1" x14ac:dyDescent="0.3">
      <c r="A27" s="75" t="str">
        <f>"14184"</f>
        <v>14184</v>
      </c>
      <c r="B27" s="76"/>
      <c r="C27" s="76" t="str">
        <f>"Original Red Quinoa Ø"</f>
        <v>Original Red Quinoa Ø</v>
      </c>
      <c r="D27" s="75" t="s">
        <v>390</v>
      </c>
      <c r="E27" s="75">
        <v>8</v>
      </c>
      <c r="F27" s="153">
        <v>18.2</v>
      </c>
      <c r="G27" s="77"/>
      <c r="H27" s="77" t="s">
        <v>48</v>
      </c>
      <c r="I27" s="78">
        <v>0.15</v>
      </c>
      <c r="J27" s="153">
        <v>34.950000000000003</v>
      </c>
      <c r="K27" s="79">
        <f t="shared" si="2"/>
        <v>0.15</v>
      </c>
      <c r="L27" s="76" t="str">
        <f t="shared" si="0"/>
        <v>649</v>
      </c>
      <c r="M27" s="80" t="str">
        <f t="shared" si="1"/>
        <v>Original Chia</v>
      </c>
    </row>
    <row r="28" spans="1:13" ht="26.1" customHeight="1" x14ac:dyDescent="0.3">
      <c r="A28" s="75" t="str">
        <f>"25341"</f>
        <v>25341</v>
      </c>
      <c r="B28" s="76"/>
      <c r="C28" s="76" t="str">
        <f>"Raw Balls Original Chia Ø"</f>
        <v>Raw Balls Original Chia Ø</v>
      </c>
      <c r="D28" s="75" t="s">
        <v>516</v>
      </c>
      <c r="E28" s="75">
        <v>10</v>
      </c>
      <c r="F28" s="153">
        <v>7.75</v>
      </c>
      <c r="G28" s="77"/>
      <c r="H28" s="77" t="s">
        <v>48</v>
      </c>
      <c r="I28" s="78">
        <v>0.15</v>
      </c>
      <c r="J28" s="153">
        <v>14.95</v>
      </c>
      <c r="K28" s="79">
        <f t="shared" si="2"/>
        <v>0.15</v>
      </c>
      <c r="L28" s="76" t="str">
        <f t="shared" si="0"/>
        <v>649</v>
      </c>
      <c r="M28" s="80" t="str">
        <f t="shared" si="1"/>
        <v>Original Chia</v>
      </c>
    </row>
    <row r="29" spans="1:13" ht="26.1" customHeight="1" x14ac:dyDescent="0.3">
      <c r="A29" s="75" t="str">
        <f>"25271"</f>
        <v>25271</v>
      </c>
      <c r="B29" s="76"/>
      <c r="C29" s="76" t="str">
        <f>"Smoothie chia blackcurrant Ø"</f>
        <v>Smoothie chia blackcurrant Ø</v>
      </c>
      <c r="D29" s="75" t="s">
        <v>355</v>
      </c>
      <c r="E29" s="75">
        <v>20</v>
      </c>
      <c r="F29" s="153">
        <v>10.15</v>
      </c>
      <c r="G29" s="77"/>
      <c r="H29" s="77" t="s">
        <v>48</v>
      </c>
      <c r="I29" s="78">
        <v>0.15</v>
      </c>
      <c r="J29" s="153">
        <v>19.95</v>
      </c>
      <c r="K29" s="79">
        <f t="shared" si="2"/>
        <v>0.15</v>
      </c>
      <c r="L29" s="76" t="str">
        <f t="shared" si="0"/>
        <v>649</v>
      </c>
      <c r="M29" s="80" t="str">
        <f t="shared" si="1"/>
        <v>Original Chia</v>
      </c>
    </row>
    <row r="30" spans="1:13" ht="26.1" customHeight="1" x14ac:dyDescent="0.3">
      <c r="A30" s="75" t="str">
        <f>"25270"</f>
        <v>25270</v>
      </c>
      <c r="B30" s="76"/>
      <c r="C30" s="76" t="str">
        <f>"Smoothie chia orange/mango Ø"</f>
        <v>Smoothie chia orange/mango Ø</v>
      </c>
      <c r="D30" s="75" t="s">
        <v>355</v>
      </c>
      <c r="E30" s="75">
        <v>20</v>
      </c>
      <c r="F30" s="153">
        <v>10.15</v>
      </c>
      <c r="G30" s="77"/>
      <c r="H30" s="77" t="s">
        <v>48</v>
      </c>
      <c r="I30" s="78">
        <v>0.15</v>
      </c>
      <c r="J30" s="153">
        <v>19.95</v>
      </c>
      <c r="K30" s="79">
        <f t="shared" si="2"/>
        <v>0.15</v>
      </c>
      <c r="L30" s="76" t="str">
        <f t="shared" si="0"/>
        <v>649</v>
      </c>
      <c r="M30" s="80" t="str">
        <f t="shared" si="1"/>
        <v>Original Chia</v>
      </c>
    </row>
    <row r="31" spans="1:13" ht="26.1" customHeight="1" x14ac:dyDescent="0.3">
      <c r="A31" s="75">
        <v>24601</v>
      </c>
      <c r="B31" s="76"/>
      <c r="C31" s="76" t="s">
        <v>169</v>
      </c>
      <c r="D31" s="75" t="s">
        <v>364</v>
      </c>
      <c r="E31" s="76">
        <v>5</v>
      </c>
      <c r="F31" s="153">
        <v>25.48</v>
      </c>
      <c r="G31" s="76"/>
      <c r="H31" s="76"/>
      <c r="I31" s="76"/>
      <c r="J31" s="153">
        <v>49</v>
      </c>
      <c r="K31" s="79">
        <v>0.15</v>
      </c>
      <c r="L31" s="76" t="str">
        <f t="shared" si="0"/>
        <v>649</v>
      </c>
      <c r="M31" s="80" t="str">
        <f t="shared" si="1"/>
        <v>Original Chia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2">
    <pageSetUpPr fitToPage="1"/>
  </sheetPr>
  <dimension ref="A1:M31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167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90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thickBot="1" x14ac:dyDescent="0.35">
      <c r="A20" s="178" t="str">
        <f>"Mad &amp; drikke"</f>
        <v>Mad &amp; drikke</v>
      </c>
      <c r="B20" s="74"/>
      <c r="C20" s="74"/>
      <c r="D20" s="74"/>
      <c r="E20" s="74"/>
      <c r="F20" s="159"/>
      <c r="G20" s="74"/>
      <c r="H20" s="74"/>
      <c r="I20" s="74"/>
      <c r="J20" s="159"/>
      <c r="K20" s="74"/>
      <c r="L20" s="1"/>
      <c r="M20" s="1"/>
    </row>
    <row r="21" spans="1:13" ht="26.1" customHeight="1" thickTop="1" thickBot="1" x14ac:dyDescent="0.35">
      <c r="A21" s="176" t="s">
        <v>341</v>
      </c>
      <c r="B21" s="74"/>
      <c r="C21" s="74"/>
      <c r="D21" s="74"/>
      <c r="E21" s="74"/>
      <c r="F21" s="159"/>
      <c r="G21" s="74"/>
      <c r="H21" s="74"/>
      <c r="I21" s="74"/>
      <c r="J21" s="159"/>
      <c r="K21" s="74"/>
      <c r="L21" s="1"/>
      <c r="M21" s="1"/>
    </row>
    <row r="22" spans="1:13" ht="26.1" customHeight="1" thickTop="1" thickBot="1" x14ac:dyDescent="0.35">
      <c r="A22" s="177" t="str">
        <f>"Galetter og riskager "</f>
        <v xml:space="preserve">Galetter og riskager </v>
      </c>
      <c r="B22" s="74"/>
      <c r="C22" s="74"/>
      <c r="D22" s="74"/>
      <c r="E22" s="74"/>
      <c r="F22" s="159"/>
      <c r="G22" s="74"/>
      <c r="H22" s="74"/>
      <c r="I22" s="74"/>
      <c r="J22" s="159"/>
      <c r="K22" s="74"/>
      <c r="L22" s="1"/>
      <c r="M22" s="1"/>
    </row>
    <row r="23" spans="1:13" ht="26.1" customHeight="1" x14ac:dyDescent="0.3">
      <c r="A23" s="75" t="str">
        <f>"14157"</f>
        <v>14157</v>
      </c>
      <c r="B23" s="76"/>
      <c r="C23" s="76" t="str">
        <f>"Spelt tvebakker Ø til baby "</f>
        <v>Spelt tvebakker Ø til baby </v>
      </c>
      <c r="D23" s="75" t="s">
        <v>384</v>
      </c>
      <c r="E23" s="75">
        <v>6</v>
      </c>
      <c r="F23" s="153">
        <v>19.72</v>
      </c>
      <c r="G23" s="77"/>
      <c r="H23" s="77" t="s">
        <v>48</v>
      </c>
      <c r="I23" s="102">
        <v>15</v>
      </c>
      <c r="J23" s="153">
        <v>35.950000000000003</v>
      </c>
      <c r="K23" s="79">
        <f>IF(I23&lt;&gt;"",I23,"")%</f>
        <v>0.15</v>
      </c>
      <c r="L23" s="76" t="str">
        <f>"245"</f>
        <v>245</v>
      </c>
      <c r="M23" s="80" t="str">
        <f>"Holle"</f>
        <v>Holle</v>
      </c>
    </row>
    <row r="24" spans="1:13" ht="26.1" customHeight="1" thickBot="1" x14ac:dyDescent="0.35">
      <c r="A24" s="176" t="s">
        <v>168</v>
      </c>
      <c r="B24" s="74"/>
      <c r="C24" s="74"/>
      <c r="D24" s="74"/>
      <c r="E24" s="74"/>
      <c r="F24" s="159"/>
      <c r="G24" s="74"/>
      <c r="H24" s="74"/>
      <c r="I24" s="74"/>
      <c r="J24" s="159"/>
      <c r="K24" s="74"/>
      <c r="L24" s="1"/>
      <c r="M24" s="1"/>
    </row>
    <row r="25" spans="1:13" ht="26.1" customHeight="1" thickTop="1" thickBot="1" x14ac:dyDescent="0.35">
      <c r="A25" s="177" t="str">
        <f>"Mad"</f>
        <v>Mad</v>
      </c>
      <c r="B25" s="74"/>
      <c r="C25" s="74"/>
      <c r="D25" s="74"/>
      <c r="E25" s="74"/>
      <c r="F25" s="159"/>
      <c r="G25" s="74"/>
      <c r="H25" s="74"/>
      <c r="I25" s="74"/>
      <c r="J25" s="159"/>
      <c r="K25" s="74"/>
      <c r="L25" s="1"/>
      <c r="M25" s="1"/>
    </row>
    <row r="26" spans="1:13" ht="26.1" customHeight="1" x14ac:dyDescent="0.3">
      <c r="A26" s="75" t="str">
        <f>"14150"</f>
        <v>14150</v>
      </c>
      <c r="B26" s="76"/>
      <c r="C26" s="76" t="str">
        <f>"3-kornsgrød Holle Ø "</f>
        <v>3-kornsgrød Holle Ø </v>
      </c>
      <c r="D26" s="75" t="s">
        <v>385</v>
      </c>
      <c r="E26" s="75">
        <v>6</v>
      </c>
      <c r="F26" s="153">
        <v>19.72</v>
      </c>
      <c r="G26" s="77"/>
      <c r="H26" s="77" t="s">
        <v>48</v>
      </c>
      <c r="I26" s="102">
        <v>15</v>
      </c>
      <c r="J26" s="153">
        <v>35.950000000000003</v>
      </c>
      <c r="K26" s="79">
        <f t="shared" ref="K26:K31" si="0">IF(I26&lt;&gt;"",I26,"")%</f>
        <v>0.15</v>
      </c>
      <c r="L26" s="76" t="str">
        <f t="shared" ref="L26:L31" si="1">"245"</f>
        <v>245</v>
      </c>
      <c r="M26" s="80" t="str">
        <f t="shared" ref="M26:M31" si="2">"Holle"</f>
        <v>Holle</v>
      </c>
    </row>
    <row r="27" spans="1:13" ht="26.1" customHeight="1" x14ac:dyDescent="0.3">
      <c r="A27" s="75" t="str">
        <f>"14151"</f>
        <v>14151</v>
      </c>
      <c r="B27" s="76"/>
      <c r="C27" s="76" t="str">
        <f>"Havregrød Holle Ø "</f>
        <v>Havregrød Holle Ø </v>
      </c>
      <c r="D27" s="75" t="s">
        <v>385</v>
      </c>
      <c r="E27" s="75">
        <v>6</v>
      </c>
      <c r="F27" s="153">
        <v>18.27</v>
      </c>
      <c r="G27" s="77"/>
      <c r="H27" s="77" t="s">
        <v>48</v>
      </c>
      <c r="I27" s="102">
        <v>15</v>
      </c>
      <c r="J27" s="153">
        <v>35.950000000000003</v>
      </c>
      <c r="K27" s="79">
        <f t="shared" si="0"/>
        <v>0.15</v>
      </c>
      <c r="L27" s="76" t="str">
        <f t="shared" si="1"/>
        <v>245</v>
      </c>
      <c r="M27" s="80" t="str">
        <f t="shared" si="2"/>
        <v>Holle</v>
      </c>
    </row>
    <row r="28" spans="1:13" ht="26.1" customHeight="1" x14ac:dyDescent="0.3">
      <c r="A28" s="75" t="str">
        <f>"14152"</f>
        <v>14152</v>
      </c>
      <c r="B28" s="76"/>
      <c r="C28" s="76" t="str">
        <f>"Hirsegrød Holle Ø"</f>
        <v>Hirsegrød Holle Ø</v>
      </c>
      <c r="D28" s="75" t="s">
        <v>385</v>
      </c>
      <c r="E28" s="75">
        <v>6</v>
      </c>
      <c r="F28" s="153">
        <v>19.72</v>
      </c>
      <c r="G28" s="77"/>
      <c r="H28" s="77" t="s">
        <v>48</v>
      </c>
      <c r="I28" s="102">
        <v>15</v>
      </c>
      <c r="J28" s="153">
        <v>35.950000000000003</v>
      </c>
      <c r="K28" s="79">
        <f t="shared" si="0"/>
        <v>0.15</v>
      </c>
      <c r="L28" s="76" t="str">
        <f t="shared" si="1"/>
        <v>245</v>
      </c>
      <c r="M28" s="80" t="str">
        <f t="shared" si="2"/>
        <v>Holle</v>
      </c>
    </row>
    <row r="29" spans="1:13" ht="26.1" customHeight="1" x14ac:dyDescent="0.3">
      <c r="A29" s="75" t="str">
        <f>"14154"</f>
        <v>14154</v>
      </c>
      <c r="B29" s="76"/>
      <c r="C29" s="76" t="str">
        <f>"Mysligrød Holle Ø"</f>
        <v>Mysligrød Holle Ø</v>
      </c>
      <c r="D29" s="75" t="s">
        <v>385</v>
      </c>
      <c r="E29" s="75">
        <v>6</v>
      </c>
      <c r="F29" s="153">
        <v>19.850000000000001</v>
      </c>
      <c r="G29" s="77"/>
      <c r="H29" s="77" t="s">
        <v>48</v>
      </c>
      <c r="I29" s="102">
        <v>15</v>
      </c>
      <c r="J29" s="153">
        <v>35.950000000000003</v>
      </c>
      <c r="K29" s="79">
        <f t="shared" si="0"/>
        <v>0.15</v>
      </c>
      <c r="L29" s="76" t="str">
        <f t="shared" si="1"/>
        <v>245</v>
      </c>
      <c r="M29" s="80" t="str">
        <f t="shared" si="2"/>
        <v>Holle</v>
      </c>
    </row>
    <row r="30" spans="1:13" ht="26.1" customHeight="1" x14ac:dyDescent="0.3">
      <c r="A30" s="75" t="str">
        <f>"14155"</f>
        <v>14155</v>
      </c>
      <c r="B30" s="76"/>
      <c r="C30" s="76" t="str">
        <f>"Risgrød Holle Ø "</f>
        <v>Risgrød Holle Ø </v>
      </c>
      <c r="D30" s="75" t="s">
        <v>385</v>
      </c>
      <c r="E30" s="75">
        <v>6</v>
      </c>
      <c r="F30" s="153">
        <v>19.72</v>
      </c>
      <c r="G30" s="77"/>
      <c r="H30" s="77" t="s">
        <v>48</v>
      </c>
      <c r="I30" s="102">
        <v>15</v>
      </c>
      <c r="J30" s="153">
        <v>35.950000000000003</v>
      </c>
      <c r="K30" s="79">
        <f t="shared" si="0"/>
        <v>0.15</v>
      </c>
      <c r="L30" s="76" t="str">
        <f t="shared" si="1"/>
        <v>245</v>
      </c>
      <c r="M30" s="80" t="str">
        <f t="shared" si="2"/>
        <v>Holle</v>
      </c>
    </row>
    <row r="31" spans="1:13" ht="26.1" customHeight="1" x14ac:dyDescent="0.3">
      <c r="A31" s="75" t="str">
        <f>"14156"</f>
        <v>14156</v>
      </c>
      <c r="B31" s="76"/>
      <c r="C31" s="76" t="str">
        <f>"Speltgrød Holle Ø "</f>
        <v>Speltgrød Holle Ø </v>
      </c>
      <c r="D31" s="75" t="s">
        <v>385</v>
      </c>
      <c r="E31" s="75">
        <v>6</v>
      </c>
      <c r="F31" s="153">
        <v>18.27</v>
      </c>
      <c r="G31" s="77"/>
      <c r="H31" s="77" t="s">
        <v>48</v>
      </c>
      <c r="I31" s="102">
        <v>15</v>
      </c>
      <c r="J31" s="153">
        <v>35.950000000000003</v>
      </c>
      <c r="K31" s="79">
        <f t="shared" si="0"/>
        <v>0.15</v>
      </c>
      <c r="L31" s="76" t="str">
        <f t="shared" si="1"/>
        <v>245</v>
      </c>
      <c r="M31" s="80" t="str">
        <f t="shared" si="2"/>
        <v>Holle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3">
    <pageSetUpPr fitToPage="1"/>
  </sheetPr>
  <dimension ref="A1:M78"/>
  <sheetViews>
    <sheetView view="pageBreakPreview" topLeftCell="A37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37.5703125" bestFit="1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154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 t="s">
        <v>348</v>
      </c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90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thickBot="1" x14ac:dyDescent="0.35">
      <c r="A20" s="178" t="s">
        <v>617</v>
      </c>
      <c r="B20" s="74"/>
      <c r="C20" s="74"/>
      <c r="D20" s="74"/>
      <c r="E20" s="74"/>
      <c r="F20" s="159"/>
      <c r="G20" s="74"/>
      <c r="H20" s="74"/>
      <c r="I20" s="74"/>
      <c r="J20" s="159"/>
      <c r="K20" s="74"/>
      <c r="L20" s="1"/>
      <c r="M20" s="1"/>
    </row>
    <row r="21" spans="1:13" ht="26.1" customHeight="1" thickTop="1" thickBot="1" x14ac:dyDescent="0.35">
      <c r="A21" s="176" t="s">
        <v>93</v>
      </c>
      <c r="B21" s="74"/>
      <c r="C21" s="74"/>
      <c r="D21" s="74"/>
      <c r="E21" s="74"/>
      <c r="F21" s="159"/>
      <c r="G21" s="74"/>
      <c r="H21" s="74"/>
      <c r="I21" s="74"/>
      <c r="J21" s="159"/>
      <c r="K21" s="74"/>
      <c r="L21" s="1"/>
      <c r="M21" s="1"/>
    </row>
    <row r="22" spans="1:13" ht="26.1" customHeight="1" thickTop="1" thickBot="1" x14ac:dyDescent="0.35">
      <c r="A22" s="177" t="str">
        <f>"Multivitaminer og mineraler"</f>
        <v>Multivitaminer og mineraler</v>
      </c>
      <c r="B22" s="74"/>
      <c r="C22" s="74"/>
      <c r="D22" s="74"/>
      <c r="E22" s="74"/>
      <c r="F22" s="159"/>
      <c r="G22" s="74"/>
      <c r="H22" s="74"/>
      <c r="I22" s="74"/>
      <c r="J22" s="159"/>
      <c r="K22" s="74"/>
      <c r="L22" s="1"/>
      <c r="M22" s="1"/>
    </row>
    <row r="23" spans="1:13" ht="26.1" customHeight="1" x14ac:dyDescent="0.3">
      <c r="A23" s="75" t="str">
        <f>"8823"</f>
        <v>8823</v>
      </c>
      <c r="B23" s="76"/>
      <c r="C23" s="76" t="str">
        <f>"Midtvejspillen "</f>
        <v xml:space="preserve">Midtvejspillen </v>
      </c>
      <c r="D23" s="75" t="s">
        <v>553</v>
      </c>
      <c r="E23" s="75">
        <v>24</v>
      </c>
      <c r="F23" s="153">
        <v>124.5</v>
      </c>
      <c r="G23" s="77"/>
      <c r="H23" s="77" t="s">
        <v>48</v>
      </c>
      <c r="I23" s="102">
        <v>10</v>
      </c>
      <c r="J23" s="153">
        <v>249</v>
      </c>
      <c r="K23" s="79">
        <f>IF(I23&lt;&gt;"",I23,"")%</f>
        <v>0.1</v>
      </c>
      <c r="L23" s="76" t="str">
        <f>"241"</f>
        <v>241</v>
      </c>
      <c r="M23" s="80" t="str">
        <f>"Holistica-Medica"</f>
        <v>Holistica-Medica</v>
      </c>
    </row>
    <row r="24" spans="1:13" ht="26.1" customHeight="1" x14ac:dyDescent="0.3">
      <c r="A24" s="75" t="str">
        <f>"8809"</f>
        <v>8809</v>
      </c>
      <c r="B24" s="76"/>
      <c r="C24" s="76" t="str">
        <f>"Vitamun "</f>
        <v xml:space="preserve">Vitamun </v>
      </c>
      <c r="D24" s="75" t="s">
        <v>481</v>
      </c>
      <c r="E24" s="75">
        <v>24</v>
      </c>
      <c r="F24" s="153">
        <v>124.5</v>
      </c>
      <c r="G24" s="77"/>
      <c r="H24" s="77" t="s">
        <v>48</v>
      </c>
      <c r="I24" s="102">
        <v>10</v>
      </c>
      <c r="J24" s="153">
        <v>249</v>
      </c>
      <c r="K24" s="79">
        <f>IF(I24&lt;&gt;"",I24,"")%</f>
        <v>0.1</v>
      </c>
      <c r="L24" s="76" t="str">
        <f>"244"</f>
        <v>244</v>
      </c>
      <c r="M24" s="80" t="str">
        <f>"Holistica-Medica Vitamun"</f>
        <v>Holistica-Medica Vitamun</v>
      </c>
    </row>
    <row r="25" spans="1:13" ht="26.1" customHeight="1" thickBot="1" x14ac:dyDescent="0.35">
      <c r="A25" s="176" t="s">
        <v>163</v>
      </c>
      <c r="B25" s="74"/>
      <c r="C25" s="74"/>
      <c r="D25" s="74"/>
      <c r="E25" s="74"/>
      <c r="F25" s="159"/>
      <c r="G25" s="74"/>
      <c r="H25" s="74"/>
      <c r="I25" s="74"/>
      <c r="J25" s="159"/>
      <c r="K25" s="74"/>
      <c r="L25" s="1"/>
      <c r="M25" s="1"/>
    </row>
    <row r="26" spans="1:13" ht="26.1" customHeight="1" thickTop="1" thickBot="1" x14ac:dyDescent="0.35">
      <c r="A26" s="177" t="str">
        <f>"Holistica"</f>
        <v>Holistica</v>
      </c>
      <c r="B26" s="74"/>
      <c r="C26" s="74"/>
      <c r="D26" s="74"/>
      <c r="E26" s="74"/>
      <c r="F26" s="159"/>
      <c r="G26" s="74"/>
      <c r="H26" s="74"/>
      <c r="I26" s="74"/>
      <c r="J26" s="159"/>
      <c r="K26" s="74"/>
      <c r="L26" s="1"/>
      <c r="M26" s="1"/>
    </row>
    <row r="27" spans="1:13" ht="26.1" customHeight="1" x14ac:dyDescent="0.3">
      <c r="A27" s="75" t="str">
        <f>"14694"</f>
        <v>14694</v>
      </c>
      <c r="B27" s="76"/>
      <c r="C27" s="76" t="str">
        <f>"Hals chakra"</f>
        <v>Hals chakra</v>
      </c>
      <c r="D27" s="75" t="s">
        <v>352</v>
      </c>
      <c r="E27" s="75">
        <v>12</v>
      </c>
      <c r="F27" s="153">
        <v>69.5</v>
      </c>
      <c r="G27" s="77"/>
      <c r="H27" s="77" t="s">
        <v>48</v>
      </c>
      <c r="I27" s="102">
        <v>10</v>
      </c>
      <c r="J27" s="153">
        <v>139</v>
      </c>
      <c r="K27" s="79">
        <f t="shared" ref="K27:K63" si="0">IF(I27&lt;&gt;"",I27,"")%</f>
        <v>0.1</v>
      </c>
      <c r="L27" s="76" t="str">
        <f t="shared" ref="L27:L63" si="1">"241"</f>
        <v>241</v>
      </c>
      <c r="M27" s="80" t="str">
        <f t="shared" ref="M27:M63" si="2">"Holistica-Medica"</f>
        <v>Holistica-Medica</v>
      </c>
    </row>
    <row r="28" spans="1:13" ht="26.1" customHeight="1" x14ac:dyDescent="0.3">
      <c r="A28" s="75" t="str">
        <f>"14697"</f>
        <v>14697</v>
      </c>
      <c r="B28" s="76"/>
      <c r="C28" s="76" t="str">
        <f>"Hara chakra"</f>
        <v>Hara chakra</v>
      </c>
      <c r="D28" s="75" t="s">
        <v>352</v>
      </c>
      <c r="E28" s="75">
        <v>12</v>
      </c>
      <c r="F28" s="153">
        <v>69.5</v>
      </c>
      <c r="G28" s="77"/>
      <c r="H28" s="77" t="s">
        <v>48</v>
      </c>
      <c r="I28" s="102">
        <v>10</v>
      </c>
      <c r="J28" s="153">
        <v>139</v>
      </c>
      <c r="K28" s="79">
        <f t="shared" si="0"/>
        <v>0.1</v>
      </c>
      <c r="L28" s="76" t="str">
        <f t="shared" si="1"/>
        <v>241</v>
      </c>
      <c r="M28" s="80" t="str">
        <f t="shared" si="2"/>
        <v>Holistica-Medica</v>
      </c>
    </row>
    <row r="29" spans="1:13" ht="26.1" customHeight="1" x14ac:dyDescent="0.3">
      <c r="A29" s="75" t="str">
        <f>"14695"</f>
        <v>14695</v>
      </c>
      <c r="B29" s="76"/>
      <c r="C29" s="76" t="str">
        <f>"Hjerte chakra"</f>
        <v>Hjerte chakra</v>
      </c>
      <c r="D29" s="75" t="s">
        <v>352</v>
      </c>
      <c r="E29" s="75">
        <v>12</v>
      </c>
      <c r="F29" s="153">
        <v>69.5</v>
      </c>
      <c r="G29" s="77"/>
      <c r="H29" s="77" t="s">
        <v>48</v>
      </c>
      <c r="I29" s="102">
        <v>10</v>
      </c>
      <c r="J29" s="153">
        <v>139</v>
      </c>
      <c r="K29" s="79">
        <f t="shared" si="0"/>
        <v>0.1</v>
      </c>
      <c r="L29" s="76" t="str">
        <f t="shared" si="1"/>
        <v>241</v>
      </c>
      <c r="M29" s="80" t="str">
        <f t="shared" si="2"/>
        <v>Holistica-Medica</v>
      </c>
    </row>
    <row r="30" spans="1:13" ht="26.1" customHeight="1" x14ac:dyDescent="0.3">
      <c r="A30" s="75" t="str">
        <f>"14721"</f>
        <v>14721</v>
      </c>
      <c r="B30" s="76"/>
      <c r="C30" s="76" t="str">
        <f>"Hoastasin comp."</f>
        <v>Hoastasin comp.</v>
      </c>
      <c r="D30" s="75" t="s">
        <v>352</v>
      </c>
      <c r="E30" s="75">
        <v>12</v>
      </c>
      <c r="F30" s="153">
        <v>69.5</v>
      </c>
      <c r="G30" s="77"/>
      <c r="H30" s="77" t="s">
        <v>48</v>
      </c>
      <c r="I30" s="102">
        <v>10</v>
      </c>
      <c r="J30" s="153">
        <v>139</v>
      </c>
      <c r="K30" s="79">
        <f t="shared" si="0"/>
        <v>0.1</v>
      </c>
      <c r="L30" s="76" t="str">
        <f t="shared" si="1"/>
        <v>241</v>
      </c>
      <c r="M30" s="80" t="str">
        <f t="shared" si="2"/>
        <v>Holistica-Medica</v>
      </c>
    </row>
    <row r="31" spans="1:13" ht="26.1" customHeight="1" x14ac:dyDescent="0.3">
      <c r="A31" s="75" t="str">
        <f>"14712"</f>
        <v>14712</v>
      </c>
      <c r="B31" s="76"/>
      <c r="C31" s="76" t="str">
        <f>"Hoblæsin comp."</f>
        <v>Hoblæsin comp.</v>
      </c>
      <c r="D31" s="75" t="s">
        <v>352</v>
      </c>
      <c r="E31" s="75">
        <v>12</v>
      </c>
      <c r="F31" s="153">
        <v>69.5</v>
      </c>
      <c r="G31" s="77"/>
      <c r="H31" s="77" t="s">
        <v>48</v>
      </c>
      <c r="I31" s="102">
        <v>10</v>
      </c>
      <c r="J31" s="153">
        <v>139</v>
      </c>
      <c r="K31" s="79">
        <f t="shared" si="0"/>
        <v>0.1</v>
      </c>
      <c r="L31" s="76" t="str">
        <f t="shared" si="1"/>
        <v>241</v>
      </c>
      <c r="M31" s="80" t="str">
        <f t="shared" si="2"/>
        <v>Holistica-Medica</v>
      </c>
    </row>
    <row r="32" spans="1:13" ht="26.1" customHeight="1" x14ac:dyDescent="0.3">
      <c r="A32" s="75" t="str">
        <f>"14720"</f>
        <v>14720</v>
      </c>
      <c r="B32" s="76"/>
      <c r="C32" s="76" t="str">
        <f>"Hobrosin comp."</f>
        <v>Hobrosin comp.</v>
      </c>
      <c r="D32" s="75" t="s">
        <v>352</v>
      </c>
      <c r="E32" s="75">
        <v>12</v>
      </c>
      <c r="F32" s="153">
        <v>69.5</v>
      </c>
      <c r="G32" s="77"/>
      <c r="H32" s="77" t="s">
        <v>48</v>
      </c>
      <c r="I32" s="102">
        <v>10</v>
      </c>
      <c r="J32" s="153">
        <v>139</v>
      </c>
      <c r="K32" s="79">
        <f t="shared" si="0"/>
        <v>0.1</v>
      </c>
      <c r="L32" s="76" t="str">
        <f t="shared" si="1"/>
        <v>241</v>
      </c>
      <c r="M32" s="80" t="str">
        <f t="shared" si="2"/>
        <v>Holistica-Medica</v>
      </c>
    </row>
    <row r="33" spans="1:13" ht="26.1" customHeight="1" x14ac:dyDescent="0.3">
      <c r="A33" s="75" t="str">
        <f>"14710"</f>
        <v>14710</v>
      </c>
      <c r="B33" s="76"/>
      <c r="C33" s="76" t="str">
        <f>"Hoeksin comp."</f>
        <v>Hoeksin comp.</v>
      </c>
      <c r="D33" s="75" t="s">
        <v>352</v>
      </c>
      <c r="E33" s="75">
        <v>12</v>
      </c>
      <c r="F33" s="153">
        <v>69.5</v>
      </c>
      <c r="G33" s="77"/>
      <c r="H33" s="77" t="s">
        <v>48</v>
      </c>
      <c r="I33" s="102">
        <v>10</v>
      </c>
      <c r="J33" s="153">
        <v>139</v>
      </c>
      <c r="K33" s="79">
        <f t="shared" si="0"/>
        <v>0.1</v>
      </c>
      <c r="L33" s="76" t="str">
        <f t="shared" si="1"/>
        <v>241</v>
      </c>
      <c r="M33" s="80" t="str">
        <f t="shared" si="2"/>
        <v>Holistica-Medica</v>
      </c>
    </row>
    <row r="34" spans="1:13" ht="26.1" customHeight="1" x14ac:dyDescent="0.3">
      <c r="A34" s="75" t="str">
        <f>"14706"</f>
        <v>14706</v>
      </c>
      <c r="B34" s="76"/>
      <c r="C34" s="76" t="str">
        <f>"Hoinflasin comp."</f>
        <v>Hoinflasin comp.</v>
      </c>
      <c r="D34" s="75" t="s">
        <v>352</v>
      </c>
      <c r="E34" s="75">
        <v>12</v>
      </c>
      <c r="F34" s="153">
        <v>69.5</v>
      </c>
      <c r="G34" s="77"/>
      <c r="H34" s="77" t="s">
        <v>48</v>
      </c>
      <c r="I34" s="102">
        <v>10</v>
      </c>
      <c r="J34" s="153">
        <v>139</v>
      </c>
      <c r="K34" s="79">
        <f t="shared" si="0"/>
        <v>0.1</v>
      </c>
      <c r="L34" s="76" t="str">
        <f t="shared" si="1"/>
        <v>241</v>
      </c>
      <c r="M34" s="80" t="str">
        <f t="shared" si="2"/>
        <v>Holistica-Medica</v>
      </c>
    </row>
    <row r="35" spans="1:13" ht="26.1" customHeight="1" x14ac:dyDescent="0.3">
      <c r="A35" s="75" t="str">
        <f>"14707"</f>
        <v>14707</v>
      </c>
      <c r="B35" s="76"/>
      <c r="C35" s="76" t="str">
        <f>"Hokarsin comp."</f>
        <v>Hokarsin comp.</v>
      </c>
      <c r="D35" s="75" t="s">
        <v>352</v>
      </c>
      <c r="E35" s="75">
        <v>12</v>
      </c>
      <c r="F35" s="153">
        <v>69.5</v>
      </c>
      <c r="G35" s="77"/>
      <c r="H35" s="77" t="s">
        <v>48</v>
      </c>
      <c r="I35" s="102">
        <v>10</v>
      </c>
      <c r="J35" s="153">
        <v>139</v>
      </c>
      <c r="K35" s="79">
        <f t="shared" si="0"/>
        <v>0.1</v>
      </c>
      <c r="L35" s="76" t="str">
        <f t="shared" si="1"/>
        <v>241</v>
      </c>
      <c r="M35" s="80" t="str">
        <f t="shared" si="2"/>
        <v>Holistica-Medica</v>
      </c>
    </row>
    <row r="36" spans="1:13" ht="26.1" customHeight="1" x14ac:dyDescent="0.3">
      <c r="A36" s="75" t="str">
        <f>"14715"</f>
        <v>14715</v>
      </c>
      <c r="B36" s="76"/>
      <c r="C36" s="76" t="str">
        <f>"Hoklisin comp."</f>
        <v>Hoklisin comp.</v>
      </c>
      <c r="D36" s="75" t="s">
        <v>352</v>
      </c>
      <c r="E36" s="75">
        <v>12</v>
      </c>
      <c r="F36" s="153">
        <v>69.5</v>
      </c>
      <c r="G36" s="77"/>
      <c r="H36" s="77" t="s">
        <v>48</v>
      </c>
      <c r="I36" s="102">
        <v>10</v>
      </c>
      <c r="J36" s="153">
        <v>139</v>
      </c>
      <c r="K36" s="79">
        <f t="shared" si="0"/>
        <v>0.1</v>
      </c>
      <c r="L36" s="76" t="str">
        <f t="shared" si="1"/>
        <v>241</v>
      </c>
      <c r="M36" s="80" t="str">
        <f t="shared" si="2"/>
        <v>Holistica-Medica</v>
      </c>
    </row>
    <row r="37" spans="1:13" ht="26.1" customHeight="1" x14ac:dyDescent="0.3">
      <c r="A37" s="75" t="str">
        <f>"14701"</f>
        <v>14701</v>
      </c>
      <c r="B37" s="76"/>
      <c r="C37" s="76" t="str">
        <f>"Holesin comp."</f>
        <v>Holesin comp.</v>
      </c>
      <c r="D37" s="75" t="s">
        <v>352</v>
      </c>
      <c r="E37" s="75">
        <v>12</v>
      </c>
      <c r="F37" s="153">
        <v>69.5</v>
      </c>
      <c r="G37" s="77"/>
      <c r="H37" s="77" t="s">
        <v>48</v>
      </c>
      <c r="I37" s="102">
        <v>10</v>
      </c>
      <c r="J37" s="153">
        <v>139</v>
      </c>
      <c r="K37" s="79">
        <f t="shared" si="0"/>
        <v>0.1</v>
      </c>
      <c r="L37" s="76" t="str">
        <f t="shared" si="1"/>
        <v>241</v>
      </c>
      <c r="M37" s="80" t="str">
        <f t="shared" si="2"/>
        <v>Holistica-Medica</v>
      </c>
    </row>
    <row r="38" spans="1:13" ht="26.1" customHeight="1" x14ac:dyDescent="0.3">
      <c r="A38" s="75" t="str">
        <f>"14705"</f>
        <v>14705</v>
      </c>
      <c r="B38" s="76"/>
      <c r="C38" s="76" t="str">
        <f>"Holymsin comp."</f>
        <v>Holymsin comp.</v>
      </c>
      <c r="D38" s="75" t="s">
        <v>352</v>
      </c>
      <c r="E38" s="75">
        <v>12</v>
      </c>
      <c r="F38" s="153">
        <v>69.5</v>
      </c>
      <c r="G38" s="77"/>
      <c r="H38" s="77" t="s">
        <v>48</v>
      </c>
      <c r="I38" s="102">
        <v>10</v>
      </c>
      <c r="J38" s="153">
        <v>139</v>
      </c>
      <c r="K38" s="79">
        <f t="shared" si="0"/>
        <v>0.1</v>
      </c>
      <c r="L38" s="76" t="str">
        <f t="shared" si="1"/>
        <v>241</v>
      </c>
      <c r="M38" s="80" t="str">
        <f t="shared" si="2"/>
        <v>Holistica-Medica</v>
      </c>
    </row>
    <row r="39" spans="1:13" ht="26.1" customHeight="1" x14ac:dyDescent="0.3">
      <c r="A39" s="75" t="str">
        <f>"14700"</f>
        <v>14700</v>
      </c>
      <c r="B39" s="76"/>
      <c r="C39" s="76" t="str">
        <f>"Homasin comp."</f>
        <v>Homasin comp.</v>
      </c>
      <c r="D39" s="75" t="s">
        <v>352</v>
      </c>
      <c r="E39" s="75">
        <v>12</v>
      </c>
      <c r="F39" s="153">
        <v>69.5</v>
      </c>
      <c r="G39" s="77"/>
      <c r="H39" s="77" t="s">
        <v>48</v>
      </c>
      <c r="I39" s="102">
        <v>10</v>
      </c>
      <c r="J39" s="153">
        <v>139</v>
      </c>
      <c r="K39" s="79">
        <f t="shared" si="0"/>
        <v>0.1</v>
      </c>
      <c r="L39" s="76" t="str">
        <f t="shared" si="1"/>
        <v>241</v>
      </c>
      <c r="M39" s="80" t="str">
        <f t="shared" si="2"/>
        <v>Holistica-Medica</v>
      </c>
    </row>
    <row r="40" spans="1:13" ht="26.1" customHeight="1" x14ac:dyDescent="0.3">
      <c r="A40" s="75" t="str">
        <f>"14714"</f>
        <v>14714</v>
      </c>
      <c r="B40" s="76"/>
      <c r="C40" s="76" t="str">
        <f>"Homenusin comp."</f>
        <v>Homenusin comp.</v>
      </c>
      <c r="D40" s="75" t="s">
        <v>352</v>
      </c>
      <c r="E40" s="75">
        <v>12</v>
      </c>
      <c r="F40" s="153">
        <v>69.5</v>
      </c>
      <c r="G40" s="77"/>
      <c r="H40" s="77" t="s">
        <v>48</v>
      </c>
      <c r="I40" s="102">
        <v>10</v>
      </c>
      <c r="J40" s="153">
        <v>139</v>
      </c>
      <c r="K40" s="79">
        <f t="shared" si="0"/>
        <v>0.1</v>
      </c>
      <c r="L40" s="76" t="str">
        <f t="shared" si="1"/>
        <v>241</v>
      </c>
      <c r="M40" s="80" t="str">
        <f t="shared" si="2"/>
        <v>Holistica-Medica</v>
      </c>
    </row>
    <row r="41" spans="1:13" ht="26.1" customHeight="1" x14ac:dyDescent="0.3">
      <c r="A41" s="75" t="str">
        <f>"14719"</f>
        <v>14719</v>
      </c>
      <c r="B41" s="76"/>
      <c r="C41" s="76" t="str">
        <f>"Honasin comp."</f>
        <v>Honasin comp.</v>
      </c>
      <c r="D41" s="75" t="s">
        <v>352</v>
      </c>
      <c r="E41" s="75">
        <v>12</v>
      </c>
      <c r="F41" s="153">
        <v>69.5</v>
      </c>
      <c r="G41" s="77"/>
      <c r="H41" s="77" t="s">
        <v>48</v>
      </c>
      <c r="I41" s="102">
        <v>10</v>
      </c>
      <c r="J41" s="153">
        <v>139</v>
      </c>
      <c r="K41" s="79">
        <f t="shared" si="0"/>
        <v>0.1</v>
      </c>
      <c r="L41" s="76" t="str">
        <f t="shared" si="1"/>
        <v>241</v>
      </c>
      <c r="M41" s="80" t="str">
        <f t="shared" si="2"/>
        <v>Holistica-Medica</v>
      </c>
    </row>
    <row r="42" spans="1:13" ht="26.1" customHeight="1" x14ac:dyDescent="0.3">
      <c r="A42" s="75" t="str">
        <f>"14718"</f>
        <v>14718</v>
      </c>
      <c r="B42" s="76"/>
      <c r="C42" s="76" t="str">
        <f>"Honersin comp."</f>
        <v>Honersin comp.</v>
      </c>
      <c r="D42" s="75" t="s">
        <v>352</v>
      </c>
      <c r="E42" s="75">
        <v>12</v>
      </c>
      <c r="F42" s="153">
        <v>69.5</v>
      </c>
      <c r="G42" s="77"/>
      <c r="H42" s="77" t="s">
        <v>48</v>
      </c>
      <c r="I42" s="102">
        <v>10</v>
      </c>
      <c r="J42" s="153">
        <v>139</v>
      </c>
      <c r="K42" s="79">
        <f t="shared" si="0"/>
        <v>0.1</v>
      </c>
      <c r="L42" s="76" t="str">
        <f t="shared" si="1"/>
        <v>241</v>
      </c>
      <c r="M42" s="80" t="str">
        <f t="shared" si="2"/>
        <v>Holistica-Medica</v>
      </c>
    </row>
    <row r="43" spans="1:13" ht="26.1" customHeight="1" x14ac:dyDescent="0.3">
      <c r="A43" s="75" t="str">
        <f>"14711"</f>
        <v>14711</v>
      </c>
      <c r="B43" s="76"/>
      <c r="C43" s="76" t="str">
        <f>"Honysin comp."</f>
        <v>Honysin comp.</v>
      </c>
      <c r="D43" s="75" t="s">
        <v>352</v>
      </c>
      <c r="E43" s="75">
        <v>12</v>
      </c>
      <c r="F43" s="153">
        <v>69.5</v>
      </c>
      <c r="G43" s="77"/>
      <c r="H43" s="77" t="s">
        <v>48</v>
      </c>
      <c r="I43" s="102">
        <v>10</v>
      </c>
      <c r="J43" s="153">
        <v>139</v>
      </c>
      <c r="K43" s="79">
        <f t="shared" si="0"/>
        <v>0.1</v>
      </c>
      <c r="L43" s="76" t="str">
        <f t="shared" si="1"/>
        <v>241</v>
      </c>
      <c r="M43" s="80" t="str">
        <f t="shared" si="2"/>
        <v>Holistica-Medica</v>
      </c>
    </row>
    <row r="44" spans="1:13" ht="26.1" customHeight="1" x14ac:dyDescent="0.3">
      <c r="A44" s="75" t="str">
        <f>"14702"</f>
        <v>14702</v>
      </c>
      <c r="B44" s="76"/>
      <c r="C44" s="76" t="str">
        <f>"Hopansin comp."</f>
        <v>Hopansin comp.</v>
      </c>
      <c r="D44" s="75" t="s">
        <v>352</v>
      </c>
      <c r="E44" s="75">
        <v>12</v>
      </c>
      <c r="F44" s="153">
        <v>69.5</v>
      </c>
      <c r="G44" s="77"/>
      <c r="H44" s="77" t="s">
        <v>48</v>
      </c>
      <c r="I44" s="102">
        <v>10</v>
      </c>
      <c r="J44" s="153">
        <v>139</v>
      </c>
      <c r="K44" s="79">
        <f t="shared" si="0"/>
        <v>0.1</v>
      </c>
      <c r="L44" s="76" t="str">
        <f t="shared" si="1"/>
        <v>241</v>
      </c>
      <c r="M44" s="80" t="str">
        <f t="shared" si="2"/>
        <v>Holistica-Medica</v>
      </c>
    </row>
    <row r="45" spans="1:13" ht="26.1" customHeight="1" x14ac:dyDescent="0.3">
      <c r="A45" s="75" t="str">
        <f>"14717"</f>
        <v>14717</v>
      </c>
      <c r="B45" s="76"/>
      <c r="C45" s="76" t="str">
        <f>"Hopinesin comp."</f>
        <v>Hopinesin comp.</v>
      </c>
      <c r="D45" s="75" t="s">
        <v>352</v>
      </c>
      <c r="E45" s="75">
        <v>12</v>
      </c>
      <c r="F45" s="153">
        <v>69.5</v>
      </c>
      <c r="G45" s="77"/>
      <c r="H45" s="77" t="s">
        <v>48</v>
      </c>
      <c r="I45" s="102">
        <v>10</v>
      </c>
      <c r="J45" s="153">
        <v>139</v>
      </c>
      <c r="K45" s="79">
        <f t="shared" si="0"/>
        <v>0.1</v>
      </c>
      <c r="L45" s="76" t="str">
        <f t="shared" si="1"/>
        <v>241</v>
      </c>
      <c r="M45" s="80" t="str">
        <f t="shared" si="2"/>
        <v>Holistica-Medica</v>
      </c>
    </row>
    <row r="46" spans="1:13" ht="26.1" customHeight="1" x14ac:dyDescent="0.3">
      <c r="A46" s="75" t="str">
        <f>"14723"</f>
        <v>14723</v>
      </c>
      <c r="B46" s="76"/>
      <c r="C46" s="76" t="str">
        <f>"Hoprosin comp."</f>
        <v>Hoprosin comp.</v>
      </c>
      <c r="D46" s="75" t="s">
        <v>352</v>
      </c>
      <c r="E46" s="75">
        <v>12</v>
      </c>
      <c r="F46" s="153">
        <v>69.5</v>
      </c>
      <c r="G46" s="77"/>
      <c r="H46" s="77" t="s">
        <v>48</v>
      </c>
      <c r="I46" s="102">
        <v>10</v>
      </c>
      <c r="J46" s="153">
        <v>139</v>
      </c>
      <c r="K46" s="79">
        <f t="shared" si="0"/>
        <v>0.1</v>
      </c>
      <c r="L46" s="76" t="str">
        <f t="shared" si="1"/>
        <v>241</v>
      </c>
      <c r="M46" s="80" t="str">
        <f t="shared" si="2"/>
        <v>Holistica-Medica</v>
      </c>
    </row>
    <row r="47" spans="1:13" ht="26.1" customHeight="1" x14ac:dyDescent="0.3">
      <c r="A47" s="75" t="str">
        <f>"14716"</f>
        <v>14716</v>
      </c>
      <c r="B47" s="76"/>
      <c r="C47" s="76" t="str">
        <f>"Horeusin comp."</f>
        <v>Horeusin comp.</v>
      </c>
      <c r="D47" s="75" t="s">
        <v>352</v>
      </c>
      <c r="E47" s="75">
        <v>12</v>
      </c>
      <c r="F47" s="153">
        <v>69.5</v>
      </c>
      <c r="G47" s="77"/>
      <c r="H47" s="77" t="s">
        <v>48</v>
      </c>
      <c r="I47" s="102">
        <v>10</v>
      </c>
      <c r="J47" s="153">
        <v>139</v>
      </c>
      <c r="K47" s="79">
        <f t="shared" si="0"/>
        <v>0.1</v>
      </c>
      <c r="L47" s="76" t="str">
        <f t="shared" si="1"/>
        <v>241</v>
      </c>
      <c r="M47" s="80" t="str">
        <f t="shared" si="2"/>
        <v>Holistica-Medica</v>
      </c>
    </row>
    <row r="48" spans="1:13" ht="26.1" customHeight="1" x14ac:dyDescent="0.3">
      <c r="A48" s="75" t="str">
        <f>"14709"</f>
        <v>14709</v>
      </c>
      <c r="B48" s="76"/>
      <c r="C48" s="76" t="str">
        <f>"Hosenisin comp."</f>
        <v>Hosenisin comp.</v>
      </c>
      <c r="D48" s="75" t="s">
        <v>352</v>
      </c>
      <c r="E48" s="75">
        <v>12</v>
      </c>
      <c r="F48" s="153">
        <v>69.5</v>
      </c>
      <c r="G48" s="77"/>
      <c r="H48" s="77" t="s">
        <v>48</v>
      </c>
      <c r="I48" s="102">
        <v>10</v>
      </c>
      <c r="J48" s="153">
        <v>139</v>
      </c>
      <c r="K48" s="79">
        <f t="shared" si="0"/>
        <v>0.1</v>
      </c>
      <c r="L48" s="76" t="str">
        <f t="shared" si="1"/>
        <v>241</v>
      </c>
      <c r="M48" s="80" t="str">
        <f t="shared" si="2"/>
        <v>Holistica-Medica</v>
      </c>
    </row>
    <row r="49" spans="1:13" ht="26.1" customHeight="1" x14ac:dyDescent="0.3">
      <c r="A49" s="75" t="str">
        <f>"14722"</f>
        <v>14722</v>
      </c>
      <c r="B49" s="76"/>
      <c r="C49" s="76" t="str">
        <f>"Hosysin comp."</f>
        <v>Hosysin comp.</v>
      </c>
      <c r="D49" s="75" t="s">
        <v>352</v>
      </c>
      <c r="E49" s="75">
        <v>12</v>
      </c>
      <c r="F49" s="153">
        <v>69.5</v>
      </c>
      <c r="G49" s="77"/>
      <c r="H49" s="77" t="s">
        <v>48</v>
      </c>
      <c r="I49" s="102">
        <v>10</v>
      </c>
      <c r="J49" s="153">
        <v>139</v>
      </c>
      <c r="K49" s="79">
        <f t="shared" si="0"/>
        <v>0.1</v>
      </c>
      <c r="L49" s="76" t="str">
        <f t="shared" si="1"/>
        <v>241</v>
      </c>
      <c r="M49" s="80" t="str">
        <f t="shared" si="2"/>
        <v>Holistica-Medica</v>
      </c>
    </row>
    <row r="50" spans="1:13" ht="26.1" customHeight="1" x14ac:dyDescent="0.3">
      <c r="A50" s="75" t="str">
        <f>"14704"</f>
        <v>14704</v>
      </c>
      <c r="B50" s="76"/>
      <c r="C50" s="76" t="str">
        <f>"Hothyrosin comp."</f>
        <v>Hothyrosin comp.</v>
      </c>
      <c r="D50" s="75" t="s">
        <v>352</v>
      </c>
      <c r="E50" s="75">
        <v>12</v>
      </c>
      <c r="F50" s="153">
        <v>69.5</v>
      </c>
      <c r="G50" s="77"/>
      <c r="H50" s="77" t="s">
        <v>48</v>
      </c>
      <c r="I50" s="102">
        <v>10</v>
      </c>
      <c r="J50" s="153">
        <v>139</v>
      </c>
      <c r="K50" s="79">
        <f t="shared" si="0"/>
        <v>0.1</v>
      </c>
      <c r="L50" s="76" t="str">
        <f t="shared" si="1"/>
        <v>241</v>
      </c>
      <c r="M50" s="80" t="str">
        <f t="shared" si="2"/>
        <v>Holistica-Medica</v>
      </c>
    </row>
    <row r="51" spans="1:13" ht="26.1" customHeight="1" x14ac:dyDescent="0.3">
      <c r="A51" s="75" t="str">
        <f>"14703"</f>
        <v>14703</v>
      </c>
      <c r="B51" s="76"/>
      <c r="C51" s="76" t="str">
        <f>"Hotyksin comp."</f>
        <v>Hotyksin comp.</v>
      </c>
      <c r="D51" s="75" t="s">
        <v>352</v>
      </c>
      <c r="E51" s="75">
        <v>12</v>
      </c>
      <c r="F51" s="153">
        <v>69.5</v>
      </c>
      <c r="G51" s="77"/>
      <c r="H51" s="77" t="s">
        <v>48</v>
      </c>
      <c r="I51" s="102">
        <v>10</v>
      </c>
      <c r="J51" s="153">
        <v>139</v>
      </c>
      <c r="K51" s="79">
        <f t="shared" si="0"/>
        <v>0.1</v>
      </c>
      <c r="L51" s="76" t="str">
        <f t="shared" si="1"/>
        <v>241</v>
      </c>
      <c r="M51" s="80" t="str">
        <f t="shared" si="2"/>
        <v>Holistica-Medica</v>
      </c>
    </row>
    <row r="52" spans="1:13" ht="26.1" customHeight="1" x14ac:dyDescent="0.3">
      <c r="A52" s="75" t="str">
        <f>"14708"</f>
        <v>14708</v>
      </c>
      <c r="B52" s="76"/>
      <c r="C52" s="76" t="str">
        <f>"Hovenesin comp."</f>
        <v>Hovenesin comp.</v>
      </c>
      <c r="D52" s="75" t="s">
        <v>352</v>
      </c>
      <c r="E52" s="75">
        <v>12</v>
      </c>
      <c r="F52" s="153">
        <v>69.5</v>
      </c>
      <c r="G52" s="77"/>
      <c r="H52" s="77" t="s">
        <v>48</v>
      </c>
      <c r="I52" s="102">
        <v>10</v>
      </c>
      <c r="J52" s="153">
        <v>139</v>
      </c>
      <c r="K52" s="79">
        <f t="shared" si="0"/>
        <v>0.1</v>
      </c>
      <c r="L52" s="76" t="str">
        <f t="shared" si="1"/>
        <v>241</v>
      </c>
      <c r="M52" s="80" t="str">
        <f t="shared" si="2"/>
        <v>Holistica-Medica</v>
      </c>
    </row>
    <row r="53" spans="1:13" ht="26.1" customHeight="1" x14ac:dyDescent="0.3">
      <c r="A53" s="75" t="str">
        <f>"8811"</f>
        <v>8811</v>
      </c>
      <c r="B53" s="76"/>
      <c r="C53" s="76" t="str">
        <f>"Infeksin "</f>
        <v xml:space="preserve">Infeksin </v>
      </c>
      <c r="D53" s="75" t="s">
        <v>352</v>
      </c>
      <c r="E53" s="75">
        <v>12</v>
      </c>
      <c r="F53" s="153">
        <v>69.5</v>
      </c>
      <c r="G53" s="77"/>
      <c r="H53" s="77" t="s">
        <v>48</v>
      </c>
      <c r="I53" s="102">
        <v>10</v>
      </c>
      <c r="J53" s="153">
        <v>139</v>
      </c>
      <c r="K53" s="79">
        <f t="shared" si="0"/>
        <v>0.1</v>
      </c>
      <c r="L53" s="76" t="str">
        <f t="shared" si="1"/>
        <v>241</v>
      </c>
      <c r="M53" s="80" t="str">
        <f t="shared" si="2"/>
        <v>Holistica-Medica</v>
      </c>
    </row>
    <row r="54" spans="1:13" ht="26.1" customHeight="1" x14ac:dyDescent="0.3">
      <c r="A54" s="75" t="str">
        <f>"8814"</f>
        <v>8814</v>
      </c>
      <c r="B54" s="76"/>
      <c r="C54" s="76" t="str">
        <f>"Karsin "</f>
        <v xml:space="preserve">Karsin </v>
      </c>
      <c r="D54" s="75" t="s">
        <v>352</v>
      </c>
      <c r="E54" s="75">
        <v>12</v>
      </c>
      <c r="F54" s="153">
        <v>69.5</v>
      </c>
      <c r="G54" s="77"/>
      <c r="H54" s="77" t="s">
        <v>48</v>
      </c>
      <c r="I54" s="102">
        <v>10</v>
      </c>
      <c r="J54" s="153">
        <v>139</v>
      </c>
      <c r="K54" s="79">
        <f t="shared" si="0"/>
        <v>0.1</v>
      </c>
      <c r="L54" s="76" t="str">
        <f t="shared" si="1"/>
        <v>241</v>
      </c>
      <c r="M54" s="80" t="str">
        <f t="shared" si="2"/>
        <v>Holistica-Medica</v>
      </c>
    </row>
    <row r="55" spans="1:13" ht="26.1" customHeight="1" x14ac:dyDescent="0.3">
      <c r="A55" s="75" t="str">
        <f>"14692"</f>
        <v>14692</v>
      </c>
      <c r="B55" s="76"/>
      <c r="C55" s="76" t="str">
        <f>"Krone chakra "</f>
        <v>Krone chakra </v>
      </c>
      <c r="D55" s="75" t="s">
        <v>352</v>
      </c>
      <c r="E55" s="75">
        <v>12</v>
      </c>
      <c r="F55" s="153">
        <v>69.5</v>
      </c>
      <c r="G55" s="77"/>
      <c r="H55" s="77" t="s">
        <v>48</v>
      </c>
      <c r="I55" s="102">
        <v>10</v>
      </c>
      <c r="J55" s="153">
        <v>139</v>
      </c>
      <c r="K55" s="79">
        <f t="shared" si="0"/>
        <v>0.1</v>
      </c>
      <c r="L55" s="76" t="str">
        <f t="shared" si="1"/>
        <v>241</v>
      </c>
      <c r="M55" s="80" t="str">
        <f t="shared" si="2"/>
        <v>Holistica-Medica</v>
      </c>
    </row>
    <row r="56" spans="1:13" ht="26.1" customHeight="1" x14ac:dyDescent="0.3">
      <c r="A56" s="75" t="str">
        <f>"8812"</f>
        <v>8812</v>
      </c>
      <c r="B56" s="76"/>
      <c r="C56" s="76" t="str">
        <f>"Masin "</f>
        <v xml:space="preserve">Masin </v>
      </c>
      <c r="D56" s="75" t="s">
        <v>352</v>
      </c>
      <c r="E56" s="75">
        <v>12</v>
      </c>
      <c r="F56" s="153">
        <v>69.5</v>
      </c>
      <c r="G56" s="77"/>
      <c r="H56" s="77" t="s">
        <v>48</v>
      </c>
      <c r="I56" s="102">
        <v>10</v>
      </c>
      <c r="J56" s="153">
        <v>139</v>
      </c>
      <c r="K56" s="79">
        <f t="shared" si="0"/>
        <v>0.1</v>
      </c>
      <c r="L56" s="76" t="str">
        <f t="shared" si="1"/>
        <v>241</v>
      </c>
      <c r="M56" s="80" t="str">
        <f t="shared" si="2"/>
        <v>Holistica-Medica</v>
      </c>
    </row>
    <row r="57" spans="1:13" ht="26.1" customHeight="1" x14ac:dyDescent="0.3">
      <c r="A57" s="75" t="str">
        <f>"8815"</f>
        <v>8815</v>
      </c>
      <c r="B57" s="76"/>
      <c r="C57" s="76" t="str">
        <f>"Nersin "</f>
        <v xml:space="preserve">Nersin </v>
      </c>
      <c r="D57" s="75" t="s">
        <v>352</v>
      </c>
      <c r="E57" s="75">
        <v>12</v>
      </c>
      <c r="F57" s="153">
        <v>69.5</v>
      </c>
      <c r="G57" s="77"/>
      <c r="H57" s="77" t="s">
        <v>48</v>
      </c>
      <c r="I57" s="102">
        <v>10</v>
      </c>
      <c r="J57" s="153">
        <v>139</v>
      </c>
      <c r="K57" s="79">
        <f t="shared" si="0"/>
        <v>0.1</v>
      </c>
      <c r="L57" s="76" t="str">
        <f t="shared" si="1"/>
        <v>241</v>
      </c>
      <c r="M57" s="80" t="str">
        <f t="shared" si="2"/>
        <v>Holistica-Medica</v>
      </c>
    </row>
    <row r="58" spans="1:13" ht="26.1" customHeight="1" x14ac:dyDescent="0.3">
      <c r="A58" s="75" t="str">
        <f>"14693"</f>
        <v>14693</v>
      </c>
      <c r="B58" s="76"/>
      <c r="C58" s="76" t="str">
        <f>"Pande chakra"</f>
        <v>Pande chakra</v>
      </c>
      <c r="D58" s="75" t="s">
        <v>352</v>
      </c>
      <c r="E58" s="75">
        <v>12</v>
      </c>
      <c r="F58" s="153">
        <v>69.5</v>
      </c>
      <c r="G58" s="77"/>
      <c r="H58" s="77" t="s">
        <v>48</v>
      </c>
      <c r="I58" s="102">
        <v>10</v>
      </c>
      <c r="J58" s="153">
        <v>139</v>
      </c>
      <c r="K58" s="79">
        <f t="shared" si="0"/>
        <v>0.1</v>
      </c>
      <c r="L58" s="76" t="str">
        <f t="shared" si="1"/>
        <v>241</v>
      </c>
      <c r="M58" s="80" t="str">
        <f t="shared" si="2"/>
        <v>Holistica-Medica</v>
      </c>
    </row>
    <row r="59" spans="1:13" ht="26.1" customHeight="1" x14ac:dyDescent="0.3">
      <c r="A59" s="75" t="str">
        <f>"8816"</f>
        <v>8816</v>
      </c>
      <c r="B59" s="76"/>
      <c r="C59" s="76" t="str">
        <f>"Pinesin "</f>
        <v xml:space="preserve">Pinesin </v>
      </c>
      <c r="D59" s="75" t="s">
        <v>352</v>
      </c>
      <c r="E59" s="75">
        <v>12</v>
      </c>
      <c r="F59" s="153">
        <v>69.5</v>
      </c>
      <c r="G59" s="77"/>
      <c r="H59" s="77" t="s">
        <v>48</v>
      </c>
      <c r="I59" s="102">
        <v>10</v>
      </c>
      <c r="J59" s="153">
        <v>139</v>
      </c>
      <c r="K59" s="79">
        <f t="shared" si="0"/>
        <v>0.1</v>
      </c>
      <c r="L59" s="76" t="str">
        <f t="shared" si="1"/>
        <v>241</v>
      </c>
      <c r="M59" s="80" t="str">
        <f t="shared" si="2"/>
        <v>Holistica-Medica</v>
      </c>
    </row>
    <row r="60" spans="1:13" ht="26.1" customHeight="1" x14ac:dyDescent="0.3">
      <c r="A60" s="75" t="str">
        <f>"14699"</f>
        <v>14699</v>
      </c>
      <c r="B60" s="76"/>
      <c r="C60" s="76" t="str">
        <f>"Rod feminin chakra  "</f>
        <v>Rod feminin chakra  </v>
      </c>
      <c r="D60" s="75" t="s">
        <v>352</v>
      </c>
      <c r="E60" s="75">
        <v>12</v>
      </c>
      <c r="F60" s="153">
        <v>69.5</v>
      </c>
      <c r="G60" s="77"/>
      <c r="H60" s="77" t="s">
        <v>48</v>
      </c>
      <c r="I60" s="102">
        <v>10</v>
      </c>
      <c r="J60" s="153">
        <v>139</v>
      </c>
      <c r="K60" s="79">
        <f t="shared" si="0"/>
        <v>0.1</v>
      </c>
      <c r="L60" s="76" t="str">
        <f t="shared" si="1"/>
        <v>241</v>
      </c>
      <c r="M60" s="80" t="str">
        <f t="shared" si="2"/>
        <v>Holistica-Medica</v>
      </c>
    </row>
    <row r="61" spans="1:13" ht="26.1" customHeight="1" x14ac:dyDescent="0.3">
      <c r="A61" s="75" t="str">
        <f>"14698"</f>
        <v>14698</v>
      </c>
      <c r="B61" s="76"/>
      <c r="C61" s="76" t="str">
        <f>"Rod maskulin chakra "</f>
        <v>Rod maskulin chakra </v>
      </c>
      <c r="D61" s="75" t="s">
        <v>352</v>
      </c>
      <c r="E61" s="75">
        <v>12</v>
      </c>
      <c r="F61" s="153">
        <v>69.5</v>
      </c>
      <c r="G61" s="77"/>
      <c r="H61" s="77" t="s">
        <v>48</v>
      </c>
      <c r="I61" s="102">
        <v>10</v>
      </c>
      <c r="J61" s="153">
        <v>139</v>
      </c>
      <c r="K61" s="79">
        <f t="shared" si="0"/>
        <v>0.1</v>
      </c>
      <c r="L61" s="76" t="str">
        <f t="shared" si="1"/>
        <v>241</v>
      </c>
      <c r="M61" s="80" t="str">
        <f t="shared" si="2"/>
        <v>Holistica-Medica</v>
      </c>
    </row>
    <row r="62" spans="1:13" ht="26.1" customHeight="1" x14ac:dyDescent="0.3">
      <c r="A62" s="75" t="str">
        <f>"14696"</f>
        <v>14696</v>
      </c>
      <c r="B62" s="76"/>
      <c r="C62" s="76" t="str">
        <f>"Solar plexus chakra"</f>
        <v>Solar plexus chakra</v>
      </c>
      <c r="D62" s="75" t="s">
        <v>352</v>
      </c>
      <c r="E62" s="75">
        <v>12</v>
      </c>
      <c r="F62" s="153">
        <v>69.5</v>
      </c>
      <c r="G62" s="77"/>
      <c r="H62" s="77" t="s">
        <v>48</v>
      </c>
      <c r="I62" s="102">
        <v>10</v>
      </c>
      <c r="J62" s="153">
        <v>139</v>
      </c>
      <c r="K62" s="79">
        <f t="shared" si="0"/>
        <v>0.1</v>
      </c>
      <c r="L62" s="76" t="str">
        <f t="shared" si="1"/>
        <v>241</v>
      </c>
      <c r="M62" s="80" t="str">
        <f t="shared" si="2"/>
        <v>Holistica-Medica</v>
      </c>
    </row>
    <row r="63" spans="1:13" ht="26.1" customHeight="1" x14ac:dyDescent="0.3">
      <c r="A63" s="75" t="str">
        <f>"8813"</f>
        <v>8813</v>
      </c>
      <c r="B63" s="76"/>
      <c r="C63" s="76" t="str">
        <f>"Vitasin "</f>
        <v xml:space="preserve">Vitasin </v>
      </c>
      <c r="D63" s="75" t="s">
        <v>352</v>
      </c>
      <c r="E63" s="75">
        <v>12</v>
      </c>
      <c r="F63" s="153">
        <v>69.5</v>
      </c>
      <c r="G63" s="77"/>
      <c r="H63" s="77" t="s">
        <v>48</v>
      </c>
      <c r="I63" s="102">
        <v>10</v>
      </c>
      <c r="J63" s="153">
        <v>139</v>
      </c>
      <c r="K63" s="79">
        <f t="shared" si="0"/>
        <v>0.1</v>
      </c>
      <c r="L63" s="76" t="str">
        <f t="shared" si="1"/>
        <v>241</v>
      </c>
      <c r="M63" s="80" t="str">
        <f t="shared" si="2"/>
        <v>Holistica-Medica</v>
      </c>
    </row>
    <row r="64" spans="1:13" ht="26.1" customHeight="1" thickBot="1" x14ac:dyDescent="0.35">
      <c r="A64" s="176" t="s">
        <v>94</v>
      </c>
      <c r="B64" s="74"/>
      <c r="C64" s="74"/>
      <c r="D64" s="74"/>
      <c r="E64" s="74"/>
      <c r="F64" s="159"/>
      <c r="G64" s="74"/>
      <c r="H64" s="74"/>
      <c r="I64" s="74"/>
      <c r="J64" s="159"/>
      <c r="K64" s="74"/>
      <c r="L64" s="1"/>
      <c r="M64" s="1"/>
    </row>
    <row r="65" spans="1:13" ht="26.1" customHeight="1" thickTop="1" thickBot="1" x14ac:dyDescent="0.35">
      <c r="A65" s="177" t="str">
        <f>"Kosttilskud"</f>
        <v>Kosttilskud</v>
      </c>
      <c r="B65" s="74"/>
      <c r="C65" s="74"/>
      <c r="D65" s="74"/>
      <c r="E65" s="74"/>
      <c r="F65" s="159"/>
      <c r="G65" s="74"/>
      <c r="H65" s="74"/>
      <c r="I65" s="74"/>
      <c r="J65" s="159"/>
      <c r="K65" s="74"/>
      <c r="L65" s="1"/>
      <c r="M65" s="1"/>
    </row>
    <row r="66" spans="1:13" ht="26.1" customHeight="1" x14ac:dyDescent="0.3">
      <c r="A66" s="75" t="str">
        <f>"15061"</f>
        <v>15061</v>
      </c>
      <c r="B66" s="76"/>
      <c r="C66" s="76" t="str">
        <f>"Børnevitamun tyggetablet"</f>
        <v>Børnevitamun tyggetablet</v>
      </c>
      <c r="D66" s="75" t="s">
        <v>553</v>
      </c>
      <c r="E66" s="75">
        <v>30</v>
      </c>
      <c r="F66" s="153">
        <v>124.5</v>
      </c>
      <c r="G66" s="77"/>
      <c r="H66" s="77" t="s">
        <v>48</v>
      </c>
      <c r="I66" s="102">
        <v>10</v>
      </c>
      <c r="J66" s="153">
        <v>249</v>
      </c>
      <c r="K66" s="79">
        <f>IF(I66&lt;&gt;"",I66,"")%</f>
        <v>0.1</v>
      </c>
      <c r="L66" s="76" t="str">
        <f>"244"</f>
        <v>244</v>
      </c>
      <c r="M66" s="80" t="str">
        <f>"Holistica-Medica Vitamun"</f>
        <v>Holistica-Medica Vitamun</v>
      </c>
    </row>
    <row r="67" spans="1:13" ht="26.1" customHeight="1" thickBot="1" x14ac:dyDescent="0.35">
      <c r="A67" s="178" t="str">
        <f>"Hus &amp; fritid"</f>
        <v>Hus &amp; fritid</v>
      </c>
      <c r="B67" s="74"/>
      <c r="C67" s="74"/>
      <c r="D67" s="74"/>
      <c r="E67" s="74"/>
      <c r="F67" s="159"/>
      <c r="G67" s="74"/>
      <c r="H67" s="74"/>
      <c r="I67" s="74"/>
      <c r="J67" s="159"/>
      <c r="K67" s="74"/>
      <c r="L67" s="1"/>
      <c r="M67" s="1"/>
    </row>
    <row r="68" spans="1:13" ht="26.1" customHeight="1" thickTop="1" thickBot="1" x14ac:dyDescent="0.35">
      <c r="A68" s="176" t="s">
        <v>164</v>
      </c>
      <c r="B68" s="74"/>
      <c r="C68" s="74"/>
      <c r="D68" s="74"/>
      <c r="E68" s="74"/>
      <c r="F68" s="159"/>
      <c r="G68" s="74"/>
      <c r="H68" s="74"/>
      <c r="I68" s="74"/>
      <c r="J68" s="159"/>
      <c r="K68" s="74"/>
      <c r="L68" s="1"/>
      <c r="M68" s="1"/>
    </row>
    <row r="69" spans="1:13" ht="26.1" customHeight="1" thickTop="1" thickBot="1" x14ac:dyDescent="0.35">
      <c r="A69" s="177" t="str">
        <f>"CDer"</f>
        <v>CDer</v>
      </c>
      <c r="B69" s="74"/>
      <c r="C69" s="74"/>
      <c r="D69" s="74"/>
      <c r="E69" s="74"/>
      <c r="F69" s="159"/>
      <c r="G69" s="74"/>
      <c r="H69" s="74"/>
      <c r="I69" s="74"/>
      <c r="J69" s="159"/>
      <c r="K69" s="74"/>
      <c r="L69" s="1"/>
      <c r="M69" s="1"/>
    </row>
    <row r="70" spans="1:13" ht="26.1" customHeight="1" x14ac:dyDescent="0.3">
      <c r="A70" s="75" t="str">
        <f>"8817"</f>
        <v>8817</v>
      </c>
      <c r="B70" s="76"/>
      <c r="C70" s="76" t="str">
        <f>"PNN-meditationsterapi CD"</f>
        <v>PNN-meditationsterapi CD</v>
      </c>
      <c r="D70" s="75" t="s">
        <v>628</v>
      </c>
      <c r="E70" s="75">
        <v>1</v>
      </c>
      <c r="F70" s="153">
        <v>65</v>
      </c>
      <c r="G70" s="77"/>
      <c r="H70" s="77" t="s">
        <v>48</v>
      </c>
      <c r="I70" s="102">
        <v>10</v>
      </c>
      <c r="J70" s="153">
        <v>129.94999999999999</v>
      </c>
      <c r="K70" s="79">
        <f>IF(I70&lt;&gt;"",I70,"")%</f>
        <v>0.1</v>
      </c>
      <c r="L70" s="76" t="str">
        <f>"000"</f>
        <v>000</v>
      </c>
      <c r="M70" s="80"/>
    </row>
    <row r="71" spans="1:13" ht="26.1" customHeight="1" thickBot="1" x14ac:dyDescent="0.35">
      <c r="A71" s="177" t="str">
        <f>"Helsebøger"</f>
        <v>Helsebøger</v>
      </c>
      <c r="B71" s="74"/>
      <c r="C71" s="74"/>
      <c r="D71" s="74"/>
      <c r="E71" s="74"/>
      <c r="F71" s="159"/>
      <c r="G71" s="74"/>
      <c r="H71" s="74"/>
      <c r="I71" s="74"/>
      <c r="J71" s="159"/>
      <c r="K71" s="74"/>
      <c r="L71" s="1"/>
      <c r="M71" s="1"/>
    </row>
    <row r="72" spans="1:13" ht="26.1" customHeight="1" x14ac:dyDescent="0.3">
      <c r="A72" s="75" t="str">
        <f>"6925"</f>
        <v>6925</v>
      </c>
      <c r="B72" s="76"/>
      <c r="C72" s="76" t="str">
        <f>"Livets hormoner bog"</f>
        <v>Livets hormoner bog</v>
      </c>
      <c r="D72" s="75" t="s">
        <v>628</v>
      </c>
      <c r="E72" s="75">
        <v>1</v>
      </c>
      <c r="F72" s="153">
        <v>149</v>
      </c>
      <c r="G72" s="77"/>
      <c r="H72" s="77" t="s">
        <v>48</v>
      </c>
      <c r="I72" s="102">
        <v>10</v>
      </c>
      <c r="J72" s="153">
        <v>248</v>
      </c>
      <c r="K72" s="79">
        <f>IF(I72&lt;&gt;"",I72,"")%</f>
        <v>0.1</v>
      </c>
      <c r="L72" s="76" t="str">
        <f>"000"</f>
        <v>000</v>
      </c>
      <c r="M72" s="80"/>
    </row>
    <row r="73" spans="1:13" ht="26.1" customHeight="1" thickBot="1" x14ac:dyDescent="0.35">
      <c r="A73" s="176" t="s">
        <v>165</v>
      </c>
      <c r="B73" s="74"/>
      <c r="C73" s="74"/>
      <c r="D73" s="74"/>
      <c r="E73" s="74"/>
      <c r="F73" s="159"/>
      <c r="G73" s="74"/>
      <c r="H73" s="74"/>
      <c r="I73" s="74"/>
      <c r="J73" s="159"/>
      <c r="K73" s="74"/>
      <c r="L73" s="1"/>
      <c r="M73" s="1"/>
    </row>
    <row r="74" spans="1:13" ht="26.1" customHeight="1" thickTop="1" thickBot="1" x14ac:dyDescent="0.35">
      <c r="A74" s="177" t="str">
        <f>"Tarmudskylning"</f>
        <v>Tarmudskylning</v>
      </c>
      <c r="B74" s="74"/>
      <c r="C74" s="74"/>
      <c r="D74" s="74"/>
      <c r="E74" s="74"/>
      <c r="F74" s="159"/>
      <c r="G74" s="74"/>
      <c r="H74" s="74"/>
      <c r="I74" s="74"/>
      <c r="J74" s="159"/>
      <c r="K74" s="74"/>
      <c r="L74" s="1"/>
      <c r="M74" s="1"/>
    </row>
    <row r="75" spans="1:13" ht="26.1" customHeight="1" x14ac:dyDescent="0.3">
      <c r="A75" s="75" t="str">
        <f>"8797"</f>
        <v>8797</v>
      </c>
      <c r="B75" s="76"/>
      <c r="C75" s="76" t="str">
        <f>"Tarmudskylningsapparat"</f>
        <v>Tarmudskylningsapparat</v>
      </c>
      <c r="D75" s="75" t="s">
        <v>628</v>
      </c>
      <c r="E75" s="75">
        <v>1</v>
      </c>
      <c r="F75" s="153">
        <v>70</v>
      </c>
      <c r="G75" s="77"/>
      <c r="H75" s="77" t="s">
        <v>48</v>
      </c>
      <c r="I75" s="102">
        <v>10</v>
      </c>
      <c r="J75" s="153">
        <v>140</v>
      </c>
      <c r="K75" s="79">
        <f>IF(I75&lt;&gt;"",I75,"")%</f>
        <v>0.1</v>
      </c>
      <c r="L75" s="76" t="str">
        <f>"000"</f>
        <v>000</v>
      </c>
      <c r="M75" s="80"/>
    </row>
    <row r="76" spans="1:13" ht="26.1" customHeight="1" thickBot="1" x14ac:dyDescent="0.35">
      <c r="A76" s="176" t="s">
        <v>166</v>
      </c>
      <c r="B76" s="74"/>
      <c r="C76" s="74"/>
      <c r="D76" s="74"/>
      <c r="E76" s="74"/>
      <c r="F76" s="159"/>
      <c r="G76" s="74"/>
      <c r="H76" s="74"/>
      <c r="I76" s="74"/>
      <c r="J76" s="159"/>
      <c r="K76" s="74"/>
      <c r="L76" s="1"/>
      <c r="M76" s="1"/>
    </row>
    <row r="77" spans="1:13" ht="26.1" customHeight="1" thickTop="1" x14ac:dyDescent="0.3">
      <c r="A77" s="75" t="str">
        <f>"45159"</f>
        <v>45159</v>
      </c>
      <c r="B77" s="76"/>
      <c r="C77" s="76" t="str">
        <f>"PNN-enhedsterapi CD"</f>
        <v>PNN-enhedsterapi CD</v>
      </c>
      <c r="D77" s="75" t="s">
        <v>628</v>
      </c>
      <c r="E77" s="75">
        <v>1</v>
      </c>
      <c r="F77" s="153">
        <v>65</v>
      </c>
      <c r="G77" s="77"/>
      <c r="H77" s="77" t="s">
        <v>48</v>
      </c>
      <c r="I77" s="102">
        <v>10</v>
      </c>
      <c r="J77" s="153">
        <v>129.94999999999999</v>
      </c>
      <c r="K77" s="79">
        <f>IF(I77&lt;&gt;"",I77,"")%</f>
        <v>0.1</v>
      </c>
      <c r="L77" s="76" t="str">
        <f>"000"</f>
        <v>000</v>
      </c>
      <c r="M77" s="80"/>
    </row>
    <row r="78" spans="1:13" ht="26.1" customHeight="1" x14ac:dyDescent="0.3">
      <c r="A78" s="75" t="str">
        <f>"45232"</f>
        <v>45232</v>
      </c>
      <c r="B78" s="76"/>
      <c r="C78" s="76" t="str">
        <f>"PNN-illusionsterapi CD"</f>
        <v>PNN-illusionsterapi CD</v>
      </c>
      <c r="D78" s="75" t="s">
        <v>628</v>
      </c>
      <c r="E78" s="75">
        <v>1</v>
      </c>
      <c r="F78" s="153">
        <v>65</v>
      </c>
      <c r="G78" s="77"/>
      <c r="H78" s="77" t="s">
        <v>48</v>
      </c>
      <c r="I78" s="102">
        <v>10</v>
      </c>
      <c r="J78" s="153">
        <v>129.94999999999999</v>
      </c>
      <c r="K78" s="79">
        <f>IF(I78&lt;&gt;"",I78,"")%</f>
        <v>0.1</v>
      </c>
      <c r="L78" s="76" t="str">
        <f>"000"</f>
        <v>000</v>
      </c>
      <c r="M78" s="80"/>
    </row>
  </sheetData>
  <pageMargins left="0.59055118110236204" right="0.29527559055118102" top="0.74803149606299202" bottom="0.74803149606299202" header="0.31496062992126" footer="0.31496062992126"/>
  <pageSetup paperSize="9" scale="63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4">
    <pageSetUpPr fitToPage="1"/>
  </sheetPr>
  <dimension ref="A1:M23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616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">
        <v>155</v>
      </c>
      <c r="B20" s="76"/>
      <c r="C20" s="76" t="s">
        <v>156</v>
      </c>
      <c r="D20" s="75" t="s">
        <v>494</v>
      </c>
      <c r="E20" s="75">
        <v>4</v>
      </c>
      <c r="F20" s="153">
        <v>190.65</v>
      </c>
      <c r="G20" s="77" t="s">
        <v>48</v>
      </c>
      <c r="H20" s="77" t="s">
        <v>48</v>
      </c>
      <c r="I20" s="78">
        <v>0.15</v>
      </c>
      <c r="J20" s="153">
        <v>359</v>
      </c>
      <c r="K20" s="79">
        <f>I20</f>
        <v>0.15</v>
      </c>
      <c r="L20" s="76" t="s">
        <v>157</v>
      </c>
      <c r="M20" s="80" t="s">
        <v>158</v>
      </c>
    </row>
    <row r="21" spans="1:13" ht="26.1" customHeight="1" x14ac:dyDescent="0.3">
      <c r="A21" s="75" t="s">
        <v>159</v>
      </c>
      <c r="B21" s="76"/>
      <c r="C21" s="76" t="s">
        <v>156</v>
      </c>
      <c r="D21" s="75" t="s">
        <v>393</v>
      </c>
      <c r="E21" s="75">
        <v>6</v>
      </c>
      <c r="F21" s="153">
        <v>109.58</v>
      </c>
      <c r="G21" s="77" t="s">
        <v>48</v>
      </c>
      <c r="H21" s="77" t="s">
        <v>48</v>
      </c>
      <c r="I21" s="78">
        <v>0.15</v>
      </c>
      <c r="J21" s="153">
        <v>218</v>
      </c>
      <c r="K21" s="79">
        <f>I21</f>
        <v>0.15</v>
      </c>
      <c r="L21" s="76" t="s">
        <v>157</v>
      </c>
      <c r="M21" s="80" t="s">
        <v>158</v>
      </c>
    </row>
    <row r="22" spans="1:13" ht="26.1" customHeight="1" x14ac:dyDescent="0.3">
      <c r="A22" s="75" t="s">
        <v>160</v>
      </c>
      <c r="B22" s="76"/>
      <c r="C22" s="76" t="s">
        <v>161</v>
      </c>
      <c r="D22" s="75" t="s">
        <v>494</v>
      </c>
      <c r="E22" s="75">
        <v>4</v>
      </c>
      <c r="F22" s="153">
        <v>190.65</v>
      </c>
      <c r="G22" s="77" t="s">
        <v>48</v>
      </c>
      <c r="H22" s="77" t="s">
        <v>48</v>
      </c>
      <c r="I22" s="78">
        <v>0.15</v>
      </c>
      <c r="J22" s="153">
        <v>359</v>
      </c>
      <c r="K22" s="79">
        <f>I22</f>
        <v>0.15</v>
      </c>
      <c r="L22" s="76" t="s">
        <v>157</v>
      </c>
      <c r="M22" s="80" t="s">
        <v>158</v>
      </c>
    </row>
    <row r="23" spans="1:13" ht="26.1" customHeight="1" x14ac:dyDescent="0.3">
      <c r="A23" s="75" t="s">
        <v>162</v>
      </c>
      <c r="B23" s="76"/>
      <c r="C23" s="76" t="s">
        <v>161</v>
      </c>
      <c r="D23" s="75" t="s">
        <v>393</v>
      </c>
      <c r="E23" s="75">
        <v>6</v>
      </c>
      <c r="F23" s="153">
        <v>109.58</v>
      </c>
      <c r="G23" s="77" t="s">
        <v>48</v>
      </c>
      <c r="H23" s="77" t="s">
        <v>48</v>
      </c>
      <c r="I23" s="78">
        <v>0.15</v>
      </c>
      <c r="J23" s="153">
        <v>218</v>
      </c>
      <c r="K23" s="79">
        <f>I23</f>
        <v>0.15</v>
      </c>
      <c r="L23" s="76" t="s">
        <v>157</v>
      </c>
      <c r="M23" s="80" t="s">
        <v>158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5">
    <pageSetUpPr fitToPage="1"/>
  </sheetPr>
  <dimension ref="A1:M69"/>
  <sheetViews>
    <sheetView view="pageBreakPreview" topLeftCell="A37" zoomScale="60" zoomScaleNormal="100" workbookViewId="0">
      <selection activeCell="B51" sqref="B51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22.5" x14ac:dyDescent="0.3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60" t="s">
        <v>662</v>
      </c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153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"2060"</f>
        <v>2060</v>
      </c>
      <c r="B20" s="76"/>
      <c r="C20" s="76" t="str">
        <f>"Herbatint 1N hårfarve Black"</f>
        <v>Herbatint 1N hårfarve Black</v>
      </c>
      <c r="D20" s="75" t="s">
        <v>359</v>
      </c>
      <c r="E20" s="75">
        <v>12</v>
      </c>
      <c r="F20" s="153">
        <v>59.5</v>
      </c>
      <c r="G20" s="77"/>
      <c r="H20" s="77" t="s">
        <v>48</v>
      </c>
      <c r="I20" s="78">
        <v>0.2</v>
      </c>
      <c r="J20" s="153">
        <v>119</v>
      </c>
      <c r="K20" s="79">
        <f t="shared" ref="K20:K68" si="0">I20</f>
        <v>0.2</v>
      </c>
      <c r="L20" s="76" t="str">
        <f t="shared" ref="L20:L69" si="1">"234"</f>
        <v>234</v>
      </c>
      <c r="M20" s="80" t="str">
        <f t="shared" ref="M20:M69" si="2">"Herbatint"</f>
        <v>Herbatint</v>
      </c>
    </row>
    <row r="21" spans="1:13" ht="26.1" customHeight="1" x14ac:dyDescent="0.3">
      <c r="A21" s="75" t="str">
        <f>"2061"</f>
        <v>2061</v>
      </c>
      <c r="B21" s="76"/>
      <c r="C21" s="76" t="str">
        <f>"Herbatint 2N hårfarve Brown"</f>
        <v>Herbatint 2N hårfarve Brown</v>
      </c>
      <c r="D21" s="75" t="s">
        <v>359</v>
      </c>
      <c r="E21" s="75">
        <v>12</v>
      </c>
      <c r="F21" s="153">
        <v>59.5</v>
      </c>
      <c r="G21" s="77"/>
      <c r="H21" s="77" t="s">
        <v>48</v>
      </c>
      <c r="I21" s="78">
        <v>0.2</v>
      </c>
      <c r="J21" s="153">
        <v>119</v>
      </c>
      <c r="K21" s="79">
        <f t="shared" si="0"/>
        <v>0.2</v>
      </c>
      <c r="L21" s="76" t="str">
        <f t="shared" si="1"/>
        <v>234</v>
      </c>
      <c r="M21" s="80" t="str">
        <f t="shared" si="2"/>
        <v>Herbatint</v>
      </c>
    </row>
    <row r="22" spans="1:13" ht="26.1" customHeight="1" x14ac:dyDescent="0.3">
      <c r="A22" s="75" t="str">
        <f>"2062"</f>
        <v>2062</v>
      </c>
      <c r="B22" s="76"/>
      <c r="C22" s="76" t="str">
        <f>"Herbatint 3N hårfarve Dark "</f>
        <v>Herbatint 3N hårfarve Dark </v>
      </c>
      <c r="D22" s="75" t="s">
        <v>359</v>
      </c>
      <c r="E22" s="75">
        <v>12</v>
      </c>
      <c r="F22" s="153">
        <v>59.5</v>
      </c>
      <c r="G22" s="77"/>
      <c r="H22" s="77" t="s">
        <v>48</v>
      </c>
      <c r="I22" s="78">
        <v>0.2</v>
      </c>
      <c r="J22" s="153">
        <v>119</v>
      </c>
      <c r="K22" s="79">
        <f t="shared" si="0"/>
        <v>0.2</v>
      </c>
      <c r="L22" s="76" t="str">
        <f t="shared" si="1"/>
        <v>234</v>
      </c>
      <c r="M22" s="80" t="str">
        <f t="shared" si="2"/>
        <v>Herbatint</v>
      </c>
    </row>
    <row r="23" spans="1:13" ht="26.1" customHeight="1" x14ac:dyDescent="0.3">
      <c r="A23" s="75" t="str">
        <f>"2063"</f>
        <v>2063</v>
      </c>
      <c r="B23" s="76">
        <v>12</v>
      </c>
      <c r="C23" s="76" t="str">
        <f>"Herbatint 4N hårfarve Chestnut"</f>
        <v>Herbatint 4N hårfarve Chestnut</v>
      </c>
      <c r="D23" s="75" t="s">
        <v>359</v>
      </c>
      <c r="E23" s="75">
        <v>12</v>
      </c>
      <c r="F23" s="153">
        <v>59.5</v>
      </c>
      <c r="G23" s="77"/>
      <c r="H23" s="77" t="s">
        <v>48</v>
      </c>
      <c r="I23" s="78">
        <v>0.2</v>
      </c>
      <c r="J23" s="153">
        <v>119</v>
      </c>
      <c r="K23" s="79">
        <f t="shared" si="0"/>
        <v>0.2</v>
      </c>
      <c r="L23" s="76" t="str">
        <f t="shared" si="1"/>
        <v>234</v>
      </c>
      <c r="M23" s="80" t="str">
        <f t="shared" si="2"/>
        <v>Herbatint</v>
      </c>
    </row>
    <row r="24" spans="1:13" ht="26.1" customHeight="1" x14ac:dyDescent="0.3">
      <c r="A24" s="75" t="str">
        <f>"2064"</f>
        <v>2064</v>
      </c>
      <c r="B24" s="76">
        <v>12</v>
      </c>
      <c r="C24" s="76" t="str">
        <f>"Herbatint 5N hårfarve Light "</f>
        <v>Herbatint 5N hårfarve Light </v>
      </c>
      <c r="D24" s="75" t="s">
        <v>359</v>
      </c>
      <c r="E24" s="75">
        <v>12</v>
      </c>
      <c r="F24" s="153">
        <v>59.5</v>
      </c>
      <c r="G24" s="77"/>
      <c r="H24" s="77" t="s">
        <v>48</v>
      </c>
      <c r="I24" s="78">
        <v>0.2</v>
      </c>
      <c r="J24" s="153">
        <v>119</v>
      </c>
      <c r="K24" s="79">
        <f t="shared" si="0"/>
        <v>0.2</v>
      </c>
      <c r="L24" s="76" t="str">
        <f t="shared" si="1"/>
        <v>234</v>
      </c>
      <c r="M24" s="80" t="str">
        <f t="shared" si="2"/>
        <v>Herbatint</v>
      </c>
    </row>
    <row r="25" spans="1:13" ht="26.1" customHeight="1" x14ac:dyDescent="0.3">
      <c r="A25" s="75" t="str">
        <f>"2065"</f>
        <v>2065</v>
      </c>
      <c r="B25" s="76">
        <v>12</v>
      </c>
      <c r="C25" s="76" t="str">
        <f>"Herbatint 6N hårfarve Dark "</f>
        <v>Herbatint 6N hårfarve Dark </v>
      </c>
      <c r="D25" s="75" t="s">
        <v>359</v>
      </c>
      <c r="E25" s="75">
        <v>12</v>
      </c>
      <c r="F25" s="153">
        <v>59.5</v>
      </c>
      <c r="G25" s="77"/>
      <c r="H25" s="77" t="s">
        <v>48</v>
      </c>
      <c r="I25" s="78">
        <v>0.2</v>
      </c>
      <c r="J25" s="153">
        <v>119</v>
      </c>
      <c r="K25" s="79">
        <f t="shared" si="0"/>
        <v>0.2</v>
      </c>
      <c r="L25" s="76" t="str">
        <f t="shared" si="1"/>
        <v>234</v>
      </c>
      <c r="M25" s="80" t="str">
        <f t="shared" si="2"/>
        <v>Herbatint</v>
      </c>
    </row>
    <row r="26" spans="1:13" ht="26.1" customHeight="1" x14ac:dyDescent="0.3">
      <c r="A26" s="75" t="str">
        <f>"2066"</f>
        <v>2066</v>
      </c>
      <c r="B26" s="76"/>
      <c r="C26" s="76" t="str">
        <f>"Herbatint 7N hårfarve Blonde"</f>
        <v>Herbatint 7N hårfarve Blonde</v>
      </c>
      <c r="D26" s="75" t="s">
        <v>359</v>
      </c>
      <c r="E26" s="75">
        <v>12</v>
      </c>
      <c r="F26" s="153">
        <v>59.5</v>
      </c>
      <c r="G26" s="77"/>
      <c r="H26" s="77" t="s">
        <v>48</v>
      </c>
      <c r="I26" s="78">
        <v>0.2</v>
      </c>
      <c r="J26" s="153">
        <v>119</v>
      </c>
      <c r="K26" s="79">
        <f t="shared" si="0"/>
        <v>0.2</v>
      </c>
      <c r="L26" s="76" t="str">
        <f t="shared" si="1"/>
        <v>234</v>
      </c>
      <c r="M26" s="80" t="str">
        <f t="shared" si="2"/>
        <v>Herbatint</v>
      </c>
    </row>
    <row r="27" spans="1:13" ht="26.1" customHeight="1" x14ac:dyDescent="0.3">
      <c r="A27" s="75" t="str">
        <f>"2067"</f>
        <v>2067</v>
      </c>
      <c r="B27" s="76"/>
      <c r="C27" s="76" t="str">
        <f>"Herbatint 8N hårfarve Light "</f>
        <v>Herbatint 8N hårfarve Light </v>
      </c>
      <c r="D27" s="75" t="s">
        <v>359</v>
      </c>
      <c r="E27" s="75">
        <v>12</v>
      </c>
      <c r="F27" s="153">
        <v>59.5</v>
      </c>
      <c r="G27" s="77"/>
      <c r="H27" s="77" t="s">
        <v>48</v>
      </c>
      <c r="I27" s="78">
        <v>0.2</v>
      </c>
      <c r="J27" s="153">
        <v>119</v>
      </c>
      <c r="K27" s="79">
        <f t="shared" si="0"/>
        <v>0.2</v>
      </c>
      <c r="L27" s="76" t="str">
        <f t="shared" si="1"/>
        <v>234</v>
      </c>
      <c r="M27" s="80" t="str">
        <f t="shared" si="2"/>
        <v>Herbatint</v>
      </c>
    </row>
    <row r="28" spans="1:13" ht="26.1" customHeight="1" x14ac:dyDescent="0.3">
      <c r="A28" s="75" t="str">
        <f>"2068"</f>
        <v>2068</v>
      </c>
      <c r="B28" s="76"/>
      <c r="C28" s="76" t="str">
        <f>"Herbatint 9N hårfarve Honey "</f>
        <v>Herbatint 9N hårfarve Honey </v>
      </c>
      <c r="D28" s="75" t="s">
        <v>359</v>
      </c>
      <c r="E28" s="75">
        <v>12</v>
      </c>
      <c r="F28" s="153">
        <v>59.5</v>
      </c>
      <c r="G28" s="77"/>
      <c r="H28" s="77" t="s">
        <v>48</v>
      </c>
      <c r="I28" s="78">
        <v>0.2</v>
      </c>
      <c r="J28" s="153">
        <v>119</v>
      </c>
      <c r="K28" s="79">
        <f t="shared" si="0"/>
        <v>0.2</v>
      </c>
      <c r="L28" s="76" t="str">
        <f t="shared" si="1"/>
        <v>234</v>
      </c>
      <c r="M28" s="80" t="str">
        <f t="shared" si="2"/>
        <v>Herbatint</v>
      </c>
    </row>
    <row r="29" spans="1:13" ht="26.1" customHeight="1" x14ac:dyDescent="0.3">
      <c r="A29" s="75" t="str">
        <f>"2069"</f>
        <v>2069</v>
      </c>
      <c r="B29" s="76"/>
      <c r="C29" s="76" t="str">
        <f>"Herbatint 10N hårfarve "</f>
        <v>Herbatint 10N hårfarve </v>
      </c>
      <c r="D29" s="75" t="s">
        <v>359</v>
      </c>
      <c r="E29" s="75">
        <v>12</v>
      </c>
      <c r="F29" s="153">
        <v>59.5</v>
      </c>
      <c r="G29" s="77"/>
      <c r="H29" s="77" t="s">
        <v>48</v>
      </c>
      <c r="I29" s="78">
        <v>0.2</v>
      </c>
      <c r="J29" s="153">
        <v>119</v>
      </c>
      <c r="K29" s="79">
        <f t="shared" si="0"/>
        <v>0.2</v>
      </c>
      <c r="L29" s="76" t="str">
        <f t="shared" si="1"/>
        <v>234</v>
      </c>
      <c r="M29" s="80" t="str">
        <f t="shared" si="2"/>
        <v>Herbatint</v>
      </c>
    </row>
    <row r="30" spans="1:13" ht="26.1" customHeight="1" x14ac:dyDescent="0.3">
      <c r="A30" s="189"/>
      <c r="B30" s="104"/>
      <c r="C30" s="104"/>
      <c r="D30" s="103"/>
      <c r="E30" s="103"/>
      <c r="F30" s="175"/>
      <c r="G30" s="105"/>
      <c r="H30" s="105"/>
      <c r="I30" s="106"/>
      <c r="J30" s="175"/>
      <c r="K30" s="107"/>
      <c r="L30" s="104"/>
      <c r="M30" s="108"/>
    </row>
    <row r="31" spans="1:13" ht="26.1" customHeight="1" x14ac:dyDescent="0.3">
      <c r="A31" s="75" t="str">
        <f>"2070"</f>
        <v>2070</v>
      </c>
      <c r="B31" s="76"/>
      <c r="C31" s="76" t="str">
        <f>"Herbatint 4D hårfarve "</f>
        <v>Herbatint 4D hårfarve </v>
      </c>
      <c r="D31" s="75" t="s">
        <v>359</v>
      </c>
      <c r="E31" s="75">
        <v>12</v>
      </c>
      <c r="F31" s="153">
        <v>59.5</v>
      </c>
      <c r="G31" s="77"/>
      <c r="H31" s="77" t="s">
        <v>48</v>
      </c>
      <c r="I31" s="78">
        <v>0.2</v>
      </c>
      <c r="J31" s="153">
        <v>119</v>
      </c>
      <c r="K31" s="79">
        <f t="shared" si="0"/>
        <v>0.2</v>
      </c>
      <c r="L31" s="76" t="str">
        <f t="shared" si="1"/>
        <v>234</v>
      </c>
      <c r="M31" s="80" t="str">
        <f t="shared" si="2"/>
        <v>Herbatint</v>
      </c>
    </row>
    <row r="32" spans="1:13" ht="26.1" customHeight="1" x14ac:dyDescent="0.3">
      <c r="A32" s="75" t="str">
        <f>"2071"</f>
        <v>2071</v>
      </c>
      <c r="B32" s="76"/>
      <c r="C32" s="76" t="str">
        <f>"Herbatint 5D hårfarve Light "</f>
        <v>Herbatint 5D hårfarve Light </v>
      </c>
      <c r="D32" s="75" t="s">
        <v>359</v>
      </c>
      <c r="E32" s="75">
        <v>12</v>
      </c>
      <c r="F32" s="153">
        <v>59.5</v>
      </c>
      <c r="G32" s="77"/>
      <c r="H32" s="77" t="s">
        <v>48</v>
      </c>
      <c r="I32" s="78">
        <v>0.2</v>
      </c>
      <c r="J32" s="153">
        <v>119</v>
      </c>
      <c r="K32" s="79">
        <f t="shared" si="0"/>
        <v>0.2</v>
      </c>
      <c r="L32" s="76" t="str">
        <f t="shared" si="1"/>
        <v>234</v>
      </c>
      <c r="M32" s="80" t="str">
        <f t="shared" si="2"/>
        <v>Herbatint</v>
      </c>
    </row>
    <row r="33" spans="1:13" ht="26.1" customHeight="1" x14ac:dyDescent="0.3">
      <c r="A33" s="75" t="str">
        <f>"2072"</f>
        <v>2072</v>
      </c>
      <c r="B33" s="76"/>
      <c r="C33" s="76" t="str">
        <f>"Herbatint 6D hårfarve Dark "</f>
        <v>Herbatint 6D hårfarve Dark </v>
      </c>
      <c r="D33" s="75" t="s">
        <v>359</v>
      </c>
      <c r="E33" s="75">
        <v>12</v>
      </c>
      <c r="F33" s="153">
        <v>59.5</v>
      </c>
      <c r="G33" s="77"/>
      <c r="H33" s="77" t="s">
        <v>48</v>
      </c>
      <c r="I33" s="78">
        <v>0.2</v>
      </c>
      <c r="J33" s="153">
        <v>119</v>
      </c>
      <c r="K33" s="79">
        <f t="shared" si="0"/>
        <v>0.2</v>
      </c>
      <c r="L33" s="76" t="str">
        <f t="shared" si="1"/>
        <v>234</v>
      </c>
      <c r="M33" s="80" t="str">
        <f t="shared" si="2"/>
        <v>Herbatint</v>
      </c>
    </row>
    <row r="34" spans="1:13" ht="26.1" customHeight="1" x14ac:dyDescent="0.3">
      <c r="A34" s="75" t="str">
        <f>"2073"</f>
        <v>2073</v>
      </c>
      <c r="B34" s="76"/>
      <c r="C34" s="76" t="str">
        <f>"Herbatint 7D hårfarve "</f>
        <v>Herbatint 7D hårfarve </v>
      </c>
      <c r="D34" s="75" t="s">
        <v>359</v>
      </c>
      <c r="E34" s="75">
        <v>12</v>
      </c>
      <c r="F34" s="153">
        <v>59.5</v>
      </c>
      <c r="G34" s="77"/>
      <c r="H34" s="77" t="s">
        <v>48</v>
      </c>
      <c r="I34" s="78">
        <v>0.2</v>
      </c>
      <c r="J34" s="153">
        <v>119</v>
      </c>
      <c r="K34" s="79">
        <f t="shared" si="0"/>
        <v>0.2</v>
      </c>
      <c r="L34" s="76" t="str">
        <f t="shared" si="1"/>
        <v>234</v>
      </c>
      <c r="M34" s="80" t="str">
        <f t="shared" si="2"/>
        <v>Herbatint</v>
      </c>
    </row>
    <row r="35" spans="1:13" ht="26.1" customHeight="1" x14ac:dyDescent="0.3">
      <c r="A35" s="75" t="str">
        <f>"2074"</f>
        <v>2074</v>
      </c>
      <c r="B35" s="76"/>
      <c r="C35" s="76" t="str">
        <f>"Herbatint 8D hårfarve Light "</f>
        <v>Herbatint 8D hårfarve Light </v>
      </c>
      <c r="D35" s="75" t="s">
        <v>359</v>
      </c>
      <c r="E35" s="75">
        <v>12</v>
      </c>
      <c r="F35" s="153">
        <v>59.5</v>
      </c>
      <c r="G35" s="77"/>
      <c r="H35" s="77" t="s">
        <v>48</v>
      </c>
      <c r="I35" s="78">
        <v>0.2</v>
      </c>
      <c r="J35" s="153">
        <v>119</v>
      </c>
      <c r="K35" s="79">
        <f t="shared" si="0"/>
        <v>0.2</v>
      </c>
      <c r="L35" s="76" t="str">
        <f t="shared" si="1"/>
        <v>234</v>
      </c>
      <c r="M35" s="80" t="str">
        <f t="shared" si="2"/>
        <v>Herbatint</v>
      </c>
    </row>
    <row r="36" spans="1:13" ht="26.1" customHeight="1" x14ac:dyDescent="0.3">
      <c r="A36" s="189"/>
      <c r="B36" s="104"/>
      <c r="C36" s="104"/>
      <c r="D36" s="103"/>
      <c r="E36" s="103"/>
      <c r="F36" s="175"/>
      <c r="G36" s="105"/>
      <c r="H36" s="105"/>
      <c r="I36" s="106"/>
      <c r="J36" s="175"/>
      <c r="K36" s="107"/>
      <c r="L36" s="104"/>
      <c r="M36" s="108"/>
    </row>
    <row r="37" spans="1:13" ht="26.1" customHeight="1" x14ac:dyDescent="0.3">
      <c r="A37" s="75" t="str">
        <f>"2075"</f>
        <v>2075</v>
      </c>
      <c r="B37" s="76"/>
      <c r="C37" s="76" t="str">
        <f>"Herbatint 4M hårfarve "</f>
        <v>Herbatint 4M hårfarve </v>
      </c>
      <c r="D37" s="75" t="s">
        <v>359</v>
      </c>
      <c r="E37" s="75">
        <v>12</v>
      </c>
      <c r="F37" s="153">
        <v>59.5</v>
      </c>
      <c r="G37" s="77"/>
      <c r="H37" s="77" t="s">
        <v>48</v>
      </c>
      <c r="I37" s="78">
        <v>0.2</v>
      </c>
      <c r="J37" s="153">
        <v>119</v>
      </c>
      <c r="K37" s="79">
        <f t="shared" si="0"/>
        <v>0.2</v>
      </c>
      <c r="L37" s="76" t="str">
        <f t="shared" si="1"/>
        <v>234</v>
      </c>
      <c r="M37" s="80" t="str">
        <f t="shared" si="2"/>
        <v>Herbatint</v>
      </c>
    </row>
    <row r="38" spans="1:13" ht="26.1" customHeight="1" x14ac:dyDescent="0.3">
      <c r="A38" s="75" t="str">
        <f>"2076"</f>
        <v>2076</v>
      </c>
      <c r="B38" s="76"/>
      <c r="C38" s="76" t="str">
        <f>"Herbatint 5M hårfarve Light "</f>
        <v>Herbatint 5M hårfarve Light </v>
      </c>
      <c r="D38" s="75" t="s">
        <v>359</v>
      </c>
      <c r="E38" s="75">
        <v>12</v>
      </c>
      <c r="F38" s="153">
        <v>59.5</v>
      </c>
      <c r="G38" s="77"/>
      <c r="H38" s="77" t="s">
        <v>48</v>
      </c>
      <c r="I38" s="78">
        <v>0.2</v>
      </c>
      <c r="J38" s="153">
        <v>119</v>
      </c>
      <c r="K38" s="79">
        <f t="shared" si="0"/>
        <v>0.2</v>
      </c>
      <c r="L38" s="76" t="str">
        <f t="shared" si="1"/>
        <v>234</v>
      </c>
      <c r="M38" s="80" t="str">
        <f t="shared" si="2"/>
        <v>Herbatint</v>
      </c>
    </row>
    <row r="39" spans="1:13" ht="26.1" customHeight="1" x14ac:dyDescent="0.3">
      <c r="A39" s="75" t="str">
        <f>"2077"</f>
        <v>2077</v>
      </c>
      <c r="B39" s="76"/>
      <c r="C39" s="76" t="str">
        <f>"Herbatint 7M hårfarve "</f>
        <v>Herbatint 7M hårfarve </v>
      </c>
      <c r="D39" s="75" t="s">
        <v>359</v>
      </c>
      <c r="E39" s="75">
        <v>12</v>
      </c>
      <c r="F39" s="153">
        <v>59.5</v>
      </c>
      <c r="G39" s="77"/>
      <c r="H39" s="77" t="s">
        <v>48</v>
      </c>
      <c r="I39" s="78">
        <v>0.2</v>
      </c>
      <c r="J39" s="153">
        <v>119</v>
      </c>
      <c r="K39" s="79">
        <f t="shared" si="0"/>
        <v>0.2</v>
      </c>
      <c r="L39" s="76" t="str">
        <f t="shared" si="1"/>
        <v>234</v>
      </c>
      <c r="M39" s="80" t="str">
        <f t="shared" si="2"/>
        <v>Herbatint</v>
      </c>
    </row>
    <row r="40" spans="1:13" ht="26.1" customHeight="1" x14ac:dyDescent="0.3">
      <c r="A40" s="189"/>
      <c r="B40" s="104"/>
      <c r="C40" s="104"/>
      <c r="D40" s="103"/>
      <c r="E40" s="103"/>
      <c r="F40" s="175"/>
      <c r="G40" s="105"/>
      <c r="H40" s="105"/>
      <c r="I40" s="106"/>
      <c r="J40" s="175"/>
      <c r="K40" s="107"/>
      <c r="L40" s="104"/>
      <c r="M40" s="108"/>
    </row>
    <row r="41" spans="1:13" ht="26.1" customHeight="1" x14ac:dyDescent="0.3">
      <c r="A41" s="75" t="str">
        <f>"2078"</f>
        <v>2078</v>
      </c>
      <c r="B41" s="76"/>
      <c r="C41" s="76" t="str">
        <f>"Herbatint 4R hårfarve "</f>
        <v>Herbatint 4R hårfarve </v>
      </c>
      <c r="D41" s="75" t="s">
        <v>359</v>
      </c>
      <c r="E41" s="75">
        <v>12</v>
      </c>
      <c r="F41" s="153">
        <v>59.5</v>
      </c>
      <c r="G41" s="77"/>
      <c r="H41" s="77" t="s">
        <v>48</v>
      </c>
      <c r="I41" s="78">
        <v>0.2</v>
      </c>
      <c r="J41" s="153">
        <v>119</v>
      </c>
      <c r="K41" s="79">
        <f t="shared" ref="K41:K44" si="3">I41</f>
        <v>0.2</v>
      </c>
      <c r="L41" s="76" t="str">
        <f t="shared" si="1"/>
        <v>234</v>
      </c>
      <c r="M41" s="80" t="str">
        <f t="shared" si="2"/>
        <v>Herbatint</v>
      </c>
    </row>
    <row r="42" spans="1:13" ht="26.1" customHeight="1" x14ac:dyDescent="0.3">
      <c r="A42" s="75" t="str">
        <f>"2079"</f>
        <v>2079</v>
      </c>
      <c r="B42" s="76"/>
      <c r="C42" s="76" t="str">
        <f>"Herbatint 5R hårfarve Light "</f>
        <v>Herbatint 5R hårfarve Light </v>
      </c>
      <c r="D42" s="75" t="s">
        <v>359</v>
      </c>
      <c r="E42" s="75">
        <v>12</v>
      </c>
      <c r="F42" s="153">
        <v>59.5</v>
      </c>
      <c r="G42" s="77"/>
      <c r="H42" s="77" t="s">
        <v>48</v>
      </c>
      <c r="I42" s="78">
        <v>0.2</v>
      </c>
      <c r="J42" s="153">
        <v>119</v>
      </c>
      <c r="K42" s="79">
        <f t="shared" si="3"/>
        <v>0.2</v>
      </c>
      <c r="L42" s="76" t="str">
        <f t="shared" si="1"/>
        <v>234</v>
      </c>
      <c r="M42" s="80" t="str">
        <f t="shared" si="2"/>
        <v>Herbatint</v>
      </c>
    </row>
    <row r="43" spans="1:13" ht="26.1" customHeight="1" x14ac:dyDescent="0.3">
      <c r="A43" s="75" t="str">
        <f>"2080"</f>
        <v>2080</v>
      </c>
      <c r="B43" s="76">
        <v>12</v>
      </c>
      <c r="C43" s="76" t="str">
        <f>"Herbatint 7R hårfarve "</f>
        <v>Herbatint 7R hårfarve </v>
      </c>
      <c r="D43" s="75" t="s">
        <v>359</v>
      </c>
      <c r="E43" s="75">
        <v>12</v>
      </c>
      <c r="F43" s="153">
        <v>59.5</v>
      </c>
      <c r="G43" s="77"/>
      <c r="H43" s="77" t="s">
        <v>48</v>
      </c>
      <c r="I43" s="78">
        <v>0.2</v>
      </c>
      <c r="J43" s="153">
        <v>119</v>
      </c>
      <c r="K43" s="79">
        <f t="shared" si="3"/>
        <v>0.2</v>
      </c>
      <c r="L43" s="76" t="str">
        <f t="shared" si="1"/>
        <v>234</v>
      </c>
      <c r="M43" s="80" t="str">
        <f t="shared" si="2"/>
        <v>Herbatint</v>
      </c>
    </row>
    <row r="44" spans="1:13" ht="26.1" customHeight="1" x14ac:dyDescent="0.3">
      <c r="A44" s="75" t="str">
        <f>"2081"</f>
        <v>2081</v>
      </c>
      <c r="B44" s="76">
        <v>12</v>
      </c>
      <c r="C44" s="76" t="str">
        <f>"Herbatint 8R hårfarve Light "</f>
        <v>Herbatint 8R hårfarve Light </v>
      </c>
      <c r="D44" s="75" t="s">
        <v>359</v>
      </c>
      <c r="E44" s="75">
        <v>12</v>
      </c>
      <c r="F44" s="153">
        <v>59.5</v>
      </c>
      <c r="G44" s="77"/>
      <c r="H44" s="77" t="s">
        <v>48</v>
      </c>
      <c r="I44" s="78">
        <v>0.2</v>
      </c>
      <c r="J44" s="153">
        <v>119</v>
      </c>
      <c r="K44" s="79">
        <f t="shared" si="3"/>
        <v>0.2</v>
      </c>
      <c r="L44" s="76" t="str">
        <f t="shared" si="1"/>
        <v>234</v>
      </c>
      <c r="M44" s="80" t="str">
        <f t="shared" si="2"/>
        <v>Herbatint</v>
      </c>
    </row>
    <row r="45" spans="1:13" ht="26.1" customHeight="1" x14ac:dyDescent="0.3">
      <c r="A45" s="189"/>
      <c r="B45" s="104"/>
      <c r="C45" s="104"/>
      <c r="D45" s="103"/>
      <c r="E45" s="103"/>
      <c r="F45" s="175"/>
      <c r="G45" s="105"/>
      <c r="H45" s="105"/>
      <c r="I45" s="106"/>
      <c r="J45" s="175"/>
      <c r="K45" s="107"/>
      <c r="L45" s="104"/>
      <c r="M45" s="108"/>
    </row>
    <row r="46" spans="1:13" ht="26.1" customHeight="1" x14ac:dyDescent="0.3">
      <c r="A46" s="75" t="str">
        <f>"2082"</f>
        <v>2082</v>
      </c>
      <c r="B46" s="76"/>
      <c r="C46" s="76" t="str">
        <f>"Herbatint 4C hårfarve Ash "</f>
        <v>Herbatint 4C hårfarve Ash </v>
      </c>
      <c r="D46" s="75" t="s">
        <v>359</v>
      </c>
      <c r="E46" s="75">
        <v>12</v>
      </c>
      <c r="F46" s="153">
        <v>59.5</v>
      </c>
      <c r="G46" s="77"/>
      <c r="H46" s="77" t="s">
        <v>48</v>
      </c>
      <c r="I46" s="78">
        <v>0.2</v>
      </c>
      <c r="J46" s="153">
        <v>119</v>
      </c>
      <c r="K46" s="79">
        <f t="shared" ref="K46:K51" si="4">I46</f>
        <v>0.2</v>
      </c>
      <c r="L46" s="76" t="str">
        <f t="shared" si="1"/>
        <v>234</v>
      </c>
      <c r="M46" s="80" t="str">
        <f t="shared" si="2"/>
        <v>Herbatint</v>
      </c>
    </row>
    <row r="47" spans="1:13" ht="26.1" customHeight="1" x14ac:dyDescent="0.3">
      <c r="A47" s="75" t="str">
        <f>"23059"</f>
        <v>23059</v>
      </c>
      <c r="B47" s="76"/>
      <c r="C47" s="76" t="str">
        <f>"Herbatint 5C hårfarve Light"</f>
        <v>Herbatint 5C hårfarve Light</v>
      </c>
      <c r="D47" s="75" t="s">
        <v>359</v>
      </c>
      <c r="E47" s="75">
        <v>12</v>
      </c>
      <c r="F47" s="153">
        <v>59.5</v>
      </c>
      <c r="G47" s="77"/>
      <c r="H47" s="77" t="s">
        <v>48</v>
      </c>
      <c r="I47" s="78">
        <v>0.2</v>
      </c>
      <c r="J47" s="153">
        <v>119</v>
      </c>
      <c r="K47" s="79">
        <f t="shared" si="4"/>
        <v>0.2</v>
      </c>
      <c r="L47" s="76" t="str">
        <f t="shared" si="1"/>
        <v>234</v>
      </c>
      <c r="M47" s="80" t="str">
        <f t="shared" si="2"/>
        <v>Herbatint</v>
      </c>
    </row>
    <row r="48" spans="1:13" ht="26.1" customHeight="1" x14ac:dyDescent="0.3">
      <c r="A48" s="75" t="str">
        <f>"23060"</f>
        <v>23060</v>
      </c>
      <c r="B48" s="76"/>
      <c r="C48" s="76" t="str">
        <f>"Herbatint 6C hårfarve Dark Ash"</f>
        <v>Herbatint 6C hårfarve Dark Ash</v>
      </c>
      <c r="D48" s="75" t="s">
        <v>359</v>
      </c>
      <c r="E48" s="75">
        <v>12</v>
      </c>
      <c r="F48" s="153">
        <v>59.5</v>
      </c>
      <c r="G48" s="77"/>
      <c r="H48" s="77" t="s">
        <v>48</v>
      </c>
      <c r="I48" s="78">
        <v>0.2</v>
      </c>
      <c r="J48" s="153">
        <v>119</v>
      </c>
      <c r="K48" s="79">
        <f t="shared" si="4"/>
        <v>0.2</v>
      </c>
      <c r="L48" s="76" t="str">
        <f t="shared" si="1"/>
        <v>234</v>
      </c>
      <c r="M48" s="80" t="str">
        <f t="shared" si="2"/>
        <v>Herbatint</v>
      </c>
    </row>
    <row r="49" spans="1:13" ht="26.1" customHeight="1" x14ac:dyDescent="0.3">
      <c r="A49" s="75" t="str">
        <f>"2083"</f>
        <v>2083</v>
      </c>
      <c r="B49" s="76"/>
      <c r="C49" s="76" t="str">
        <f>"Herbatint 7C hårfarve Ash "</f>
        <v>Herbatint 7C hårfarve Ash </v>
      </c>
      <c r="D49" s="75" t="s">
        <v>359</v>
      </c>
      <c r="E49" s="75">
        <v>12</v>
      </c>
      <c r="F49" s="153">
        <v>59.5</v>
      </c>
      <c r="G49" s="77"/>
      <c r="H49" s="77" t="s">
        <v>48</v>
      </c>
      <c r="I49" s="78">
        <v>0.2</v>
      </c>
      <c r="J49" s="153">
        <v>119</v>
      </c>
      <c r="K49" s="79">
        <f t="shared" si="4"/>
        <v>0.2</v>
      </c>
      <c r="L49" s="76" t="str">
        <f t="shared" si="1"/>
        <v>234</v>
      </c>
      <c r="M49" s="80" t="str">
        <f t="shared" si="2"/>
        <v>Herbatint</v>
      </c>
    </row>
    <row r="50" spans="1:13" ht="26.1" customHeight="1" x14ac:dyDescent="0.3">
      <c r="A50" s="75" t="str">
        <f>"23061"</f>
        <v>23061</v>
      </c>
      <c r="B50" s="76"/>
      <c r="C50" s="76" t="str">
        <f>"Herbatint 8C hårfarve Light"</f>
        <v>Herbatint 8C hårfarve Light</v>
      </c>
      <c r="D50" s="75" t="s">
        <v>359</v>
      </c>
      <c r="E50" s="75">
        <v>12</v>
      </c>
      <c r="F50" s="153">
        <v>59.5</v>
      </c>
      <c r="G50" s="77"/>
      <c r="H50" s="77" t="s">
        <v>48</v>
      </c>
      <c r="I50" s="78">
        <v>0.2</v>
      </c>
      <c r="J50" s="153">
        <v>119</v>
      </c>
      <c r="K50" s="79">
        <f t="shared" si="4"/>
        <v>0.2</v>
      </c>
      <c r="L50" s="76" t="str">
        <f t="shared" si="1"/>
        <v>234</v>
      </c>
      <c r="M50" s="80" t="str">
        <f t="shared" si="2"/>
        <v>Herbatint</v>
      </c>
    </row>
    <row r="51" spans="1:13" ht="26.1" customHeight="1" x14ac:dyDescent="0.3">
      <c r="A51" s="75" t="str">
        <f>"23063"</f>
        <v>23063</v>
      </c>
      <c r="B51" s="76"/>
      <c r="C51" s="76" t="str">
        <f>"Herbatint 10C hårfarve Swedish"</f>
        <v>Herbatint 10C hårfarve Swedish</v>
      </c>
      <c r="D51" s="75" t="s">
        <v>359</v>
      </c>
      <c r="E51" s="75">
        <v>12</v>
      </c>
      <c r="F51" s="153">
        <v>59.5</v>
      </c>
      <c r="G51" s="77"/>
      <c r="H51" s="77" t="s">
        <v>48</v>
      </c>
      <c r="I51" s="78">
        <v>0.2</v>
      </c>
      <c r="J51" s="153">
        <v>119</v>
      </c>
      <c r="K51" s="79">
        <f t="shared" si="4"/>
        <v>0.2</v>
      </c>
      <c r="L51" s="76" t="str">
        <f t="shared" si="1"/>
        <v>234</v>
      </c>
      <c r="M51" s="80" t="str">
        <f t="shared" si="2"/>
        <v>Herbatint</v>
      </c>
    </row>
    <row r="52" spans="1:13" ht="26.1" customHeight="1" x14ac:dyDescent="0.3">
      <c r="A52" s="189"/>
      <c r="B52" s="104"/>
      <c r="C52" s="104"/>
      <c r="D52" s="103"/>
      <c r="E52" s="103"/>
      <c r="F52" s="175"/>
      <c r="G52" s="105"/>
      <c r="H52" s="105"/>
      <c r="I52" s="106"/>
      <c r="J52" s="175"/>
      <c r="K52" s="107"/>
      <c r="L52" s="104"/>
      <c r="M52" s="108"/>
    </row>
    <row r="53" spans="1:13" ht="26.1" customHeight="1" x14ac:dyDescent="0.3">
      <c r="A53" s="75" t="str">
        <f>"23062"</f>
        <v>23062</v>
      </c>
      <c r="B53" s="76"/>
      <c r="C53" s="76" t="str">
        <f>"Herbatint 9DR hårfarve"</f>
        <v>Herbatint 9DR hårfarve</v>
      </c>
      <c r="D53" s="75" t="s">
        <v>359</v>
      </c>
      <c r="E53" s="75">
        <v>12</v>
      </c>
      <c r="F53" s="153">
        <v>59.5</v>
      </c>
      <c r="G53" s="77"/>
      <c r="H53" s="77" t="s">
        <v>48</v>
      </c>
      <c r="I53" s="78">
        <v>0.2</v>
      </c>
      <c r="J53" s="153">
        <v>119</v>
      </c>
      <c r="K53" s="79">
        <f t="shared" ref="K53:K54" si="5">I53</f>
        <v>0.2</v>
      </c>
      <c r="L53" s="76" t="str">
        <f t="shared" si="1"/>
        <v>234</v>
      </c>
      <c r="M53" s="80" t="str">
        <f t="shared" si="2"/>
        <v>Herbatint</v>
      </c>
    </row>
    <row r="54" spans="1:13" ht="26.1" customHeight="1" x14ac:dyDescent="0.3">
      <c r="A54" s="75" t="str">
        <f>"23064"</f>
        <v>23064</v>
      </c>
      <c r="B54" s="76"/>
      <c r="C54" s="76" t="str">
        <f>"Herbatint 10DR hårfarve Light"</f>
        <v>Herbatint 10DR hårfarve Light</v>
      </c>
      <c r="D54" s="75" t="s">
        <v>359</v>
      </c>
      <c r="E54" s="75">
        <v>12</v>
      </c>
      <c r="F54" s="153">
        <v>59.5</v>
      </c>
      <c r="G54" s="77"/>
      <c r="H54" s="77" t="s">
        <v>48</v>
      </c>
      <c r="I54" s="78">
        <v>0.2</v>
      </c>
      <c r="J54" s="153">
        <v>119</v>
      </c>
      <c r="K54" s="79">
        <f t="shared" si="5"/>
        <v>0.2</v>
      </c>
      <c r="L54" s="76" t="str">
        <f t="shared" si="1"/>
        <v>234</v>
      </c>
      <c r="M54" s="80" t="str">
        <f t="shared" si="2"/>
        <v>Herbatint</v>
      </c>
    </row>
    <row r="55" spans="1:13" ht="26.1" customHeight="1" x14ac:dyDescent="0.3">
      <c r="A55" s="189"/>
      <c r="B55" s="104"/>
      <c r="C55" s="104"/>
      <c r="D55" s="103"/>
      <c r="E55" s="103"/>
      <c r="F55" s="175"/>
      <c r="G55" s="105"/>
      <c r="H55" s="105"/>
      <c r="I55" s="106"/>
      <c r="J55" s="175"/>
      <c r="K55" s="107"/>
      <c r="L55" s="104"/>
      <c r="M55" s="108"/>
    </row>
    <row r="56" spans="1:13" ht="26.1" customHeight="1" x14ac:dyDescent="0.3">
      <c r="A56" s="75" t="str">
        <f>"2084"</f>
        <v>2084</v>
      </c>
      <c r="B56" s="76"/>
      <c r="C56" s="76" t="str">
        <f>"Herbatint FF 1 hårfarve "</f>
        <v>Herbatint FF 1 hårfarve </v>
      </c>
      <c r="D56" s="75" t="s">
        <v>359</v>
      </c>
      <c r="E56" s="75">
        <v>12</v>
      </c>
      <c r="F56" s="153">
        <v>59.5</v>
      </c>
      <c r="G56" s="77"/>
      <c r="H56" s="77" t="s">
        <v>48</v>
      </c>
      <c r="I56" s="78">
        <v>0.2</v>
      </c>
      <c r="J56" s="153">
        <v>119</v>
      </c>
      <c r="K56" s="79">
        <f t="shared" si="0"/>
        <v>0.2</v>
      </c>
      <c r="L56" s="76" t="str">
        <f t="shared" si="1"/>
        <v>234</v>
      </c>
      <c r="M56" s="80" t="str">
        <f t="shared" si="2"/>
        <v>Herbatint</v>
      </c>
    </row>
    <row r="57" spans="1:13" ht="26.1" customHeight="1" x14ac:dyDescent="0.3">
      <c r="A57" s="75" t="str">
        <f>"2085"</f>
        <v>2085</v>
      </c>
      <c r="B57" s="76"/>
      <c r="C57" s="76" t="str">
        <f>"Herbatint FF 2 hårfarve "</f>
        <v>Herbatint FF 2 hårfarve </v>
      </c>
      <c r="D57" s="75" t="s">
        <v>359</v>
      </c>
      <c r="E57" s="75">
        <v>12</v>
      </c>
      <c r="F57" s="153">
        <v>59.5</v>
      </c>
      <c r="G57" s="77"/>
      <c r="H57" s="77" t="s">
        <v>48</v>
      </c>
      <c r="I57" s="78">
        <v>0.2</v>
      </c>
      <c r="J57" s="153">
        <v>119</v>
      </c>
      <c r="K57" s="79">
        <f t="shared" si="0"/>
        <v>0.2</v>
      </c>
      <c r="L57" s="76" t="str">
        <f t="shared" si="1"/>
        <v>234</v>
      </c>
      <c r="M57" s="80" t="str">
        <f t="shared" si="2"/>
        <v>Herbatint</v>
      </c>
    </row>
    <row r="58" spans="1:13" ht="26.1" customHeight="1" x14ac:dyDescent="0.3">
      <c r="A58" s="75" t="str">
        <f>"2086"</f>
        <v>2086</v>
      </c>
      <c r="B58" s="76"/>
      <c r="C58" s="76" t="str">
        <f>"Herbatint FF 3 hårfarve Plum"</f>
        <v>Herbatint FF 3 hårfarve Plum</v>
      </c>
      <c r="D58" s="75" t="s">
        <v>359</v>
      </c>
      <c r="E58" s="75">
        <v>12</v>
      </c>
      <c r="F58" s="153">
        <v>59.5</v>
      </c>
      <c r="G58" s="77"/>
      <c r="H58" s="77" t="s">
        <v>48</v>
      </c>
      <c r="I58" s="78">
        <v>0.2</v>
      </c>
      <c r="J58" s="153">
        <v>119</v>
      </c>
      <c r="K58" s="79">
        <f t="shared" si="0"/>
        <v>0.2</v>
      </c>
      <c r="L58" s="76" t="str">
        <f t="shared" si="1"/>
        <v>234</v>
      </c>
      <c r="M58" s="80" t="str">
        <f t="shared" si="2"/>
        <v>Herbatint</v>
      </c>
    </row>
    <row r="59" spans="1:13" ht="26.1" customHeight="1" x14ac:dyDescent="0.3">
      <c r="A59" s="75" t="str">
        <f>"2087"</f>
        <v>2087</v>
      </c>
      <c r="B59" s="76"/>
      <c r="C59" s="76" t="str">
        <f>"Herbatint FF 4 hårfarve Violet"</f>
        <v>Herbatint FF 4 hårfarve Violet</v>
      </c>
      <c r="D59" s="75" t="s">
        <v>359</v>
      </c>
      <c r="E59" s="75">
        <v>12</v>
      </c>
      <c r="F59" s="153">
        <v>59.5</v>
      </c>
      <c r="G59" s="77"/>
      <c r="H59" s="77" t="s">
        <v>48</v>
      </c>
      <c r="I59" s="78">
        <v>0.2</v>
      </c>
      <c r="J59" s="153">
        <v>119</v>
      </c>
      <c r="K59" s="79">
        <f t="shared" si="0"/>
        <v>0.2</v>
      </c>
      <c r="L59" s="76" t="str">
        <f t="shared" si="1"/>
        <v>234</v>
      </c>
      <c r="M59" s="80" t="str">
        <f t="shared" si="2"/>
        <v>Herbatint</v>
      </c>
    </row>
    <row r="60" spans="1:13" ht="26.1" customHeight="1" x14ac:dyDescent="0.3">
      <c r="A60" s="75" t="str">
        <f>"2088"</f>
        <v>2088</v>
      </c>
      <c r="B60" s="76"/>
      <c r="C60" s="76" t="str">
        <f>"Herbatint FF 5 hårfarve "</f>
        <v>Herbatint FF 5 hårfarve </v>
      </c>
      <c r="D60" s="75" t="s">
        <v>359</v>
      </c>
      <c r="E60" s="75">
        <v>12</v>
      </c>
      <c r="F60" s="153">
        <v>59.5</v>
      </c>
      <c r="G60" s="77"/>
      <c r="H60" s="77" t="s">
        <v>48</v>
      </c>
      <c r="I60" s="78">
        <v>0.2</v>
      </c>
      <c r="J60" s="153">
        <v>119</v>
      </c>
      <c r="K60" s="79">
        <f t="shared" si="0"/>
        <v>0.2</v>
      </c>
      <c r="L60" s="76" t="str">
        <f t="shared" si="1"/>
        <v>234</v>
      </c>
      <c r="M60" s="80" t="str">
        <f t="shared" si="2"/>
        <v>Herbatint</v>
      </c>
    </row>
    <row r="61" spans="1:13" ht="26.1" customHeight="1" x14ac:dyDescent="0.3">
      <c r="A61" s="75" t="str">
        <f>"2089"</f>
        <v>2089</v>
      </c>
      <c r="B61" s="76"/>
      <c r="C61" s="76" t="str">
        <f>"Herbatint FF 6 hårfarve Orange"</f>
        <v>Herbatint FF 6 hårfarve Orange</v>
      </c>
      <c r="D61" s="75" t="s">
        <v>359</v>
      </c>
      <c r="E61" s="75">
        <v>12</v>
      </c>
      <c r="F61" s="153">
        <v>59.5</v>
      </c>
      <c r="G61" s="77"/>
      <c r="H61" s="77" t="s">
        <v>48</v>
      </c>
      <c r="I61" s="78">
        <v>0.2</v>
      </c>
      <c r="J61" s="153">
        <v>119</v>
      </c>
      <c r="K61" s="79">
        <f t="shared" si="0"/>
        <v>0.2</v>
      </c>
      <c r="L61" s="76" t="str">
        <f t="shared" si="1"/>
        <v>234</v>
      </c>
      <c r="M61" s="80" t="str">
        <f t="shared" si="2"/>
        <v>Herbatint</v>
      </c>
    </row>
    <row r="62" spans="1:13" ht="26.1" customHeight="1" x14ac:dyDescent="0.3">
      <c r="A62" s="189"/>
      <c r="B62" s="104"/>
      <c r="C62" s="104"/>
      <c r="D62" s="103"/>
      <c r="E62" s="103"/>
      <c r="F62" s="175"/>
      <c r="G62" s="105"/>
      <c r="H62" s="105"/>
      <c r="I62" s="106"/>
      <c r="J62" s="175"/>
      <c r="K62" s="107"/>
      <c r="L62" s="104"/>
      <c r="M62" s="108"/>
    </row>
    <row r="63" spans="1:13" ht="26.1" customHeight="1" x14ac:dyDescent="0.3">
      <c r="A63" s="75" t="str">
        <f>"2093"</f>
        <v>2093</v>
      </c>
      <c r="B63" s="76"/>
      <c r="C63" s="76" t="str">
        <f>"Herbatint Applications kit"</f>
        <v>Herbatint Applications kit</v>
      </c>
      <c r="D63" s="75" t="s">
        <v>544</v>
      </c>
      <c r="E63" s="75">
        <v>4</v>
      </c>
      <c r="F63" s="153">
        <v>35</v>
      </c>
      <c r="G63" s="77"/>
      <c r="H63" s="77" t="s">
        <v>48</v>
      </c>
      <c r="I63" s="78">
        <v>0.2</v>
      </c>
      <c r="J63" s="153">
        <v>69</v>
      </c>
      <c r="K63" s="79">
        <f t="shared" ref="K63" si="6">I63</f>
        <v>0.2</v>
      </c>
      <c r="L63" s="76" t="str">
        <f t="shared" si="1"/>
        <v>234</v>
      </c>
      <c r="M63" s="80" t="str">
        <f t="shared" si="2"/>
        <v>Herbatint</v>
      </c>
    </row>
    <row r="64" spans="1:13" ht="26.1" customHeight="1" x14ac:dyDescent="0.3">
      <c r="A64" s="189"/>
      <c r="B64" s="104"/>
      <c r="C64" s="104"/>
      <c r="D64" s="103"/>
      <c r="E64" s="103"/>
      <c r="F64" s="175"/>
      <c r="G64" s="105"/>
      <c r="H64" s="105"/>
      <c r="I64" s="106"/>
      <c r="J64" s="175"/>
      <c r="K64" s="107"/>
      <c r="L64" s="104"/>
      <c r="M64" s="108"/>
    </row>
    <row r="65" spans="1:13" ht="26.1" customHeight="1" x14ac:dyDescent="0.3">
      <c r="A65" s="75" t="str">
        <f>"2090"</f>
        <v>2090</v>
      </c>
      <c r="B65" s="76"/>
      <c r="C65" s="76" t="str">
        <f>"Herbatint Royale Cream, Balsam"</f>
        <v>Herbatint Royale Cream, Balsam</v>
      </c>
      <c r="D65" s="75" t="s">
        <v>554</v>
      </c>
      <c r="E65" s="75">
        <v>15</v>
      </c>
      <c r="F65" s="153">
        <v>59.5</v>
      </c>
      <c r="G65" s="77"/>
      <c r="H65" s="77" t="s">
        <v>48</v>
      </c>
      <c r="I65" s="78">
        <v>0.2</v>
      </c>
      <c r="J65" s="153">
        <v>119</v>
      </c>
      <c r="K65" s="79">
        <f t="shared" si="0"/>
        <v>0.2</v>
      </c>
      <c r="L65" s="76" t="str">
        <f t="shared" si="1"/>
        <v>234</v>
      </c>
      <c r="M65" s="80" t="str">
        <f t="shared" si="2"/>
        <v>Herbatint</v>
      </c>
    </row>
    <row r="66" spans="1:13" ht="26.1" customHeight="1" x14ac:dyDescent="0.3">
      <c r="A66" s="75" t="str">
        <f>"2091"</f>
        <v>2091</v>
      </c>
      <c r="B66" s="76"/>
      <c r="C66" s="76" t="str">
        <f>"Herbatint Shampoo Aloe Vera"</f>
        <v>Herbatint Shampoo Aloe Vera</v>
      </c>
      <c r="D66" s="75" t="s">
        <v>554</v>
      </c>
      <c r="E66" s="75">
        <v>15</v>
      </c>
      <c r="F66" s="153">
        <v>59.5</v>
      </c>
      <c r="G66" s="77"/>
      <c r="H66" s="77" t="s">
        <v>48</v>
      </c>
      <c r="I66" s="78">
        <v>0.2</v>
      </c>
      <c r="J66" s="153">
        <v>119</v>
      </c>
      <c r="K66" s="79">
        <f t="shared" si="0"/>
        <v>0.2</v>
      </c>
      <c r="L66" s="76" t="str">
        <f t="shared" si="1"/>
        <v>234</v>
      </c>
      <c r="M66" s="80" t="str">
        <f t="shared" si="2"/>
        <v>Herbatint</v>
      </c>
    </row>
    <row r="67" spans="1:13" ht="26.1" customHeight="1" x14ac:dyDescent="0.3">
      <c r="A67" s="75" t="str">
        <f>"25863"</f>
        <v>25863</v>
      </c>
      <c r="B67" s="76"/>
      <c r="C67" s="76" t="str">
        <f>"Moringa Repair Conditioner"</f>
        <v>Moringa Repair Conditioner</v>
      </c>
      <c r="D67" s="75" t="s">
        <v>554</v>
      </c>
      <c r="E67" s="75">
        <v>1</v>
      </c>
      <c r="F67" s="153">
        <v>59.5</v>
      </c>
      <c r="G67" s="77"/>
      <c r="H67" s="77" t="s">
        <v>48</v>
      </c>
      <c r="I67" s="78">
        <v>0.2</v>
      </c>
      <c r="J67" s="153">
        <v>119</v>
      </c>
      <c r="K67" s="79">
        <f t="shared" si="0"/>
        <v>0.2</v>
      </c>
      <c r="L67" s="76" t="str">
        <f t="shared" si="1"/>
        <v>234</v>
      </c>
      <c r="M67" s="80" t="str">
        <f t="shared" si="2"/>
        <v>Herbatint</v>
      </c>
    </row>
    <row r="68" spans="1:13" ht="26.1" customHeight="1" x14ac:dyDescent="0.3">
      <c r="A68" s="75" t="str">
        <f>"25862"</f>
        <v>25862</v>
      </c>
      <c r="B68" s="76"/>
      <c r="C68" s="76" t="str">
        <f>"Moringa Repair Shampoo"</f>
        <v>Moringa Repair Shampoo</v>
      </c>
      <c r="D68" s="75" t="s">
        <v>554</v>
      </c>
      <c r="E68" s="75">
        <v>1</v>
      </c>
      <c r="F68" s="153">
        <v>59.5</v>
      </c>
      <c r="G68" s="77"/>
      <c r="H68" s="77" t="s">
        <v>48</v>
      </c>
      <c r="I68" s="78">
        <v>0.2</v>
      </c>
      <c r="J68" s="153">
        <v>119</v>
      </c>
      <c r="K68" s="79">
        <f t="shared" si="0"/>
        <v>0.2</v>
      </c>
      <c r="L68" s="76" t="str">
        <f t="shared" si="1"/>
        <v>234</v>
      </c>
      <c r="M68" s="80" t="str">
        <f t="shared" si="2"/>
        <v>Herbatint</v>
      </c>
    </row>
    <row r="69" spans="1:13" ht="26.1" customHeight="1" x14ac:dyDescent="0.3">
      <c r="A69" s="75" t="str">
        <f>"25861"</f>
        <v>25861</v>
      </c>
      <c r="B69" s="76"/>
      <c r="C69" s="76" t="str">
        <f>"Chamomile shampoo"</f>
        <v>Chamomile shampoo</v>
      </c>
      <c r="D69" s="75" t="s">
        <v>554</v>
      </c>
      <c r="E69" s="75">
        <v>1</v>
      </c>
      <c r="F69" s="153">
        <v>59.5</v>
      </c>
      <c r="G69" s="77"/>
      <c r="H69" s="77" t="s">
        <v>48</v>
      </c>
      <c r="I69" s="78">
        <v>0.2</v>
      </c>
      <c r="J69" s="153">
        <v>119</v>
      </c>
      <c r="K69" s="79">
        <f>I69</f>
        <v>0.2</v>
      </c>
      <c r="L69" s="76" t="str">
        <f t="shared" si="1"/>
        <v>234</v>
      </c>
      <c r="M69" s="80" t="str">
        <f t="shared" si="2"/>
        <v>Herbatint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45" max="12" man="1"/>
  </row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6">
    <pageSetUpPr fitToPage="1"/>
  </sheetPr>
  <dimension ref="A1:M28"/>
  <sheetViews>
    <sheetView view="pageBreakPreview" zoomScale="60" zoomScaleNormal="100" workbookViewId="0">
      <selection activeCell="B25" sqref="B25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152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"9534"</f>
        <v>9534</v>
      </c>
      <c r="B20" s="76">
        <v>6</v>
      </c>
      <c r="C20" s="76" t="str">
        <f>"Spirularin HS creme SPF 15"</f>
        <v>Spirularin HS creme SPF 15</v>
      </c>
      <c r="D20" s="75" t="s">
        <v>555</v>
      </c>
      <c r="E20" s="75">
        <v>1</v>
      </c>
      <c r="F20" s="153">
        <v>81.12</v>
      </c>
      <c r="G20" s="77"/>
      <c r="H20" s="77" t="s">
        <v>48</v>
      </c>
      <c r="I20" s="78">
        <v>0.2</v>
      </c>
      <c r="J20" s="153">
        <v>169</v>
      </c>
      <c r="K20" s="79">
        <f>I20</f>
        <v>0.2</v>
      </c>
      <c r="L20" s="76" t="str">
        <f>"079"</f>
        <v>079</v>
      </c>
      <c r="M20" s="80" t="str">
        <f>"Spirularin"</f>
        <v>Spirularin</v>
      </c>
    </row>
    <row r="21" spans="1:13" ht="26.1" customHeight="1" x14ac:dyDescent="0.3">
      <c r="A21" s="75" t="str">
        <f>"9535"</f>
        <v>9535</v>
      </c>
      <c r="B21" s="76">
        <v>6</v>
      </c>
      <c r="C21" s="76" t="str">
        <f>"Spirularin VS creme "</f>
        <v xml:space="preserve">Spirularin VS creme </v>
      </c>
      <c r="D21" s="75" t="s">
        <v>372</v>
      </c>
      <c r="E21" s="75">
        <v>1</v>
      </c>
      <c r="F21" s="153">
        <v>90.72</v>
      </c>
      <c r="G21" s="77"/>
      <c r="H21" s="77" t="s">
        <v>48</v>
      </c>
      <c r="I21" s="78">
        <v>0.2</v>
      </c>
      <c r="J21" s="153">
        <v>189</v>
      </c>
      <c r="K21" s="79">
        <f t="shared" ref="K21:K28" si="0">I21</f>
        <v>0.2</v>
      </c>
      <c r="L21" s="76" t="str">
        <f>"079"</f>
        <v>079</v>
      </c>
      <c r="M21" s="80" t="str">
        <f>"Spirularin"</f>
        <v>Spirularin</v>
      </c>
    </row>
    <row r="22" spans="1:13" ht="26.1" customHeight="1" x14ac:dyDescent="0.3">
      <c r="A22" s="75" t="str">
        <f>"2804"</f>
        <v>2804</v>
      </c>
      <c r="B22" s="76">
        <v>6</v>
      </c>
      <c r="C22" s="76" t="str">
        <f>"Aminojern"</f>
        <v>Aminojern</v>
      </c>
      <c r="D22" s="75" t="s">
        <v>502</v>
      </c>
      <c r="E22" s="75">
        <v>6</v>
      </c>
      <c r="F22" s="153">
        <v>100.1</v>
      </c>
      <c r="G22" s="77"/>
      <c r="H22" s="77" t="s">
        <v>48</v>
      </c>
      <c r="I22" s="78">
        <v>0.2</v>
      </c>
      <c r="J22" s="153">
        <v>179</v>
      </c>
      <c r="K22" s="79">
        <f t="shared" si="0"/>
        <v>0.2</v>
      </c>
      <c r="L22" s="76" t="str">
        <f>"183"</f>
        <v>183</v>
      </c>
      <c r="M22" s="80" t="str">
        <f>"aminoJern"</f>
        <v>aminoJern</v>
      </c>
    </row>
    <row r="23" spans="1:13" ht="26.1" customHeight="1" x14ac:dyDescent="0.3">
      <c r="A23" s="81" t="str">
        <f>"2820"</f>
        <v>2820</v>
      </c>
      <c r="B23" s="82"/>
      <c r="C23" s="82" t="str">
        <f>"Aminojern"</f>
        <v>Aminojern</v>
      </c>
      <c r="D23" s="81" t="s">
        <v>520</v>
      </c>
      <c r="E23" s="81">
        <v>6</v>
      </c>
      <c r="F23" s="171">
        <v>49.77</v>
      </c>
      <c r="G23" s="83"/>
      <c r="H23" s="83" t="s">
        <v>48</v>
      </c>
      <c r="I23" s="84">
        <v>0.2</v>
      </c>
      <c r="J23" s="171">
        <v>89</v>
      </c>
      <c r="K23" s="85">
        <f t="shared" si="0"/>
        <v>0.2</v>
      </c>
      <c r="L23" s="82" t="str">
        <f>"183"</f>
        <v>183</v>
      </c>
      <c r="M23" s="86" t="str">
        <f>"aminoJern"</f>
        <v>aminoJern</v>
      </c>
    </row>
    <row r="24" spans="1:13" ht="26.1" customHeight="1" x14ac:dyDescent="0.3">
      <c r="A24" s="174"/>
      <c r="B24" s="88"/>
      <c r="C24" s="88"/>
      <c r="D24" s="87"/>
      <c r="E24" s="87"/>
      <c r="F24" s="172"/>
      <c r="G24" s="89"/>
      <c r="H24" s="89"/>
      <c r="I24" s="90"/>
      <c r="J24" s="172"/>
      <c r="K24" s="91"/>
      <c r="L24" s="88"/>
      <c r="M24" s="92"/>
    </row>
    <row r="25" spans="1:13" ht="26.1" customHeight="1" x14ac:dyDescent="0.3">
      <c r="A25" s="93" t="str">
        <f>"9520"</f>
        <v>9520</v>
      </c>
      <c r="B25" s="94"/>
      <c r="C25" s="94" t="str">
        <f>"Læbepleje classic red ocean "</f>
        <v xml:space="preserve">Læbepleje classic red ocean </v>
      </c>
      <c r="D25" s="93" t="s">
        <v>628</v>
      </c>
      <c r="E25" s="93">
        <v>1</v>
      </c>
      <c r="F25" s="173">
        <v>109.92</v>
      </c>
      <c r="G25" s="95"/>
      <c r="H25" s="95" t="s">
        <v>48</v>
      </c>
      <c r="I25" s="96">
        <v>0.2</v>
      </c>
      <c r="J25" s="173">
        <v>229</v>
      </c>
      <c r="K25" s="97">
        <f t="shared" si="0"/>
        <v>0.2</v>
      </c>
      <c r="L25" s="94" t="str">
        <f>"338"</f>
        <v>338</v>
      </c>
      <c r="M25" s="98" t="str">
        <f>"Ocean Kiss"</f>
        <v>Ocean Kiss</v>
      </c>
    </row>
    <row r="26" spans="1:13" ht="26.1" customHeight="1" x14ac:dyDescent="0.3">
      <c r="A26" s="75" t="str">
        <f>"9519"</f>
        <v>9519</v>
      </c>
      <c r="B26" s="76"/>
      <c r="C26" s="76" t="str">
        <f>"Læbepleje coral pink ocean"</f>
        <v>Læbepleje coral pink ocean</v>
      </c>
      <c r="D26" s="75" t="s">
        <v>628</v>
      </c>
      <c r="E26" s="75">
        <v>1</v>
      </c>
      <c r="F26" s="153">
        <v>109.92</v>
      </c>
      <c r="G26" s="77"/>
      <c r="H26" s="77" t="s">
        <v>48</v>
      </c>
      <c r="I26" s="78">
        <v>0.2</v>
      </c>
      <c r="J26" s="153">
        <v>229</v>
      </c>
      <c r="K26" s="79">
        <f t="shared" si="0"/>
        <v>0.2</v>
      </c>
      <c r="L26" s="76" t="str">
        <f>"338"</f>
        <v>338</v>
      </c>
      <c r="M26" s="80" t="str">
        <f>"Ocean Kiss"</f>
        <v>Ocean Kiss</v>
      </c>
    </row>
    <row r="27" spans="1:13" ht="26.1" customHeight="1" x14ac:dyDescent="0.3">
      <c r="A27" s="75" t="str">
        <f>"9521"</f>
        <v>9521</v>
      </c>
      <c r="B27" s="76"/>
      <c r="C27" s="76" t="str">
        <f>"Læbepleje dark red ocean kiss"</f>
        <v>Læbepleje dark red ocean kiss</v>
      </c>
      <c r="D27" s="75" t="s">
        <v>628</v>
      </c>
      <c r="E27" s="75">
        <v>1</v>
      </c>
      <c r="F27" s="153">
        <v>109.92</v>
      </c>
      <c r="G27" s="77"/>
      <c r="H27" s="77" t="s">
        <v>48</v>
      </c>
      <c r="I27" s="78">
        <v>0.2</v>
      </c>
      <c r="J27" s="153">
        <v>229</v>
      </c>
      <c r="K27" s="79">
        <f t="shared" si="0"/>
        <v>0.2</v>
      </c>
      <c r="L27" s="76" t="str">
        <f>"338"</f>
        <v>338</v>
      </c>
      <c r="M27" s="80" t="str">
        <f>"Ocean Kiss"</f>
        <v>Ocean Kiss</v>
      </c>
    </row>
    <row r="28" spans="1:13" ht="26.1" customHeight="1" x14ac:dyDescent="0.3">
      <c r="A28" s="75" t="str">
        <f>"9518"</f>
        <v>9518</v>
      </c>
      <c r="B28" s="76"/>
      <c r="C28" s="76" t="str">
        <f>"Læbepleje nude ocean kiss"</f>
        <v>Læbepleje nude ocean kiss</v>
      </c>
      <c r="D28" s="75" t="s">
        <v>628</v>
      </c>
      <c r="E28" s="75">
        <v>1</v>
      </c>
      <c r="F28" s="153">
        <v>109.92</v>
      </c>
      <c r="G28" s="77"/>
      <c r="H28" s="77" t="s">
        <v>48</v>
      </c>
      <c r="I28" s="78">
        <v>0.2</v>
      </c>
      <c r="J28" s="153">
        <v>229</v>
      </c>
      <c r="K28" s="79">
        <f t="shared" si="0"/>
        <v>0.2</v>
      </c>
      <c r="L28" s="76" t="str">
        <f>"338"</f>
        <v>338</v>
      </c>
      <c r="M28" s="80" t="str">
        <f>"Ocean Kiss"</f>
        <v>Ocean Kiss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7">
    <pageSetUpPr fitToPage="1"/>
  </sheetPr>
  <dimension ref="A1:M25"/>
  <sheetViews>
    <sheetView view="pageBreakPreview" zoomScale="60" zoomScaleNormal="100" workbookViewId="0">
      <selection activeCell="B22" sqref="B22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151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"1303"</f>
        <v>1303</v>
      </c>
      <c r="B20" s="76"/>
      <c r="C20" s="76" t="str">
        <f>"Sukrin Sødemiddel Ø"</f>
        <v>Sukrin Sødemiddel Ø</v>
      </c>
      <c r="D20" s="75" t="s">
        <v>387</v>
      </c>
      <c r="E20" s="75">
        <v>12</v>
      </c>
      <c r="F20" s="153">
        <v>38.33</v>
      </c>
      <c r="G20" s="77"/>
      <c r="H20" s="77" t="s">
        <v>48</v>
      </c>
      <c r="I20" s="78">
        <v>0.12</v>
      </c>
      <c r="J20" s="153">
        <v>69</v>
      </c>
      <c r="K20" s="79">
        <f>I20</f>
        <v>0.12</v>
      </c>
      <c r="L20" s="76" t="str">
        <f t="shared" ref="L20:L25" si="0">"645"</f>
        <v>645</v>
      </c>
      <c r="M20" s="80" t="str">
        <f t="shared" ref="M20:M25" si="1">"Funksjonellmat "</f>
        <v xml:space="preserve">Funksjonellmat </v>
      </c>
    </row>
    <row r="21" spans="1:13" ht="26.1" customHeight="1" x14ac:dyDescent="0.3">
      <c r="A21" s="75" t="str">
        <f>"1392"</f>
        <v>1392</v>
      </c>
      <c r="B21" s="76">
        <v>24</v>
      </c>
      <c r="C21" s="76" t="str">
        <f>"Sukrin Gold alternativ t. "</f>
        <v>Sukrin Gold alternativ t. </v>
      </c>
      <c r="D21" s="75" t="s">
        <v>364</v>
      </c>
      <c r="E21" s="75">
        <v>12</v>
      </c>
      <c r="F21" s="153">
        <v>43.89</v>
      </c>
      <c r="G21" s="77"/>
      <c r="H21" s="77" t="s">
        <v>48</v>
      </c>
      <c r="I21" s="78">
        <v>0.12</v>
      </c>
      <c r="J21" s="153">
        <v>79</v>
      </c>
      <c r="K21" s="79">
        <f t="shared" ref="K21:K25" si="2">I21</f>
        <v>0.12</v>
      </c>
      <c r="L21" s="76" t="str">
        <f t="shared" si="0"/>
        <v>645</v>
      </c>
      <c r="M21" s="80" t="str">
        <f t="shared" si="1"/>
        <v xml:space="preserve">Funksjonellmat </v>
      </c>
    </row>
    <row r="22" spans="1:13" ht="26.1" customHeight="1" x14ac:dyDescent="0.3">
      <c r="A22" s="75" t="str">
        <f>"1367"</f>
        <v>1367</v>
      </c>
      <c r="B22" s="76"/>
      <c r="C22" s="76" t="str">
        <f>"Sukrin melis"</f>
        <v>Sukrin melis</v>
      </c>
      <c r="D22" s="75" t="s">
        <v>387</v>
      </c>
      <c r="E22" s="75">
        <v>12</v>
      </c>
      <c r="F22" s="153">
        <v>38.33</v>
      </c>
      <c r="G22" s="77"/>
      <c r="H22" s="77" t="s">
        <v>48</v>
      </c>
      <c r="I22" s="78">
        <v>0.12</v>
      </c>
      <c r="J22" s="153">
        <v>69</v>
      </c>
      <c r="K22" s="79">
        <f t="shared" si="2"/>
        <v>0.12</v>
      </c>
      <c r="L22" s="76" t="str">
        <f t="shared" si="0"/>
        <v>645</v>
      </c>
      <c r="M22" s="80" t="str">
        <f t="shared" si="1"/>
        <v xml:space="preserve">Funksjonellmat </v>
      </c>
    </row>
    <row r="23" spans="1:13" ht="26.1" customHeight="1" x14ac:dyDescent="0.3">
      <c r="A23" s="75" t="str">
        <f>"1369"</f>
        <v>1369</v>
      </c>
      <c r="B23" s="76"/>
      <c r="C23" s="76" t="str">
        <f>"Sukrin sødemiddel"</f>
        <v>Sukrin sødemiddel</v>
      </c>
      <c r="D23" s="75" t="s">
        <v>364</v>
      </c>
      <c r="E23" s="75">
        <v>12</v>
      </c>
      <c r="F23" s="153">
        <v>43.89</v>
      </c>
      <c r="G23" s="77"/>
      <c r="H23" s="77" t="s">
        <v>48</v>
      </c>
      <c r="I23" s="78">
        <v>0.12</v>
      </c>
      <c r="J23" s="153">
        <v>79</v>
      </c>
      <c r="K23" s="79">
        <f t="shared" si="2"/>
        <v>0.12</v>
      </c>
      <c r="L23" s="76" t="str">
        <f t="shared" si="0"/>
        <v>645</v>
      </c>
      <c r="M23" s="80" t="str">
        <f t="shared" si="1"/>
        <v xml:space="preserve">Funksjonellmat </v>
      </c>
    </row>
    <row r="24" spans="1:13" ht="26.1" customHeight="1" x14ac:dyDescent="0.3">
      <c r="A24" s="75" t="str">
        <f>"1516"</f>
        <v>1516</v>
      </c>
      <c r="B24" s="76"/>
      <c r="C24" s="76" t="str">
        <f>"Sukrin:1"</f>
        <v>Sukrin:1</v>
      </c>
      <c r="D24" s="75" t="s">
        <v>385</v>
      </c>
      <c r="E24" s="75">
        <v>12</v>
      </c>
      <c r="F24" s="153">
        <v>27.22</v>
      </c>
      <c r="G24" s="77"/>
      <c r="H24" s="77" t="s">
        <v>48</v>
      </c>
      <c r="I24" s="78">
        <v>0.12</v>
      </c>
      <c r="J24" s="153">
        <v>49</v>
      </c>
      <c r="K24" s="79">
        <f t="shared" si="2"/>
        <v>0.12</v>
      </c>
      <c r="L24" s="76" t="str">
        <f t="shared" si="0"/>
        <v>645</v>
      </c>
      <c r="M24" s="80" t="str">
        <f t="shared" si="1"/>
        <v xml:space="preserve">Funksjonellmat </v>
      </c>
    </row>
    <row r="25" spans="1:13" ht="26.1" customHeight="1" x14ac:dyDescent="0.3">
      <c r="A25" s="75" t="str">
        <f>"1375"</f>
        <v>1375</v>
      </c>
      <c r="B25" s="76"/>
      <c r="C25" s="76" t="str">
        <f>"Sukrin+ m. stevia"</f>
        <v>Sukrin+ m. stevia</v>
      </c>
      <c r="D25" s="75" t="s">
        <v>385</v>
      </c>
      <c r="E25" s="75">
        <v>12</v>
      </c>
      <c r="F25" s="153">
        <v>43.89</v>
      </c>
      <c r="G25" s="77"/>
      <c r="H25" s="77" t="s">
        <v>48</v>
      </c>
      <c r="I25" s="78">
        <v>0.12</v>
      </c>
      <c r="J25" s="153">
        <v>79</v>
      </c>
      <c r="K25" s="79">
        <f t="shared" si="2"/>
        <v>0.12</v>
      </c>
      <c r="L25" s="76" t="str">
        <f t="shared" si="0"/>
        <v>645</v>
      </c>
      <c r="M25" s="80" t="str">
        <f t="shared" si="1"/>
        <v xml:space="preserve">Funksjonellmat 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8">
    <pageSetUpPr fitToPage="1"/>
  </sheetPr>
  <dimension ref="A1:M105"/>
  <sheetViews>
    <sheetView view="pageBreakPreview" topLeftCell="A10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150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"1629"</f>
        <v>1629</v>
      </c>
      <c r="B20" s="76"/>
      <c r="C20" s="76" t="str">
        <f>"Energidrik Pure Bio Energy Ø"</f>
        <v>Energidrik Pure Bio Energy Ø</v>
      </c>
      <c r="D20" s="75" t="s">
        <v>488</v>
      </c>
      <c r="E20" s="75">
        <v>24</v>
      </c>
      <c r="F20" s="153">
        <v>11.75</v>
      </c>
      <c r="G20" s="77"/>
      <c r="H20" s="77" t="s">
        <v>48</v>
      </c>
      <c r="I20" s="78">
        <v>0.1</v>
      </c>
      <c r="J20" s="153">
        <v>21.95</v>
      </c>
      <c r="K20" s="79">
        <f>I20</f>
        <v>0.1</v>
      </c>
      <c r="L20" s="76" t="str">
        <f>"000"</f>
        <v>000</v>
      </c>
      <c r="M20" s="80"/>
    </row>
    <row r="21" spans="1:13" ht="26.1" customHeight="1" x14ac:dyDescent="0.3">
      <c r="A21" s="75" t="str">
        <f>"1512"</f>
        <v>1512</v>
      </c>
      <c r="B21" s="76"/>
      <c r="C21" s="76" t="str">
        <f>"Yacon sirup Premium Ø"</f>
        <v>Yacon sirup Premium Ø</v>
      </c>
      <c r="D21" s="75" t="s">
        <v>385</v>
      </c>
      <c r="E21" s="75">
        <v>12</v>
      </c>
      <c r="F21" s="153">
        <v>72.75</v>
      </c>
      <c r="G21" s="77"/>
      <c r="H21" s="77" t="s">
        <v>48</v>
      </c>
      <c r="I21" s="78">
        <v>0.1</v>
      </c>
      <c r="J21" s="153">
        <v>129.94999999999999</v>
      </c>
      <c r="K21" s="79">
        <f t="shared" ref="K21:K84" si="0">I21</f>
        <v>0.1</v>
      </c>
      <c r="L21" s="76" t="str">
        <f>"000"</f>
        <v>000</v>
      </c>
      <c r="M21" s="80"/>
    </row>
    <row r="22" spans="1:13" ht="26.1" customHeight="1" x14ac:dyDescent="0.3">
      <c r="A22" s="81" t="str">
        <f>"6514"</f>
        <v>6514</v>
      </c>
      <c r="B22" s="82"/>
      <c r="C22" s="82" t="str">
        <f>"Øl Mongozo glutenfri Ø"</f>
        <v>Øl Mongozo glutenfri Ø</v>
      </c>
      <c r="D22" s="81" t="s">
        <v>488</v>
      </c>
      <c r="E22" s="81">
        <v>24</v>
      </c>
      <c r="F22" s="171">
        <v>15.65</v>
      </c>
      <c r="G22" s="83"/>
      <c r="H22" s="83" t="s">
        <v>48</v>
      </c>
      <c r="I22" s="84">
        <v>0.1</v>
      </c>
      <c r="J22" s="171">
        <v>27.95</v>
      </c>
      <c r="K22" s="85">
        <f t="shared" si="0"/>
        <v>0.1</v>
      </c>
      <c r="L22" s="82" t="str">
        <f>"000"</f>
        <v>000</v>
      </c>
      <c r="M22" s="86"/>
    </row>
    <row r="23" spans="1:13" ht="26.1" customHeight="1" x14ac:dyDescent="0.3">
      <c r="A23" s="174"/>
      <c r="B23" s="88"/>
      <c r="C23" s="88"/>
      <c r="D23" s="87"/>
      <c r="E23" s="87"/>
      <c r="F23" s="172"/>
      <c r="G23" s="89"/>
      <c r="H23" s="89"/>
      <c r="I23" s="90"/>
      <c r="J23" s="172"/>
      <c r="K23" s="91"/>
      <c r="L23" s="88"/>
      <c r="M23" s="92"/>
    </row>
    <row r="24" spans="1:13" ht="26.1" customHeight="1" x14ac:dyDescent="0.3">
      <c r="A24" s="93" t="str">
        <f>"2650"</f>
        <v>2650</v>
      </c>
      <c r="B24" s="94"/>
      <c r="C24" s="94" t="str">
        <f>"Kokosvand Cocowell"</f>
        <v>Kokosvand Cocowell</v>
      </c>
      <c r="D24" s="93" t="s">
        <v>488</v>
      </c>
      <c r="E24" s="93">
        <v>12</v>
      </c>
      <c r="F24" s="173">
        <v>10.5</v>
      </c>
      <c r="G24" s="95"/>
      <c r="H24" s="95" t="s">
        <v>48</v>
      </c>
      <c r="I24" s="96">
        <v>0.1</v>
      </c>
      <c r="J24" s="173">
        <v>19.95</v>
      </c>
      <c r="K24" s="97">
        <f t="shared" si="0"/>
        <v>0.1</v>
      </c>
      <c r="L24" s="94" t="str">
        <f>"111"</f>
        <v>111</v>
      </c>
      <c r="M24" s="98" t="str">
        <f>"Cocowell"</f>
        <v>Cocowell</v>
      </c>
    </row>
    <row r="25" spans="1:13" ht="26.1" customHeight="1" x14ac:dyDescent="0.3">
      <c r="A25" s="81" t="str">
        <f>"2649"</f>
        <v>2649</v>
      </c>
      <c r="B25" s="82"/>
      <c r="C25" s="82" t="str">
        <f>"Kokosvand Cocowell Ø"</f>
        <v>Kokosvand Cocowell Ø</v>
      </c>
      <c r="D25" s="81" t="s">
        <v>488</v>
      </c>
      <c r="E25" s="81">
        <v>12</v>
      </c>
      <c r="F25" s="171">
        <v>13.41</v>
      </c>
      <c r="G25" s="83"/>
      <c r="H25" s="83" t="s">
        <v>48</v>
      </c>
      <c r="I25" s="84">
        <v>0.1</v>
      </c>
      <c r="J25" s="171">
        <v>24.95</v>
      </c>
      <c r="K25" s="85">
        <f t="shared" si="0"/>
        <v>0.1</v>
      </c>
      <c r="L25" s="82" t="str">
        <f>"111"</f>
        <v>111</v>
      </c>
      <c r="M25" s="86" t="str">
        <f>"Cocowell"</f>
        <v>Cocowell</v>
      </c>
    </row>
    <row r="26" spans="1:13" ht="26.1" customHeight="1" x14ac:dyDescent="0.3">
      <c r="A26" s="174"/>
      <c r="B26" s="88"/>
      <c r="C26" s="88"/>
      <c r="D26" s="87"/>
      <c r="E26" s="87"/>
      <c r="F26" s="172"/>
      <c r="G26" s="89"/>
      <c r="H26" s="89"/>
      <c r="I26" s="90"/>
      <c r="J26" s="172"/>
      <c r="K26" s="91"/>
      <c r="L26" s="88"/>
      <c r="M26" s="92"/>
    </row>
    <row r="27" spans="1:13" ht="26.1" customHeight="1" x14ac:dyDescent="0.3">
      <c r="A27" s="75" t="str">
        <f>"1741"</f>
        <v>1741</v>
      </c>
      <c r="B27" s="76"/>
      <c r="C27" s="76" t="str">
        <f>"Instantkaffe 100% Arabica Ø"</f>
        <v>Instantkaffe 100% Arabica Ø</v>
      </c>
      <c r="D27" s="75" t="s">
        <v>374</v>
      </c>
      <c r="E27" s="75">
        <v>12</v>
      </c>
      <c r="F27" s="153">
        <v>32.5</v>
      </c>
      <c r="G27" s="77"/>
      <c r="H27" s="77" t="s">
        <v>48</v>
      </c>
      <c r="I27" s="78">
        <v>0.1</v>
      </c>
      <c r="J27" s="153">
        <v>59.95</v>
      </c>
      <c r="K27" s="79">
        <f t="shared" si="0"/>
        <v>0.1</v>
      </c>
      <c r="L27" s="76" t="str">
        <f t="shared" ref="L27:L50" si="1">"136"</f>
        <v>136</v>
      </c>
      <c r="M27" s="80" t="str">
        <f t="shared" ref="M27:M50" si="2">"Destination"</f>
        <v>Destination</v>
      </c>
    </row>
    <row r="28" spans="1:13" ht="26.1" customHeight="1" x14ac:dyDescent="0.3">
      <c r="A28" s="75" t="str">
        <f>"1746"</f>
        <v>1746</v>
      </c>
      <c r="B28" s="76"/>
      <c r="C28" s="76" t="str">
        <f>"Instantkaffe Koffeinfri"</f>
        <v>Instantkaffe Koffeinfri</v>
      </c>
      <c r="D28" s="75" t="s">
        <v>374</v>
      </c>
      <c r="E28" s="75">
        <v>12</v>
      </c>
      <c r="F28" s="153">
        <v>37.5</v>
      </c>
      <c r="G28" s="77"/>
      <c r="H28" s="77" t="s">
        <v>48</v>
      </c>
      <c r="I28" s="78">
        <v>0.1</v>
      </c>
      <c r="J28" s="153">
        <v>69.95</v>
      </c>
      <c r="K28" s="79">
        <f t="shared" si="0"/>
        <v>0.1</v>
      </c>
      <c r="L28" s="76" t="str">
        <f t="shared" si="1"/>
        <v>136</v>
      </c>
      <c r="M28" s="80" t="str">
        <f t="shared" si="2"/>
        <v>Destination</v>
      </c>
    </row>
    <row r="29" spans="1:13" ht="26.1" customHeight="1" x14ac:dyDescent="0.3">
      <c r="A29" s="75" t="str">
        <f>"22636"</f>
        <v>22636</v>
      </c>
      <c r="B29" s="76"/>
      <c r="C29" s="76" t="str">
        <f>"Kaffe Brazil Sul de Minas"</f>
        <v>Kaffe Brazil Sul de Minas</v>
      </c>
      <c r="D29" s="75" t="s">
        <v>385</v>
      </c>
      <c r="E29" s="75">
        <v>12</v>
      </c>
      <c r="F29" s="153">
        <v>30.98</v>
      </c>
      <c r="G29" s="77"/>
      <c r="H29" s="77" t="s">
        <v>48</v>
      </c>
      <c r="I29" s="78">
        <v>0.1</v>
      </c>
      <c r="J29" s="153">
        <v>59.95</v>
      </c>
      <c r="K29" s="79">
        <f t="shared" si="0"/>
        <v>0.1</v>
      </c>
      <c r="L29" s="76" t="str">
        <f t="shared" si="1"/>
        <v>136</v>
      </c>
      <c r="M29" s="80" t="str">
        <f t="shared" si="2"/>
        <v>Destination</v>
      </c>
    </row>
    <row r="30" spans="1:13" ht="26.1" customHeight="1" x14ac:dyDescent="0.3">
      <c r="A30" s="75" t="str">
        <f>"22637"</f>
        <v>22637</v>
      </c>
      <c r="B30" s="76"/>
      <c r="C30" s="76" t="str">
        <f>"Kaffe Deca koffeinfri Ø"</f>
        <v>Kaffe Deca koffeinfri Ø</v>
      </c>
      <c r="D30" s="75" t="s">
        <v>385</v>
      </c>
      <c r="E30" s="75">
        <v>12</v>
      </c>
      <c r="F30" s="153">
        <v>30.98</v>
      </c>
      <c r="G30" s="77"/>
      <c r="H30" s="77" t="s">
        <v>48</v>
      </c>
      <c r="I30" s="78">
        <v>0.1</v>
      </c>
      <c r="J30" s="153">
        <v>59.95</v>
      </c>
      <c r="K30" s="79">
        <f t="shared" si="0"/>
        <v>0.1</v>
      </c>
      <c r="L30" s="76" t="str">
        <f t="shared" si="1"/>
        <v>136</v>
      </c>
      <c r="M30" s="80" t="str">
        <f t="shared" si="2"/>
        <v>Destination</v>
      </c>
    </row>
    <row r="31" spans="1:13" ht="26.1" customHeight="1" x14ac:dyDescent="0.3">
      <c r="A31" s="75" t="str">
        <f>"22630"</f>
        <v>22630</v>
      </c>
      <c r="B31" s="76"/>
      <c r="C31" s="76" t="str">
        <f>"Kaffe Koffeinfri formalet Ø"</f>
        <v>Kaffe Koffeinfri formalet Ø</v>
      </c>
      <c r="D31" s="75" t="s">
        <v>385</v>
      </c>
      <c r="E31" s="75">
        <v>12</v>
      </c>
      <c r="F31" s="153">
        <v>30.98</v>
      </c>
      <c r="G31" s="77"/>
      <c r="H31" s="77" t="s">
        <v>48</v>
      </c>
      <c r="I31" s="78">
        <v>0.1</v>
      </c>
      <c r="J31" s="153">
        <v>59.95</v>
      </c>
      <c r="K31" s="79">
        <f t="shared" si="0"/>
        <v>0.1</v>
      </c>
      <c r="L31" s="76" t="str">
        <f t="shared" si="1"/>
        <v>136</v>
      </c>
      <c r="M31" s="80" t="str">
        <f t="shared" si="2"/>
        <v>Destination</v>
      </c>
    </row>
    <row r="32" spans="1:13" ht="26.1" customHeight="1" x14ac:dyDescent="0.3">
      <c r="A32" s="75" t="str">
        <f>"22633"</f>
        <v>22633</v>
      </c>
      <c r="B32" s="76"/>
      <c r="C32" s="76" t="str">
        <f>"Kaffe Mexico Chiapas formaletØ"</f>
        <v>Kaffe Mexico Chiapas formaletØ</v>
      </c>
      <c r="D32" s="75" t="s">
        <v>385</v>
      </c>
      <c r="E32" s="75">
        <v>12</v>
      </c>
      <c r="F32" s="153">
        <v>26.95</v>
      </c>
      <c r="G32" s="77"/>
      <c r="H32" s="77" t="s">
        <v>48</v>
      </c>
      <c r="I32" s="78">
        <v>0.1</v>
      </c>
      <c r="J32" s="153">
        <v>49.95</v>
      </c>
      <c r="K32" s="79">
        <f t="shared" si="0"/>
        <v>0.1</v>
      </c>
      <c r="L32" s="76" t="str">
        <f t="shared" si="1"/>
        <v>136</v>
      </c>
      <c r="M32" s="80" t="str">
        <f t="shared" si="2"/>
        <v>Destination</v>
      </c>
    </row>
    <row r="33" spans="1:13" ht="26.1" customHeight="1" x14ac:dyDescent="0.3">
      <c r="A33" s="75" t="str">
        <f>"22634"</f>
        <v>22634</v>
      </c>
      <c r="B33" s="76"/>
      <c r="C33" s="76" t="str">
        <f>"Kaffe Moka Ethiopia formalet Ø"</f>
        <v>Kaffe Moka Ethiopia formalet Ø</v>
      </c>
      <c r="D33" s="75" t="s">
        <v>385</v>
      </c>
      <c r="E33" s="75">
        <v>12</v>
      </c>
      <c r="F33" s="153">
        <v>26.95</v>
      </c>
      <c r="G33" s="77"/>
      <c r="H33" s="77" t="s">
        <v>48</v>
      </c>
      <c r="I33" s="78">
        <v>0.1</v>
      </c>
      <c r="J33" s="153">
        <v>49.95</v>
      </c>
      <c r="K33" s="79">
        <f t="shared" si="0"/>
        <v>0.1</v>
      </c>
      <c r="L33" s="76" t="str">
        <f t="shared" si="1"/>
        <v>136</v>
      </c>
      <c r="M33" s="80" t="str">
        <f t="shared" si="2"/>
        <v>Destination</v>
      </c>
    </row>
    <row r="34" spans="1:13" ht="26.1" customHeight="1" x14ac:dyDescent="0.3">
      <c r="A34" s="75" t="str">
        <f>"22631"</f>
        <v>22631</v>
      </c>
      <c r="B34" s="76"/>
      <c r="C34" s="76" t="str">
        <f>"Kaffe Stretto Italiensk"</f>
        <v>Kaffe Stretto Italiensk</v>
      </c>
      <c r="D34" s="75" t="s">
        <v>385</v>
      </c>
      <c r="E34" s="75">
        <v>12</v>
      </c>
      <c r="F34" s="153">
        <v>22.48</v>
      </c>
      <c r="G34" s="77"/>
      <c r="H34" s="77" t="s">
        <v>48</v>
      </c>
      <c r="I34" s="78">
        <v>0.1</v>
      </c>
      <c r="J34" s="153">
        <v>44.95</v>
      </c>
      <c r="K34" s="79">
        <f t="shared" si="0"/>
        <v>0.1</v>
      </c>
      <c r="L34" s="76" t="str">
        <f t="shared" si="1"/>
        <v>136</v>
      </c>
      <c r="M34" s="80" t="str">
        <f t="shared" si="2"/>
        <v>Destination</v>
      </c>
    </row>
    <row r="35" spans="1:13" ht="26.1" customHeight="1" x14ac:dyDescent="0.3">
      <c r="A35" s="75" t="str">
        <f>"1416"</f>
        <v>1416</v>
      </c>
      <c r="B35" s="76"/>
      <c r="C35" s="76" t="str">
        <f>"Kaffe bønner hele"</f>
        <v>Kaffe bønner hele</v>
      </c>
      <c r="D35" s="75" t="s">
        <v>385</v>
      </c>
      <c r="E35" s="75">
        <v>12</v>
      </c>
      <c r="F35" s="153">
        <v>22.49</v>
      </c>
      <c r="G35" s="77"/>
      <c r="H35" s="77" t="s">
        <v>48</v>
      </c>
      <c r="I35" s="78">
        <v>0.1</v>
      </c>
      <c r="J35" s="153">
        <v>44.95</v>
      </c>
      <c r="K35" s="79">
        <f t="shared" si="0"/>
        <v>0.1</v>
      </c>
      <c r="L35" s="76" t="str">
        <f t="shared" si="1"/>
        <v>136</v>
      </c>
      <c r="M35" s="80" t="str">
        <f t="shared" si="2"/>
        <v>Destination</v>
      </c>
    </row>
    <row r="36" spans="1:13" ht="26.1" customHeight="1" x14ac:dyDescent="0.3">
      <c r="A36" s="75" t="str">
        <f>"1415"</f>
        <v>1415</v>
      </c>
      <c r="B36" s="76"/>
      <c r="C36" s="76" t="str">
        <f>"Kaffe formalet 100% arabica Ø "</f>
        <v>Kaffe formalet 100% arabica Ø </v>
      </c>
      <c r="D36" s="75" t="s">
        <v>385</v>
      </c>
      <c r="E36" s="75">
        <v>12</v>
      </c>
      <c r="F36" s="153">
        <v>22.49</v>
      </c>
      <c r="G36" s="77"/>
      <c r="H36" s="77" t="s">
        <v>48</v>
      </c>
      <c r="I36" s="78">
        <v>0.1</v>
      </c>
      <c r="J36" s="153">
        <v>44.95</v>
      </c>
      <c r="K36" s="79">
        <f t="shared" si="0"/>
        <v>0.1</v>
      </c>
      <c r="L36" s="76" t="str">
        <f t="shared" si="1"/>
        <v>136</v>
      </c>
      <c r="M36" s="80" t="str">
        <f t="shared" si="2"/>
        <v>Destination</v>
      </c>
    </row>
    <row r="37" spans="1:13" ht="26.1" customHeight="1" x14ac:dyDescent="0.3">
      <c r="A37" s="75" t="str">
        <f>"1616"</f>
        <v>1616</v>
      </c>
      <c r="B37" s="76"/>
      <c r="C37" s="76" t="str">
        <f>"Kaffebønner 100% Arabica Ø"</f>
        <v>Kaffebønner 100% Arabica Ø</v>
      </c>
      <c r="D37" s="75" t="s">
        <v>386</v>
      </c>
      <c r="E37" s="75">
        <v>9</v>
      </c>
      <c r="F37" s="153">
        <v>74.95</v>
      </c>
      <c r="G37" s="77"/>
      <c r="H37" s="77" t="s">
        <v>48</v>
      </c>
      <c r="I37" s="78">
        <v>0.1</v>
      </c>
      <c r="J37" s="153">
        <v>139.94999999999999</v>
      </c>
      <c r="K37" s="79">
        <f t="shared" si="0"/>
        <v>0.1</v>
      </c>
      <c r="L37" s="76" t="str">
        <f t="shared" si="1"/>
        <v>136</v>
      </c>
      <c r="M37" s="80" t="str">
        <f t="shared" si="2"/>
        <v>Destination</v>
      </c>
    </row>
    <row r="38" spans="1:13" ht="26.1" customHeight="1" x14ac:dyDescent="0.3">
      <c r="A38" s="75" t="str">
        <f>"1776"</f>
        <v>1776</v>
      </c>
      <c r="B38" s="76"/>
      <c r="C38" s="76" t="str">
        <f>"Kaffekapsler Koffeinfri Ø til "</f>
        <v xml:space="preserve">Kaffekapsler Koffeinfri Ø til </v>
      </c>
      <c r="D38" s="75" t="s">
        <v>430</v>
      </c>
      <c r="E38" s="75">
        <v>9</v>
      </c>
      <c r="F38" s="153">
        <v>22.25</v>
      </c>
      <c r="G38" s="77"/>
      <c r="H38" s="77" t="s">
        <v>48</v>
      </c>
      <c r="I38" s="78">
        <v>0.1</v>
      </c>
      <c r="J38" s="153">
        <v>39.950000000000003</v>
      </c>
      <c r="K38" s="79">
        <f t="shared" si="0"/>
        <v>0.1</v>
      </c>
      <c r="L38" s="76" t="str">
        <f t="shared" si="1"/>
        <v>136</v>
      </c>
      <c r="M38" s="80" t="str">
        <f t="shared" si="2"/>
        <v>Destination</v>
      </c>
    </row>
    <row r="39" spans="1:13" ht="26.1" customHeight="1" x14ac:dyDescent="0.3">
      <c r="A39" s="75" t="str">
        <f>"1757"</f>
        <v>1757</v>
      </c>
      <c r="B39" s="76"/>
      <c r="C39" s="76" t="str">
        <f>"Kaffekapsler Moka Sidamas Ø"</f>
        <v>Kaffekapsler Moka Sidamas Ø</v>
      </c>
      <c r="D39" s="75" t="s">
        <v>430</v>
      </c>
      <c r="E39" s="75">
        <v>9</v>
      </c>
      <c r="F39" s="153">
        <v>22.25</v>
      </c>
      <c r="G39" s="77"/>
      <c r="H39" s="77" t="s">
        <v>48</v>
      </c>
      <c r="I39" s="78">
        <v>0.1</v>
      </c>
      <c r="J39" s="153">
        <v>39.950000000000003</v>
      </c>
      <c r="K39" s="79">
        <f t="shared" si="0"/>
        <v>0.1</v>
      </c>
      <c r="L39" s="76" t="str">
        <f t="shared" si="1"/>
        <v>136</v>
      </c>
      <c r="M39" s="80" t="str">
        <f t="shared" si="2"/>
        <v>Destination</v>
      </c>
    </row>
    <row r="40" spans="1:13" ht="26.1" customHeight="1" x14ac:dyDescent="0.3">
      <c r="A40" s="75" t="str">
        <f>"1767"</f>
        <v>1767</v>
      </c>
      <c r="B40" s="76"/>
      <c r="C40" s="76" t="str">
        <f>"Kaffekapsler Selection Ø til "</f>
        <v xml:space="preserve">Kaffekapsler Selection Ø til </v>
      </c>
      <c r="D40" s="75" t="s">
        <v>430</v>
      </c>
      <c r="E40" s="75">
        <v>9</v>
      </c>
      <c r="F40" s="153">
        <v>19.5</v>
      </c>
      <c r="G40" s="77"/>
      <c r="H40" s="77" t="s">
        <v>48</v>
      </c>
      <c r="I40" s="78">
        <v>0.1</v>
      </c>
      <c r="J40" s="153">
        <v>34.950000000000003</v>
      </c>
      <c r="K40" s="79">
        <f t="shared" si="0"/>
        <v>0.1</v>
      </c>
      <c r="L40" s="76" t="str">
        <f t="shared" si="1"/>
        <v>136</v>
      </c>
      <c r="M40" s="80" t="str">
        <f t="shared" si="2"/>
        <v>Destination</v>
      </c>
    </row>
    <row r="41" spans="1:13" ht="26.1" customHeight="1" x14ac:dyDescent="0.3">
      <c r="A41" s="75" t="str">
        <f>"22626"</f>
        <v>22626</v>
      </c>
      <c r="B41" s="76"/>
      <c r="C41" s="76" t="str">
        <f>"Te Doux Digest Ø Wellness"</f>
        <v>Te Doux Digest Ø Wellness</v>
      </c>
      <c r="D41" s="75" t="s">
        <v>378</v>
      </c>
      <c r="E41" s="75">
        <v>10</v>
      </c>
      <c r="F41" s="153">
        <v>16.989999999999998</v>
      </c>
      <c r="G41" s="77"/>
      <c r="H41" s="77" t="s">
        <v>48</v>
      </c>
      <c r="I41" s="78">
        <v>0.1</v>
      </c>
      <c r="J41" s="153">
        <v>34.950000000000003</v>
      </c>
      <c r="K41" s="79">
        <f t="shared" si="0"/>
        <v>0.1</v>
      </c>
      <c r="L41" s="76" t="str">
        <f t="shared" si="1"/>
        <v>136</v>
      </c>
      <c r="M41" s="80" t="str">
        <f t="shared" si="2"/>
        <v>Destination</v>
      </c>
    </row>
    <row r="42" spans="1:13" ht="26.1" customHeight="1" x14ac:dyDescent="0.3">
      <c r="A42" s="75" t="str">
        <f>"22494"</f>
        <v>22494</v>
      </c>
      <c r="B42" s="76"/>
      <c r="C42" s="76" t="str">
        <f>"Te Fresh Detox Ø Wellness"</f>
        <v>Te Fresh Detox Ø Wellness</v>
      </c>
      <c r="D42" s="75" t="s">
        <v>378</v>
      </c>
      <c r="E42" s="75">
        <v>10</v>
      </c>
      <c r="F42" s="153">
        <v>16.989999999999998</v>
      </c>
      <c r="G42" s="77"/>
      <c r="H42" s="77" t="s">
        <v>48</v>
      </c>
      <c r="I42" s="78">
        <v>0.1</v>
      </c>
      <c r="J42" s="153">
        <v>34.950000000000003</v>
      </c>
      <c r="K42" s="79">
        <f t="shared" si="0"/>
        <v>0.1</v>
      </c>
      <c r="L42" s="76" t="str">
        <f t="shared" si="1"/>
        <v>136</v>
      </c>
      <c r="M42" s="80" t="str">
        <f t="shared" si="2"/>
        <v>Destination</v>
      </c>
    </row>
    <row r="43" spans="1:13" ht="26.1" customHeight="1" x14ac:dyDescent="0.3">
      <c r="A43" s="75" t="str">
        <f>"22477"</f>
        <v>22477</v>
      </c>
      <c r="B43" s="76"/>
      <c r="C43" s="76" t="str">
        <f>"Te kamille Ø Unik"</f>
        <v>Te kamille Ø Unik</v>
      </c>
      <c r="D43" s="75" t="s">
        <v>378</v>
      </c>
      <c r="E43" s="75">
        <v>10</v>
      </c>
      <c r="F43" s="153">
        <v>16.989999999999998</v>
      </c>
      <c r="G43" s="77"/>
      <c r="H43" s="77" t="s">
        <v>48</v>
      </c>
      <c r="I43" s="78">
        <v>0.1</v>
      </c>
      <c r="J43" s="153">
        <v>34.950000000000003</v>
      </c>
      <c r="K43" s="79">
        <f t="shared" si="0"/>
        <v>0.1</v>
      </c>
      <c r="L43" s="76" t="str">
        <f t="shared" si="1"/>
        <v>136</v>
      </c>
      <c r="M43" s="80" t="str">
        <f t="shared" si="2"/>
        <v>Destination</v>
      </c>
    </row>
    <row r="44" spans="1:13" ht="26.1" customHeight="1" x14ac:dyDescent="0.3">
      <c r="A44" s="75" t="str">
        <f>"22484"</f>
        <v>22484</v>
      </c>
      <c r="B44" s="76"/>
      <c r="C44" s="76" t="str">
        <f>"Te lakrids Ø Unik"</f>
        <v>Te lakrids Ø Unik</v>
      </c>
      <c r="D44" s="75" t="s">
        <v>378</v>
      </c>
      <c r="E44" s="75">
        <v>10</v>
      </c>
      <c r="F44" s="153">
        <v>16.989999999999998</v>
      </c>
      <c r="G44" s="77"/>
      <c r="H44" s="77" t="s">
        <v>48</v>
      </c>
      <c r="I44" s="78">
        <v>0.1</v>
      </c>
      <c r="J44" s="153">
        <v>34.950000000000003</v>
      </c>
      <c r="K44" s="79">
        <f t="shared" si="0"/>
        <v>0.1</v>
      </c>
      <c r="L44" s="76" t="str">
        <f t="shared" si="1"/>
        <v>136</v>
      </c>
      <c r="M44" s="80" t="str">
        <f t="shared" si="2"/>
        <v>Destination</v>
      </c>
    </row>
    <row r="45" spans="1:13" ht="26.1" customHeight="1" x14ac:dyDescent="0.3">
      <c r="A45" s="75" t="str">
        <f>"22482"</f>
        <v>22482</v>
      </c>
      <c r="B45" s="76"/>
      <c r="C45" s="76" t="str">
        <f>"Te mynte Ø Unik"</f>
        <v>Te mynte Ø Unik</v>
      </c>
      <c r="D45" s="75" t="s">
        <v>378</v>
      </c>
      <c r="E45" s="75">
        <v>10</v>
      </c>
      <c r="F45" s="153">
        <v>16.989999999999998</v>
      </c>
      <c r="G45" s="77"/>
      <c r="H45" s="77" t="s">
        <v>48</v>
      </c>
      <c r="I45" s="78">
        <v>0.1</v>
      </c>
      <c r="J45" s="153">
        <v>34.950000000000003</v>
      </c>
      <c r="K45" s="79">
        <f t="shared" si="0"/>
        <v>0.1</v>
      </c>
      <c r="L45" s="76" t="str">
        <f t="shared" si="1"/>
        <v>136</v>
      </c>
      <c r="M45" s="80" t="str">
        <f t="shared" si="2"/>
        <v>Destination</v>
      </c>
    </row>
    <row r="46" spans="1:13" ht="26.1" customHeight="1" x14ac:dyDescent="0.3">
      <c r="A46" s="75" t="str">
        <f>"22485"</f>
        <v>22485</v>
      </c>
      <c r="B46" s="76"/>
      <c r="C46" s="76" t="str">
        <f>"Te pebermynte Ø Unik"</f>
        <v>Te pebermynte Ø Unik</v>
      </c>
      <c r="D46" s="75" t="s">
        <v>378</v>
      </c>
      <c r="E46" s="75">
        <v>10</v>
      </c>
      <c r="F46" s="153">
        <v>16.989999999999998</v>
      </c>
      <c r="G46" s="77"/>
      <c r="H46" s="77" t="s">
        <v>48</v>
      </c>
      <c r="I46" s="78">
        <v>0.1</v>
      </c>
      <c r="J46" s="153">
        <v>34.950000000000003</v>
      </c>
      <c r="K46" s="79">
        <f t="shared" si="0"/>
        <v>0.1</v>
      </c>
      <c r="L46" s="76" t="str">
        <f t="shared" si="1"/>
        <v>136</v>
      </c>
      <c r="M46" s="80" t="str">
        <f t="shared" si="2"/>
        <v>Destination</v>
      </c>
    </row>
    <row r="47" spans="1:13" ht="26.1" customHeight="1" x14ac:dyDescent="0.3">
      <c r="A47" s="75" t="str">
        <f>"22481"</f>
        <v>22481</v>
      </c>
      <c r="B47" s="76"/>
      <c r="C47" s="76" t="str">
        <f>"Te rosmarin Ø Unik"</f>
        <v>Te rosmarin Ø Unik</v>
      </c>
      <c r="D47" s="75" t="s">
        <v>378</v>
      </c>
      <c r="E47" s="75">
        <v>10</v>
      </c>
      <c r="F47" s="153">
        <v>16.989999999999998</v>
      </c>
      <c r="G47" s="77"/>
      <c r="H47" s="77" t="s">
        <v>48</v>
      </c>
      <c r="I47" s="78">
        <v>0.1</v>
      </c>
      <c r="J47" s="153">
        <v>34.950000000000003</v>
      </c>
      <c r="K47" s="79">
        <f t="shared" si="0"/>
        <v>0.1</v>
      </c>
      <c r="L47" s="76" t="str">
        <f t="shared" si="1"/>
        <v>136</v>
      </c>
      <c r="M47" s="80" t="str">
        <f t="shared" si="2"/>
        <v>Destination</v>
      </c>
    </row>
    <row r="48" spans="1:13" ht="26.1" customHeight="1" x14ac:dyDescent="0.3">
      <c r="A48" s="75" t="str">
        <f>"22497"</f>
        <v>22497</v>
      </c>
      <c r="B48" s="76"/>
      <c r="C48" s="76" t="str">
        <f>"Te Silhuet Ø Wellness"</f>
        <v>Te Silhuet Ø Wellness</v>
      </c>
      <c r="D48" s="75" t="s">
        <v>378</v>
      </c>
      <c r="E48" s="75">
        <v>10</v>
      </c>
      <c r="F48" s="153">
        <v>16.989999999999998</v>
      </c>
      <c r="G48" s="77"/>
      <c r="H48" s="77" t="s">
        <v>48</v>
      </c>
      <c r="I48" s="78">
        <v>0.1</v>
      </c>
      <c r="J48" s="153">
        <v>34.950000000000003</v>
      </c>
      <c r="K48" s="79">
        <f t="shared" si="0"/>
        <v>0.1</v>
      </c>
      <c r="L48" s="76" t="str">
        <f t="shared" si="1"/>
        <v>136</v>
      </c>
      <c r="M48" s="80" t="str">
        <f t="shared" si="2"/>
        <v>Destination</v>
      </c>
    </row>
    <row r="49" spans="1:13" ht="26.1" customHeight="1" x14ac:dyDescent="0.3">
      <c r="A49" s="75" t="str">
        <f>"22476"</f>
        <v>22476</v>
      </c>
      <c r="B49" s="76"/>
      <c r="C49" s="76" t="str">
        <f>"Te timian Ø Unik"</f>
        <v>Te timian Ø Unik</v>
      </c>
      <c r="D49" s="75" t="s">
        <v>378</v>
      </c>
      <c r="E49" s="75">
        <v>10</v>
      </c>
      <c r="F49" s="153">
        <v>16.989999999999998</v>
      </c>
      <c r="G49" s="77"/>
      <c r="H49" s="77" t="s">
        <v>48</v>
      </c>
      <c r="I49" s="78">
        <v>0.1</v>
      </c>
      <c r="J49" s="153">
        <v>34.950000000000003</v>
      </c>
      <c r="K49" s="79">
        <f t="shared" si="0"/>
        <v>0.1</v>
      </c>
      <c r="L49" s="76" t="str">
        <f t="shared" si="1"/>
        <v>136</v>
      </c>
      <c r="M49" s="80" t="str">
        <f t="shared" si="2"/>
        <v>Destination</v>
      </c>
    </row>
    <row r="50" spans="1:13" ht="26.1" customHeight="1" x14ac:dyDescent="0.3">
      <c r="A50" s="81" t="str">
        <f>"22642"</f>
        <v>22642</v>
      </c>
      <c r="B50" s="82"/>
      <c r="C50" s="82" t="str">
        <f>"Teæg"</f>
        <v>Teæg</v>
      </c>
      <c r="D50" s="81" t="s">
        <v>628</v>
      </c>
      <c r="E50" s="81">
        <v>12</v>
      </c>
      <c r="F50" s="171">
        <v>24.95</v>
      </c>
      <c r="G50" s="83"/>
      <c r="H50" s="83" t="s">
        <v>48</v>
      </c>
      <c r="I50" s="84">
        <v>0.1</v>
      </c>
      <c r="J50" s="171">
        <v>59.95</v>
      </c>
      <c r="K50" s="85">
        <f t="shared" si="0"/>
        <v>0.1</v>
      </c>
      <c r="L50" s="82" t="str">
        <f t="shared" si="1"/>
        <v>136</v>
      </c>
      <c r="M50" s="86" t="str">
        <f t="shared" si="2"/>
        <v>Destination</v>
      </c>
    </row>
    <row r="51" spans="1:13" ht="26.1" customHeight="1" x14ac:dyDescent="0.3">
      <c r="A51" s="174"/>
      <c r="B51" s="88"/>
      <c r="C51" s="88"/>
      <c r="D51" s="87"/>
      <c r="E51" s="87"/>
      <c r="F51" s="172"/>
      <c r="G51" s="89"/>
      <c r="H51" s="89"/>
      <c r="I51" s="90"/>
      <c r="J51" s="172"/>
      <c r="K51" s="91"/>
      <c r="L51" s="88"/>
      <c r="M51" s="92"/>
    </row>
    <row r="52" spans="1:13" ht="26.1" customHeight="1" x14ac:dyDescent="0.3">
      <c r="A52" s="93" t="str">
        <f>"1855"</f>
        <v>1855</v>
      </c>
      <c r="B52" s="94"/>
      <c r="C52" s="94" t="str">
        <f>"Arame havtang"</f>
        <v>Arame havtang</v>
      </c>
      <c r="D52" s="93" t="s">
        <v>401</v>
      </c>
      <c r="E52" s="93">
        <v>6</v>
      </c>
      <c r="F52" s="173">
        <v>36.369999999999997</v>
      </c>
      <c r="G52" s="95"/>
      <c r="H52" s="95" t="s">
        <v>48</v>
      </c>
      <c r="I52" s="96">
        <v>0.1</v>
      </c>
      <c r="J52" s="173">
        <v>64.95</v>
      </c>
      <c r="K52" s="97">
        <f t="shared" si="0"/>
        <v>0.1</v>
      </c>
      <c r="L52" s="94" t="str">
        <f t="shared" ref="L52:L73" si="3">"202"</f>
        <v>202</v>
      </c>
      <c r="M52" s="98" t="str">
        <f t="shared" ref="M52:M73" si="4">"Finestra Cielo"</f>
        <v>Finestra Cielo</v>
      </c>
    </row>
    <row r="53" spans="1:13" ht="26.1" customHeight="1" x14ac:dyDescent="0.3">
      <c r="A53" s="75" t="str">
        <f>"1413"</f>
        <v>1413</v>
      </c>
      <c r="B53" s="76"/>
      <c r="C53" s="76" t="str">
        <f>"Blåbærbolsjer  Ø"</f>
        <v>Blåbærbolsjer  Ø</v>
      </c>
      <c r="D53" s="75" t="s">
        <v>429</v>
      </c>
      <c r="E53" s="75">
        <v>12</v>
      </c>
      <c r="F53" s="153">
        <v>16.399999999999999</v>
      </c>
      <c r="G53" s="77"/>
      <c r="H53" s="77" t="s">
        <v>48</v>
      </c>
      <c r="I53" s="78">
        <v>0.1</v>
      </c>
      <c r="J53" s="153">
        <v>27.95</v>
      </c>
      <c r="K53" s="79">
        <f t="shared" si="0"/>
        <v>0.1</v>
      </c>
      <c r="L53" s="76" t="str">
        <f t="shared" si="3"/>
        <v>202</v>
      </c>
      <c r="M53" s="80" t="str">
        <f t="shared" si="4"/>
        <v>Finestra Cielo</v>
      </c>
    </row>
    <row r="54" spans="1:13" ht="26.1" customHeight="1" x14ac:dyDescent="0.3">
      <c r="A54" s="75" t="str">
        <f>"1430"</f>
        <v>1430</v>
      </c>
      <c r="B54" s="76"/>
      <c r="C54" s="76" t="str">
        <f>"Frugtbolsjer tutti frutti Ø"</f>
        <v>Frugtbolsjer tutti frutti Ø</v>
      </c>
      <c r="D54" s="75" t="s">
        <v>429</v>
      </c>
      <c r="E54" s="75">
        <v>12</v>
      </c>
      <c r="F54" s="153">
        <v>16.75</v>
      </c>
      <c r="G54" s="77"/>
      <c r="H54" s="77" t="s">
        <v>48</v>
      </c>
      <c r="I54" s="78">
        <v>0.1</v>
      </c>
      <c r="J54" s="153">
        <v>29.95</v>
      </c>
      <c r="K54" s="79">
        <f t="shared" si="0"/>
        <v>0.1</v>
      </c>
      <c r="L54" s="76" t="str">
        <f t="shared" si="3"/>
        <v>202</v>
      </c>
      <c r="M54" s="80" t="str">
        <f t="shared" si="4"/>
        <v>Finestra Cielo</v>
      </c>
    </row>
    <row r="55" spans="1:13" ht="26.1" customHeight="1" x14ac:dyDescent="0.3">
      <c r="A55" s="75" t="str">
        <f>"1621"</f>
        <v>1621</v>
      </c>
      <c r="B55" s="76"/>
      <c r="C55" s="76" t="str">
        <f>"Gomasio m. havtang Ø"</f>
        <v>Gomasio m. havtang Ø</v>
      </c>
      <c r="D55" s="75" t="s">
        <v>388</v>
      </c>
      <c r="E55" s="75">
        <v>6</v>
      </c>
      <c r="F55" s="153">
        <v>22.5</v>
      </c>
      <c r="G55" s="77"/>
      <c r="H55" s="77" t="s">
        <v>48</v>
      </c>
      <c r="I55" s="78">
        <v>0.1</v>
      </c>
      <c r="J55" s="153">
        <v>39.950000000000003</v>
      </c>
      <c r="K55" s="79">
        <f t="shared" si="0"/>
        <v>0.1</v>
      </c>
      <c r="L55" s="76" t="str">
        <f t="shared" si="3"/>
        <v>202</v>
      </c>
      <c r="M55" s="80" t="str">
        <f t="shared" si="4"/>
        <v>Finestra Cielo</v>
      </c>
    </row>
    <row r="56" spans="1:13" ht="26.1" customHeight="1" x14ac:dyDescent="0.3">
      <c r="A56" s="75" t="str">
        <f>"2122"</f>
        <v>2122</v>
      </c>
      <c r="B56" s="76"/>
      <c r="C56" s="76" t="str">
        <f>"Gomasio med sort sesam Ø"</f>
        <v>Gomasio med sort sesam Ø</v>
      </c>
      <c r="D56" s="75" t="s">
        <v>388</v>
      </c>
      <c r="E56" s="75">
        <v>6</v>
      </c>
      <c r="F56" s="153">
        <v>22.5</v>
      </c>
      <c r="G56" s="77"/>
      <c r="H56" s="77" t="s">
        <v>48</v>
      </c>
      <c r="I56" s="78">
        <v>0.1</v>
      </c>
      <c r="J56" s="153">
        <v>39.950000000000003</v>
      </c>
      <c r="K56" s="79">
        <f t="shared" si="0"/>
        <v>0.1</v>
      </c>
      <c r="L56" s="76" t="str">
        <f t="shared" si="3"/>
        <v>202</v>
      </c>
      <c r="M56" s="80" t="str">
        <f t="shared" si="4"/>
        <v>Finestra Cielo</v>
      </c>
    </row>
    <row r="57" spans="1:13" ht="26.1" customHeight="1" x14ac:dyDescent="0.3">
      <c r="A57" s="75" t="str">
        <f>"1492"</f>
        <v>1492</v>
      </c>
      <c r="B57" s="76"/>
      <c r="C57" s="76" t="str">
        <f>"Granatæble, blåbær juice Ø"</f>
        <v>Granatæble, blåbær juice Ø</v>
      </c>
      <c r="D57" s="75" t="s">
        <v>357</v>
      </c>
      <c r="E57" s="75">
        <v>6</v>
      </c>
      <c r="F57" s="153">
        <v>8.3800000000000008</v>
      </c>
      <c r="G57" s="77"/>
      <c r="H57" s="77" t="s">
        <v>48</v>
      </c>
      <c r="I57" s="78">
        <v>0.1</v>
      </c>
      <c r="J57" s="153">
        <v>14.95</v>
      </c>
      <c r="K57" s="79">
        <f t="shared" si="0"/>
        <v>0.1</v>
      </c>
      <c r="L57" s="76" t="str">
        <f t="shared" si="3"/>
        <v>202</v>
      </c>
      <c r="M57" s="80" t="str">
        <f t="shared" si="4"/>
        <v>Finestra Cielo</v>
      </c>
    </row>
    <row r="58" spans="1:13" ht="26.1" customHeight="1" x14ac:dyDescent="0.3">
      <c r="A58" s="75" t="str">
        <f>"11776"</f>
        <v>11776</v>
      </c>
      <c r="B58" s="76"/>
      <c r="C58" s="76" t="str">
        <f>"Ice Pops Kids (10 stk) Ø"</f>
        <v>Ice Pops Kids (10 stk) Ø</v>
      </c>
      <c r="D58" s="75" t="s">
        <v>444</v>
      </c>
      <c r="E58" s="75">
        <v>20</v>
      </c>
      <c r="F58" s="153">
        <v>21</v>
      </c>
      <c r="G58" s="77"/>
      <c r="H58" s="77" t="s">
        <v>48</v>
      </c>
      <c r="I58" s="78">
        <v>0.1</v>
      </c>
      <c r="J58" s="153">
        <v>36.950000000000003</v>
      </c>
      <c r="K58" s="79">
        <f t="shared" si="0"/>
        <v>0.1</v>
      </c>
      <c r="L58" s="76" t="str">
        <f t="shared" si="3"/>
        <v>202</v>
      </c>
      <c r="M58" s="80" t="str">
        <f t="shared" si="4"/>
        <v>Finestra Cielo</v>
      </c>
    </row>
    <row r="59" spans="1:13" ht="26.1" customHeight="1" x14ac:dyDescent="0.3">
      <c r="A59" s="75" t="str">
        <f>"11775"</f>
        <v>11775</v>
      </c>
      <c r="B59" s="76"/>
      <c r="C59" s="76" t="str">
        <f>"Ice Pops Specialfruits Ø"</f>
        <v>Ice Pops Specialfruits Ø</v>
      </c>
      <c r="D59" s="75" t="s">
        <v>444</v>
      </c>
      <c r="E59" s="75">
        <v>20</v>
      </c>
      <c r="F59" s="153">
        <v>21</v>
      </c>
      <c r="G59" s="77"/>
      <c r="H59" s="77" t="s">
        <v>48</v>
      </c>
      <c r="I59" s="78">
        <v>0.1</v>
      </c>
      <c r="J59" s="153">
        <v>36.950000000000003</v>
      </c>
      <c r="K59" s="79">
        <f t="shared" si="0"/>
        <v>0.1</v>
      </c>
      <c r="L59" s="76" t="str">
        <f t="shared" si="3"/>
        <v>202</v>
      </c>
      <c r="M59" s="80" t="str">
        <f t="shared" si="4"/>
        <v>Finestra Cielo</v>
      </c>
    </row>
    <row r="60" spans="1:13" ht="26.1" customHeight="1" x14ac:dyDescent="0.3">
      <c r="A60" s="75" t="str">
        <f>"1404"</f>
        <v>1404</v>
      </c>
      <c r="B60" s="76"/>
      <c r="C60" s="76" t="str">
        <f>"Ice Pops (10 stk)  Ø"</f>
        <v>Ice Pops (10 stk)  Ø</v>
      </c>
      <c r="D60" s="75" t="s">
        <v>444</v>
      </c>
      <c r="E60" s="75">
        <v>20</v>
      </c>
      <c r="F60" s="153">
        <v>21</v>
      </c>
      <c r="G60" s="77"/>
      <c r="H60" s="77" t="s">
        <v>48</v>
      </c>
      <c r="I60" s="78">
        <v>0.1</v>
      </c>
      <c r="J60" s="153">
        <v>34.950000000000003</v>
      </c>
      <c r="K60" s="79">
        <f t="shared" si="0"/>
        <v>0.1</v>
      </c>
      <c r="L60" s="76" t="str">
        <f t="shared" si="3"/>
        <v>202</v>
      </c>
      <c r="M60" s="80" t="str">
        <f t="shared" si="4"/>
        <v>Finestra Cielo</v>
      </c>
    </row>
    <row r="61" spans="1:13" ht="26.1" customHeight="1" x14ac:dyDescent="0.3">
      <c r="A61" s="75" t="str">
        <f>"1642"</f>
        <v>1642</v>
      </c>
      <c r="B61" s="76"/>
      <c r="C61" s="76" t="str">
        <f>"Ice Pops Multifruit (10 stk) Ø"</f>
        <v>Ice Pops Multifruit (10 stk) Ø</v>
      </c>
      <c r="D61" s="75" t="s">
        <v>444</v>
      </c>
      <c r="E61" s="75">
        <v>20</v>
      </c>
      <c r="F61" s="153">
        <v>21</v>
      </c>
      <c r="G61" s="77"/>
      <c r="H61" s="77" t="s">
        <v>48</v>
      </c>
      <c r="I61" s="78">
        <v>0.1</v>
      </c>
      <c r="J61" s="153">
        <v>34.950000000000003</v>
      </c>
      <c r="K61" s="79">
        <f t="shared" si="0"/>
        <v>0.1</v>
      </c>
      <c r="L61" s="76" t="str">
        <f t="shared" si="3"/>
        <v>202</v>
      </c>
      <c r="M61" s="80" t="str">
        <f t="shared" si="4"/>
        <v>Finestra Cielo</v>
      </c>
    </row>
    <row r="62" spans="1:13" ht="26.1" customHeight="1" x14ac:dyDescent="0.3">
      <c r="A62" s="75" t="str">
        <f>"1637"</f>
        <v>1637</v>
      </c>
      <c r="B62" s="76"/>
      <c r="C62" s="76" t="str">
        <f>"Is te m. fersken sødet m. "</f>
        <v>Is te m. fersken sødet m. </v>
      </c>
      <c r="D62" s="75" t="s">
        <v>392</v>
      </c>
      <c r="E62" s="75">
        <v>12</v>
      </c>
      <c r="F62" s="153">
        <v>13.4</v>
      </c>
      <c r="G62" s="77"/>
      <c r="H62" s="77" t="s">
        <v>48</v>
      </c>
      <c r="I62" s="78">
        <v>0.1</v>
      </c>
      <c r="J62" s="153">
        <v>24.95</v>
      </c>
      <c r="K62" s="79">
        <f t="shared" si="0"/>
        <v>0.1</v>
      </c>
      <c r="L62" s="76" t="str">
        <f t="shared" si="3"/>
        <v>202</v>
      </c>
      <c r="M62" s="80" t="str">
        <f t="shared" si="4"/>
        <v>Finestra Cielo</v>
      </c>
    </row>
    <row r="63" spans="1:13" ht="26.1" customHeight="1" x14ac:dyDescent="0.3">
      <c r="A63" s="75" t="str">
        <f>"1638"</f>
        <v>1638</v>
      </c>
      <c r="B63" s="76"/>
      <c r="C63" s="76" t="str">
        <f>"Is te m.lemon, sødet "</f>
        <v>Is te m.lemon, sødet </v>
      </c>
      <c r="D63" s="75" t="s">
        <v>392</v>
      </c>
      <c r="E63" s="75">
        <v>12</v>
      </c>
      <c r="F63" s="153">
        <v>13.4</v>
      </c>
      <c r="G63" s="77"/>
      <c r="H63" s="77" t="s">
        <v>48</v>
      </c>
      <c r="I63" s="78">
        <v>0.1</v>
      </c>
      <c r="J63" s="153">
        <v>24.95</v>
      </c>
      <c r="K63" s="79">
        <f t="shared" si="0"/>
        <v>0.1</v>
      </c>
      <c r="L63" s="76" t="str">
        <f t="shared" si="3"/>
        <v>202</v>
      </c>
      <c r="M63" s="80" t="str">
        <f t="shared" si="4"/>
        <v>Finestra Cielo</v>
      </c>
    </row>
    <row r="64" spans="1:13" ht="26.1" customHeight="1" x14ac:dyDescent="0.3">
      <c r="A64" s="75" t="str">
        <f>"1402"</f>
        <v>1402</v>
      </c>
      <c r="B64" s="76"/>
      <c r="C64" s="76" t="str">
        <f>"Kakaonøddecreme Ø"</f>
        <v>Kakaonøddecreme Ø</v>
      </c>
      <c r="D64" s="75" t="s">
        <v>384</v>
      </c>
      <c r="E64" s="75">
        <v>6</v>
      </c>
      <c r="F64" s="153">
        <v>32.75</v>
      </c>
      <c r="G64" s="77"/>
      <c r="H64" s="77" t="s">
        <v>48</v>
      </c>
      <c r="I64" s="78">
        <v>0.1</v>
      </c>
      <c r="J64" s="153">
        <v>59.95</v>
      </c>
      <c r="K64" s="79">
        <f t="shared" si="0"/>
        <v>0.1</v>
      </c>
      <c r="L64" s="76" t="str">
        <f t="shared" si="3"/>
        <v>202</v>
      </c>
      <c r="M64" s="80" t="str">
        <f t="shared" si="4"/>
        <v>Finestra Cielo</v>
      </c>
    </row>
    <row r="65" spans="1:13" ht="26.1" customHeight="1" x14ac:dyDescent="0.3">
      <c r="A65" s="75" t="str">
        <f>"1474"</f>
        <v>1474</v>
      </c>
      <c r="B65" s="76"/>
      <c r="C65" s="76" t="str">
        <f>"Kiks cookies Ø "</f>
        <v>Kiks cookies Ø </v>
      </c>
      <c r="D65" s="75" t="s">
        <v>500</v>
      </c>
      <c r="E65" s="75">
        <v>6</v>
      </c>
      <c r="F65" s="153">
        <v>30.75</v>
      </c>
      <c r="G65" s="77"/>
      <c r="H65" s="77" t="s">
        <v>48</v>
      </c>
      <c r="I65" s="78">
        <v>0.1</v>
      </c>
      <c r="J65" s="153">
        <v>54.95</v>
      </c>
      <c r="K65" s="79">
        <f t="shared" si="0"/>
        <v>0.1</v>
      </c>
      <c r="L65" s="76" t="str">
        <f t="shared" si="3"/>
        <v>202</v>
      </c>
      <c r="M65" s="80" t="str">
        <f t="shared" si="4"/>
        <v>Finestra Cielo</v>
      </c>
    </row>
    <row r="66" spans="1:13" ht="26.1" customHeight="1" x14ac:dyDescent="0.3">
      <c r="A66" s="75" t="str">
        <f>"1636"</f>
        <v>1636</v>
      </c>
      <c r="B66" s="76"/>
      <c r="C66" s="76" t="str">
        <f>"Kombu havtang Ø"</f>
        <v>Kombu havtang Ø</v>
      </c>
      <c r="D66" s="75" t="s">
        <v>401</v>
      </c>
      <c r="E66" s="75">
        <v>6</v>
      </c>
      <c r="F66" s="153">
        <v>35</v>
      </c>
      <c r="G66" s="77"/>
      <c r="H66" s="77" t="s">
        <v>48</v>
      </c>
      <c r="I66" s="78">
        <v>0.1</v>
      </c>
      <c r="J66" s="153">
        <v>64.95</v>
      </c>
      <c r="K66" s="79">
        <f t="shared" si="0"/>
        <v>0.1</v>
      </c>
      <c r="L66" s="76" t="str">
        <f t="shared" si="3"/>
        <v>202</v>
      </c>
      <c r="M66" s="80" t="str">
        <f t="shared" si="4"/>
        <v>Finestra Cielo</v>
      </c>
    </row>
    <row r="67" spans="1:13" ht="26.1" customHeight="1" x14ac:dyDescent="0.3">
      <c r="A67" s="75" t="str">
        <f>"2120"</f>
        <v>2120</v>
      </c>
      <c r="B67" s="76"/>
      <c r="C67" s="76" t="str">
        <f>"Nori tang til sushi"</f>
        <v>Nori tang til sushi</v>
      </c>
      <c r="D67" s="75" t="s">
        <v>437</v>
      </c>
      <c r="E67" s="75">
        <v>6</v>
      </c>
      <c r="F67" s="153">
        <v>36.11</v>
      </c>
      <c r="G67" s="77"/>
      <c r="H67" s="77" t="s">
        <v>48</v>
      </c>
      <c r="I67" s="78">
        <v>0.1</v>
      </c>
      <c r="J67" s="153">
        <v>64.95</v>
      </c>
      <c r="K67" s="79">
        <f t="shared" si="0"/>
        <v>0.1</v>
      </c>
      <c r="L67" s="76" t="str">
        <f t="shared" si="3"/>
        <v>202</v>
      </c>
      <c r="M67" s="80" t="str">
        <f t="shared" si="4"/>
        <v>Finestra Cielo</v>
      </c>
    </row>
    <row r="68" spans="1:13" ht="26.1" customHeight="1" x14ac:dyDescent="0.3">
      <c r="A68" s="75" t="str">
        <f>"1625"</f>
        <v>1625</v>
      </c>
      <c r="B68" s="76"/>
      <c r="C68" s="76" t="str">
        <f>"Riskiks u. tilsat salt Ø"</f>
        <v>Riskiks u. tilsat salt Ø</v>
      </c>
      <c r="D68" s="75" t="s">
        <v>556</v>
      </c>
      <c r="E68" s="75">
        <v>12</v>
      </c>
      <c r="F68" s="153">
        <v>9.98</v>
      </c>
      <c r="G68" s="77"/>
      <c r="H68" s="77" t="s">
        <v>48</v>
      </c>
      <c r="I68" s="78">
        <v>0.1</v>
      </c>
      <c r="J68" s="153">
        <v>19.95</v>
      </c>
      <c r="K68" s="79">
        <f t="shared" si="0"/>
        <v>0.1</v>
      </c>
      <c r="L68" s="76" t="str">
        <f t="shared" si="3"/>
        <v>202</v>
      </c>
      <c r="M68" s="80" t="str">
        <f t="shared" si="4"/>
        <v>Finestra Cielo</v>
      </c>
    </row>
    <row r="69" spans="1:13" ht="26.1" customHeight="1" x14ac:dyDescent="0.3">
      <c r="A69" s="75" t="str">
        <f>"6529"</f>
        <v>6529</v>
      </c>
      <c r="B69" s="76"/>
      <c r="C69" s="76" t="str">
        <f>"Rismel glutenfri Ø"</f>
        <v>Rismel glutenfri Ø</v>
      </c>
      <c r="D69" s="75" t="s">
        <v>387</v>
      </c>
      <c r="E69" s="75">
        <v>12</v>
      </c>
      <c r="F69" s="153">
        <v>13.95</v>
      </c>
      <c r="G69" s="77"/>
      <c r="H69" s="77" t="s">
        <v>48</v>
      </c>
      <c r="I69" s="78">
        <v>0.1</v>
      </c>
      <c r="J69" s="153">
        <v>24.95</v>
      </c>
      <c r="K69" s="79">
        <f t="shared" si="0"/>
        <v>0.1</v>
      </c>
      <c r="L69" s="76" t="str">
        <f t="shared" si="3"/>
        <v>202</v>
      </c>
      <c r="M69" s="80" t="str">
        <f t="shared" si="4"/>
        <v>Finestra Cielo</v>
      </c>
    </row>
    <row r="70" spans="1:13" ht="26.1" customHeight="1" x14ac:dyDescent="0.3">
      <c r="A70" s="75" t="str">
        <f>"1426"</f>
        <v>1426</v>
      </c>
      <c r="B70" s="76"/>
      <c r="C70" s="76" t="str">
        <f>"Slikkepinde 6 stk Ø"</f>
        <v>Slikkepinde 6 stk Ø</v>
      </c>
      <c r="D70" s="75" t="s">
        <v>401</v>
      </c>
      <c r="E70" s="75">
        <v>16</v>
      </c>
      <c r="F70" s="153">
        <v>17.25</v>
      </c>
      <c r="G70" s="77"/>
      <c r="H70" s="77" t="s">
        <v>48</v>
      </c>
      <c r="I70" s="78">
        <v>0.1</v>
      </c>
      <c r="J70" s="153">
        <v>28.95</v>
      </c>
      <c r="K70" s="79">
        <f t="shared" si="0"/>
        <v>0.1</v>
      </c>
      <c r="L70" s="76" t="str">
        <f t="shared" si="3"/>
        <v>202</v>
      </c>
      <c r="M70" s="80" t="str">
        <f t="shared" si="4"/>
        <v>Finestra Cielo</v>
      </c>
    </row>
    <row r="71" spans="1:13" ht="26.1" customHeight="1" x14ac:dyDescent="0.3">
      <c r="A71" s="75" t="str">
        <f>"18268"</f>
        <v>18268</v>
      </c>
      <c r="B71" s="76"/>
      <c r="C71" s="76" t="str">
        <f>"Sorghum mel Ø"</f>
        <v>Sorghum mel Ø</v>
      </c>
      <c r="D71" s="75" t="s">
        <v>364</v>
      </c>
      <c r="E71" s="75">
        <v>6</v>
      </c>
      <c r="F71" s="153">
        <v>16.78</v>
      </c>
      <c r="G71" s="77"/>
      <c r="H71" s="77" t="s">
        <v>48</v>
      </c>
      <c r="I71" s="78">
        <v>0.1</v>
      </c>
      <c r="J71" s="153">
        <v>29.95</v>
      </c>
      <c r="K71" s="79">
        <f t="shared" si="0"/>
        <v>0.1</v>
      </c>
      <c r="L71" s="76" t="str">
        <f t="shared" si="3"/>
        <v>202</v>
      </c>
      <c r="M71" s="80" t="str">
        <f t="shared" si="4"/>
        <v>Finestra Cielo</v>
      </c>
    </row>
    <row r="72" spans="1:13" ht="26.1" customHeight="1" x14ac:dyDescent="0.3">
      <c r="A72" s="75" t="str">
        <f>"3453"</f>
        <v>3453</v>
      </c>
      <c r="B72" s="76"/>
      <c r="C72" s="76" t="str">
        <f>"Tomater mosede Ø"</f>
        <v>Tomater mosede Ø</v>
      </c>
      <c r="D72" s="75" t="s">
        <v>557</v>
      </c>
      <c r="E72" s="75">
        <v>12</v>
      </c>
      <c r="F72" s="153">
        <v>11.98</v>
      </c>
      <c r="G72" s="77"/>
      <c r="H72" s="77" t="s">
        <v>48</v>
      </c>
      <c r="I72" s="78">
        <v>0.1</v>
      </c>
      <c r="J72" s="153">
        <v>21.95</v>
      </c>
      <c r="K72" s="79">
        <f t="shared" si="0"/>
        <v>0.1</v>
      </c>
      <c r="L72" s="76" t="str">
        <f t="shared" si="3"/>
        <v>202</v>
      </c>
      <c r="M72" s="80" t="str">
        <f t="shared" si="4"/>
        <v>Finestra Cielo</v>
      </c>
    </row>
    <row r="73" spans="1:13" ht="26.1" customHeight="1" x14ac:dyDescent="0.3">
      <c r="A73" s="81" t="str">
        <f>"1635"</f>
        <v>1635</v>
      </c>
      <c r="B73" s="82"/>
      <c r="C73" s="82" t="str">
        <f>"Wakame tang Ø"</f>
        <v>Wakame tang Ø</v>
      </c>
      <c r="D73" s="81" t="s">
        <v>414</v>
      </c>
      <c r="E73" s="81">
        <v>6</v>
      </c>
      <c r="F73" s="171">
        <v>29.75</v>
      </c>
      <c r="G73" s="83"/>
      <c r="H73" s="83" t="s">
        <v>48</v>
      </c>
      <c r="I73" s="84">
        <v>0.1</v>
      </c>
      <c r="J73" s="171">
        <v>54.95</v>
      </c>
      <c r="K73" s="85">
        <f t="shared" si="0"/>
        <v>0.1</v>
      </c>
      <c r="L73" s="82" t="str">
        <f t="shared" si="3"/>
        <v>202</v>
      </c>
      <c r="M73" s="86" t="str">
        <f t="shared" si="4"/>
        <v>Finestra Cielo</v>
      </c>
    </row>
    <row r="74" spans="1:13" ht="26.1" customHeight="1" x14ac:dyDescent="0.3">
      <c r="A74" s="174"/>
      <c r="B74" s="88"/>
      <c r="C74" s="88"/>
      <c r="D74" s="87"/>
      <c r="E74" s="87"/>
      <c r="F74" s="172"/>
      <c r="G74" s="89"/>
      <c r="H74" s="89"/>
      <c r="I74" s="90"/>
      <c r="J74" s="172"/>
      <c r="K74" s="91"/>
      <c r="L74" s="88"/>
      <c r="M74" s="92"/>
    </row>
    <row r="75" spans="1:13" ht="26.1" customHeight="1" x14ac:dyDescent="0.3">
      <c r="A75" s="93" t="str">
        <f>"1633"</f>
        <v>1633</v>
      </c>
      <c r="B75" s="94"/>
      <c r="C75" s="94" t="str">
        <f>"Miso vegetar bouillon u. gær Ø"</f>
        <v>Miso vegetar bouillon u. gær Ø</v>
      </c>
      <c r="D75" s="93" t="s">
        <v>384</v>
      </c>
      <c r="E75" s="93">
        <v>4</v>
      </c>
      <c r="F75" s="173">
        <v>28.82</v>
      </c>
      <c r="G75" s="95"/>
      <c r="H75" s="95" t="s">
        <v>48</v>
      </c>
      <c r="I75" s="96">
        <v>0.1</v>
      </c>
      <c r="J75" s="173">
        <v>49.95</v>
      </c>
      <c r="K75" s="97">
        <f t="shared" si="0"/>
        <v>0.1</v>
      </c>
      <c r="L75" s="94" t="str">
        <f>"203"</f>
        <v>203</v>
      </c>
      <c r="M75" s="98" t="str">
        <f>"Finestra Cielo Bio"</f>
        <v>Finestra Cielo Bio</v>
      </c>
    </row>
    <row r="76" spans="1:13" ht="26.1" customHeight="1" x14ac:dyDescent="0.3">
      <c r="A76" s="75" t="str">
        <f>"1427"</f>
        <v>1427</v>
      </c>
      <c r="B76" s="76"/>
      <c r="C76" s="76" t="str">
        <f>"Shirataki pasta Ø"</f>
        <v>Shirataki pasta Ø</v>
      </c>
      <c r="D76" s="75" t="s">
        <v>388</v>
      </c>
      <c r="E76" s="75">
        <v>10</v>
      </c>
      <c r="F76" s="153">
        <v>27.95</v>
      </c>
      <c r="G76" s="77"/>
      <c r="H76" s="77" t="s">
        <v>48</v>
      </c>
      <c r="I76" s="78">
        <v>0.1</v>
      </c>
      <c r="J76" s="153">
        <v>49.95</v>
      </c>
      <c r="K76" s="79">
        <f t="shared" si="0"/>
        <v>0.1</v>
      </c>
      <c r="L76" s="76" t="str">
        <f>"203"</f>
        <v>203</v>
      </c>
      <c r="M76" s="80" t="str">
        <f>"Finestra Cielo Bio"</f>
        <v>Finestra Cielo Bio</v>
      </c>
    </row>
    <row r="77" spans="1:13" ht="26.1" customHeight="1" x14ac:dyDescent="0.3">
      <c r="A77" s="75" t="str">
        <f>"18264"</f>
        <v>18264</v>
      </c>
      <c r="B77" s="76"/>
      <c r="C77" s="76" t="str">
        <f>"Tapiokamel Ø"</f>
        <v>Tapiokamel Ø</v>
      </c>
      <c r="D77" s="75" t="s">
        <v>385</v>
      </c>
      <c r="E77" s="75">
        <v>6</v>
      </c>
      <c r="F77" s="153">
        <v>22.3</v>
      </c>
      <c r="G77" s="77"/>
      <c r="H77" s="77" t="s">
        <v>48</v>
      </c>
      <c r="I77" s="78">
        <v>0.1</v>
      </c>
      <c r="J77" s="153">
        <v>39.950000000000003</v>
      </c>
      <c r="K77" s="79">
        <f t="shared" si="0"/>
        <v>0.1</v>
      </c>
      <c r="L77" s="76" t="str">
        <f>"203"</f>
        <v>203</v>
      </c>
      <c r="M77" s="80" t="str">
        <f>"Finestra Cielo Bio"</f>
        <v>Finestra Cielo Bio</v>
      </c>
    </row>
    <row r="78" spans="1:13" ht="26.1" customHeight="1" x14ac:dyDescent="0.3">
      <c r="A78" s="75" t="str">
        <f>"21067"</f>
        <v>21067</v>
      </c>
      <c r="B78" s="76"/>
      <c r="C78" s="76" t="str">
        <f>"Teff mel Ø"</f>
        <v>Teff mel Ø</v>
      </c>
      <c r="D78" s="75" t="s">
        <v>385</v>
      </c>
      <c r="E78" s="75">
        <v>6</v>
      </c>
      <c r="F78" s="153">
        <v>27.97</v>
      </c>
      <c r="G78" s="77"/>
      <c r="H78" s="77" t="s">
        <v>48</v>
      </c>
      <c r="I78" s="78">
        <v>0.1</v>
      </c>
      <c r="J78" s="153">
        <v>49.95</v>
      </c>
      <c r="K78" s="79">
        <f t="shared" si="0"/>
        <v>0.1</v>
      </c>
      <c r="L78" s="76" t="str">
        <f>"203"</f>
        <v>203</v>
      </c>
      <c r="M78" s="80" t="str">
        <f>"Finestra Cielo Bio"</f>
        <v>Finestra Cielo Bio</v>
      </c>
    </row>
    <row r="79" spans="1:13" ht="26.1" customHeight="1" x14ac:dyDescent="0.3">
      <c r="A79" s="81" t="str">
        <f>"1418"</f>
        <v>1418</v>
      </c>
      <c r="B79" s="82"/>
      <c r="C79" s="82" t="str">
        <f>"Æblesaft Ø"</f>
        <v>Æblesaft Ø</v>
      </c>
      <c r="D79" s="81" t="s">
        <v>357</v>
      </c>
      <c r="E79" s="81">
        <v>6</v>
      </c>
      <c r="F79" s="171">
        <v>8.3800000000000008</v>
      </c>
      <c r="G79" s="83"/>
      <c r="H79" s="83" t="s">
        <v>48</v>
      </c>
      <c r="I79" s="84">
        <v>0.1</v>
      </c>
      <c r="J79" s="171">
        <v>14.95</v>
      </c>
      <c r="K79" s="85">
        <f t="shared" si="0"/>
        <v>0.1</v>
      </c>
      <c r="L79" s="82" t="str">
        <f>"203"</f>
        <v>203</v>
      </c>
      <c r="M79" s="86" t="str">
        <f>"Finestra Cielo Bio"</f>
        <v>Finestra Cielo Bio</v>
      </c>
    </row>
    <row r="80" spans="1:13" ht="26.1" customHeight="1" x14ac:dyDescent="0.3">
      <c r="A80" s="174"/>
      <c r="B80" s="88"/>
      <c r="C80" s="88"/>
      <c r="D80" s="87"/>
      <c r="E80" s="87"/>
      <c r="F80" s="172"/>
      <c r="G80" s="89"/>
      <c r="H80" s="89"/>
      <c r="I80" s="90"/>
      <c r="J80" s="172"/>
      <c r="K80" s="91"/>
      <c r="L80" s="88"/>
      <c r="M80" s="92"/>
    </row>
    <row r="81" spans="1:13" ht="26.1" customHeight="1" x14ac:dyDescent="0.3">
      <c r="A81" s="93" t="str">
        <f>"1833"</f>
        <v>1833</v>
      </c>
      <c r="B81" s="94"/>
      <c r="C81" s="94" t="str">
        <f>"Hampefrø Ø"</f>
        <v>Hampefrø Ø</v>
      </c>
      <c r="D81" s="93" t="s">
        <v>385</v>
      </c>
      <c r="E81" s="93">
        <v>6</v>
      </c>
      <c r="F81" s="173">
        <v>44.98</v>
      </c>
      <c r="G81" s="95"/>
      <c r="H81" s="95" t="s">
        <v>48</v>
      </c>
      <c r="I81" s="96">
        <v>0.1</v>
      </c>
      <c r="J81" s="173">
        <v>89.95</v>
      </c>
      <c r="K81" s="97">
        <f t="shared" si="0"/>
        <v>0.1</v>
      </c>
      <c r="L81" s="94" t="str">
        <f>"660"</f>
        <v>660</v>
      </c>
      <c r="M81" s="98" t="str">
        <f>"Bio Fibre"</f>
        <v>Bio Fibre</v>
      </c>
    </row>
    <row r="82" spans="1:13" ht="26.1" customHeight="1" x14ac:dyDescent="0.3">
      <c r="A82" s="75" t="str">
        <f>"1832"</f>
        <v>1832</v>
      </c>
      <c r="B82" s="76"/>
      <c r="C82" s="76" t="str">
        <f>"Hampemel Ø"</f>
        <v>Hampemel Ø</v>
      </c>
      <c r="D82" s="75" t="s">
        <v>518</v>
      </c>
      <c r="E82" s="75">
        <v>6</v>
      </c>
      <c r="F82" s="153">
        <v>24.98</v>
      </c>
      <c r="G82" s="77"/>
      <c r="H82" s="77" t="s">
        <v>48</v>
      </c>
      <c r="I82" s="78">
        <v>0.1</v>
      </c>
      <c r="J82" s="153">
        <v>49.95</v>
      </c>
      <c r="K82" s="79">
        <f t="shared" si="0"/>
        <v>0.1</v>
      </c>
      <c r="L82" s="76" t="str">
        <f>"660"</f>
        <v>660</v>
      </c>
      <c r="M82" s="80" t="str">
        <f>"Bio Fibre"</f>
        <v>Bio Fibre</v>
      </c>
    </row>
    <row r="83" spans="1:13" ht="26.1" customHeight="1" x14ac:dyDescent="0.3">
      <c r="A83" s="75" t="str">
        <f>"1846"</f>
        <v>1846</v>
      </c>
      <c r="B83" s="76"/>
      <c r="C83" s="76" t="str">
        <f>"Hampeolie Ø"</f>
        <v>Hampeolie Ø</v>
      </c>
      <c r="D83" s="75" t="s">
        <v>355</v>
      </c>
      <c r="E83" s="75">
        <v>6</v>
      </c>
      <c r="F83" s="153">
        <v>44.98</v>
      </c>
      <c r="G83" s="77"/>
      <c r="H83" s="77" t="s">
        <v>48</v>
      </c>
      <c r="I83" s="78">
        <v>0.1</v>
      </c>
      <c r="J83" s="153">
        <v>89.95</v>
      </c>
      <c r="K83" s="79">
        <f t="shared" si="0"/>
        <v>0.1</v>
      </c>
      <c r="L83" s="76" t="str">
        <f>"660"</f>
        <v>660</v>
      </c>
      <c r="M83" s="80" t="str">
        <f>"Bio Fibre"</f>
        <v>Bio Fibre</v>
      </c>
    </row>
    <row r="84" spans="1:13" ht="26.1" customHeight="1" x14ac:dyDescent="0.3">
      <c r="A84" s="81" t="str">
        <f>"1627"</f>
        <v>1627</v>
      </c>
      <c r="B84" s="82"/>
      <c r="C84" s="82" t="str">
        <f>"Havremel groft Ø"</f>
        <v>Havremel groft Ø</v>
      </c>
      <c r="D84" s="81" t="s">
        <v>364</v>
      </c>
      <c r="E84" s="81">
        <v>6</v>
      </c>
      <c r="F84" s="171">
        <v>19.41</v>
      </c>
      <c r="G84" s="83"/>
      <c r="H84" s="83" t="s">
        <v>48</v>
      </c>
      <c r="I84" s="84">
        <v>0.1</v>
      </c>
      <c r="J84" s="171">
        <v>34.950000000000003</v>
      </c>
      <c r="K84" s="85">
        <f t="shared" si="0"/>
        <v>0.1</v>
      </c>
      <c r="L84" s="82" t="str">
        <f>"660"</f>
        <v>660</v>
      </c>
      <c r="M84" s="86" t="str">
        <f>"Bio Fibre"</f>
        <v>Bio Fibre</v>
      </c>
    </row>
    <row r="85" spans="1:13" ht="26.1" customHeight="1" x14ac:dyDescent="0.3">
      <c r="A85" s="174"/>
      <c r="B85" s="88"/>
      <c r="C85" s="88"/>
      <c r="D85" s="87"/>
      <c r="E85" s="87"/>
      <c r="F85" s="172"/>
      <c r="G85" s="89"/>
      <c r="H85" s="89"/>
      <c r="I85" s="90"/>
      <c r="J85" s="172"/>
      <c r="K85" s="91"/>
      <c r="L85" s="88"/>
      <c r="M85" s="92"/>
    </row>
    <row r="86" spans="1:13" ht="26.1" customHeight="1" x14ac:dyDescent="0.3">
      <c r="A86" s="81" t="str">
        <f>"1620"</f>
        <v>1620</v>
      </c>
      <c r="B86" s="82"/>
      <c r="C86" s="82" t="str">
        <f>"Rasp af risbrød glutenfri Ø"</f>
        <v>Rasp af risbrød glutenfri Ø</v>
      </c>
      <c r="D86" s="81" t="s">
        <v>385</v>
      </c>
      <c r="E86" s="81">
        <v>12</v>
      </c>
      <c r="F86" s="171">
        <v>21.75</v>
      </c>
      <c r="G86" s="83"/>
      <c r="H86" s="83" t="s">
        <v>48</v>
      </c>
      <c r="I86" s="84">
        <v>0.1</v>
      </c>
      <c r="J86" s="171">
        <v>39.950000000000003</v>
      </c>
      <c r="K86" s="85">
        <f t="shared" ref="K86:K105" si="5">I86</f>
        <v>0.1</v>
      </c>
      <c r="L86" s="82" t="str">
        <f>"761"</f>
        <v>761</v>
      </c>
      <c r="M86" s="214" t="str">
        <f>"Finestra Cielo Free"</f>
        <v>Finestra Cielo Free</v>
      </c>
    </row>
    <row r="87" spans="1:13" ht="26.1" customHeight="1" x14ac:dyDescent="0.3">
      <c r="A87" s="174"/>
      <c r="B87" s="88"/>
      <c r="C87" s="88"/>
      <c r="D87" s="87"/>
      <c r="E87" s="87"/>
      <c r="F87" s="172"/>
      <c r="G87" s="89"/>
      <c r="H87" s="89"/>
      <c r="I87" s="90"/>
      <c r="J87" s="172"/>
      <c r="K87" s="91"/>
      <c r="L87" s="88"/>
      <c r="M87" s="92"/>
    </row>
    <row r="88" spans="1:13" ht="26.1" customHeight="1" x14ac:dyDescent="0.3">
      <c r="A88" s="93" t="str">
        <f>"21063"</f>
        <v>21063</v>
      </c>
      <c r="B88" s="94"/>
      <c r="C88" s="94" t="str">
        <f>"Pasta fusilli Quinoa Ø"</f>
        <v>Pasta fusilli Quinoa Ø</v>
      </c>
      <c r="D88" s="93" t="s">
        <v>385</v>
      </c>
      <c r="E88" s="93">
        <v>6</v>
      </c>
      <c r="F88" s="173">
        <v>17.89</v>
      </c>
      <c r="G88" s="95"/>
      <c r="H88" s="95" t="s">
        <v>48</v>
      </c>
      <c r="I88" s="96">
        <v>0.1</v>
      </c>
      <c r="J88" s="173">
        <v>31.95</v>
      </c>
      <c r="K88" s="97">
        <f t="shared" si="5"/>
        <v>0.1</v>
      </c>
      <c r="L88" s="94" t="str">
        <f t="shared" ref="L88:L94" si="6">"804"</f>
        <v>804</v>
      </c>
      <c r="M88" s="98" t="str">
        <f t="shared" ref="M88:M94" si="7">"Quinoa Real"</f>
        <v>Quinoa Real</v>
      </c>
    </row>
    <row r="89" spans="1:13" ht="26.1" customHeight="1" x14ac:dyDescent="0.3">
      <c r="A89" s="75" t="str">
        <f>"21064"</f>
        <v>21064</v>
      </c>
      <c r="B89" s="76"/>
      <c r="C89" s="76" t="str">
        <f>"Pasta spaghetti Quinoa Ø"</f>
        <v>Pasta spaghetti Quinoa Ø</v>
      </c>
      <c r="D89" s="75" t="s">
        <v>385</v>
      </c>
      <c r="E89" s="75">
        <v>12</v>
      </c>
      <c r="F89" s="153">
        <v>17.89</v>
      </c>
      <c r="G89" s="77"/>
      <c r="H89" s="77" t="s">
        <v>48</v>
      </c>
      <c r="I89" s="78">
        <v>0.1</v>
      </c>
      <c r="J89" s="153">
        <v>31.95</v>
      </c>
      <c r="K89" s="79">
        <f t="shared" si="5"/>
        <v>0.1</v>
      </c>
      <c r="L89" s="76" t="str">
        <f t="shared" si="6"/>
        <v>804</v>
      </c>
      <c r="M89" s="80" t="str">
        <f t="shared" si="7"/>
        <v>Quinoa Real</v>
      </c>
    </row>
    <row r="90" spans="1:13" ht="26.1" customHeight="1" x14ac:dyDescent="0.3">
      <c r="A90" s="75" t="str">
        <f>"17824"</f>
        <v>17824</v>
      </c>
      <c r="B90" s="76"/>
      <c r="C90" s="76" t="str">
        <f>"Quinoa drik Ø"</f>
        <v>Quinoa drik Ø</v>
      </c>
      <c r="D90" s="75" t="s">
        <v>393</v>
      </c>
      <c r="E90" s="75">
        <v>6</v>
      </c>
      <c r="F90" s="153">
        <v>13.98</v>
      </c>
      <c r="G90" s="77"/>
      <c r="H90" s="77" t="s">
        <v>48</v>
      </c>
      <c r="I90" s="78">
        <v>0.1</v>
      </c>
      <c r="J90" s="153">
        <v>24.95</v>
      </c>
      <c r="K90" s="79">
        <f t="shared" si="5"/>
        <v>0.1</v>
      </c>
      <c r="L90" s="76" t="str">
        <f t="shared" si="6"/>
        <v>804</v>
      </c>
      <c r="M90" s="80" t="str">
        <f t="shared" si="7"/>
        <v>Quinoa Real</v>
      </c>
    </row>
    <row r="91" spans="1:13" ht="26.1" customHeight="1" x14ac:dyDescent="0.3">
      <c r="A91" s="75" t="str">
        <f>"17813"</f>
        <v>17813</v>
      </c>
      <c r="B91" s="76"/>
      <c r="C91" s="76" t="str">
        <f>"Quinoa hvid Ø"</f>
        <v>Quinoa hvid Ø</v>
      </c>
      <c r="D91" s="75" t="s">
        <v>364</v>
      </c>
      <c r="E91" s="75">
        <v>12</v>
      </c>
      <c r="F91" s="153">
        <v>25.75</v>
      </c>
      <c r="G91" s="77"/>
      <c r="H91" s="77" t="s">
        <v>48</v>
      </c>
      <c r="I91" s="78">
        <v>0.1</v>
      </c>
      <c r="J91" s="153">
        <v>45.95</v>
      </c>
      <c r="K91" s="79">
        <f t="shared" si="5"/>
        <v>0.1</v>
      </c>
      <c r="L91" s="76" t="str">
        <f t="shared" si="6"/>
        <v>804</v>
      </c>
      <c r="M91" s="80" t="str">
        <f t="shared" si="7"/>
        <v>Quinoa Real</v>
      </c>
    </row>
    <row r="92" spans="1:13" ht="26.1" customHeight="1" x14ac:dyDescent="0.3">
      <c r="A92" s="75" t="str">
        <f>"22673"</f>
        <v>22673</v>
      </c>
      <c r="B92" s="76"/>
      <c r="C92" s="76" t="str">
        <f>"Quinoa puffed Ø"</f>
        <v>Quinoa puffed Ø</v>
      </c>
      <c r="D92" s="75" t="s">
        <v>374</v>
      </c>
      <c r="E92" s="75">
        <v>8</v>
      </c>
      <c r="F92" s="153">
        <v>13.57</v>
      </c>
      <c r="G92" s="77"/>
      <c r="H92" s="77" t="s">
        <v>48</v>
      </c>
      <c r="I92" s="78">
        <v>0.1</v>
      </c>
      <c r="J92" s="153">
        <v>24.95</v>
      </c>
      <c r="K92" s="79">
        <f t="shared" si="5"/>
        <v>0.1</v>
      </c>
      <c r="L92" s="76" t="str">
        <f t="shared" si="6"/>
        <v>804</v>
      </c>
      <c r="M92" s="80" t="str">
        <f t="shared" si="7"/>
        <v>Quinoa Real</v>
      </c>
    </row>
    <row r="93" spans="1:13" ht="26.1" customHeight="1" x14ac:dyDescent="0.3">
      <c r="A93" s="75" t="str">
        <f>"17815"</f>
        <v>17815</v>
      </c>
      <c r="B93" s="76"/>
      <c r="C93" s="76" t="str">
        <f>"Quinoa riskiks Ø"</f>
        <v>Quinoa riskiks Ø</v>
      </c>
      <c r="D93" s="75" t="s">
        <v>556</v>
      </c>
      <c r="E93" s="75">
        <v>12</v>
      </c>
      <c r="F93" s="153">
        <v>9.98</v>
      </c>
      <c r="G93" s="77"/>
      <c r="H93" s="77" t="s">
        <v>48</v>
      </c>
      <c r="I93" s="78">
        <v>0.1</v>
      </c>
      <c r="J93" s="153">
        <v>19.95</v>
      </c>
      <c r="K93" s="79">
        <f t="shared" si="5"/>
        <v>0.1</v>
      </c>
      <c r="L93" s="76" t="str">
        <f t="shared" si="6"/>
        <v>804</v>
      </c>
      <c r="M93" s="80" t="str">
        <f t="shared" si="7"/>
        <v>Quinoa Real</v>
      </c>
    </row>
    <row r="94" spans="1:13" ht="26.1" customHeight="1" x14ac:dyDescent="0.3">
      <c r="A94" s="81" t="str">
        <f>"17829"</f>
        <v>17829</v>
      </c>
      <c r="B94" s="82"/>
      <c r="C94" s="82" t="str">
        <f>"Quinoa sort Ø"</f>
        <v>Quinoa sort Ø</v>
      </c>
      <c r="D94" s="81" t="s">
        <v>364</v>
      </c>
      <c r="E94" s="81">
        <v>12</v>
      </c>
      <c r="F94" s="171">
        <v>39.17</v>
      </c>
      <c r="G94" s="83"/>
      <c r="H94" s="83" t="s">
        <v>48</v>
      </c>
      <c r="I94" s="84">
        <v>0.1</v>
      </c>
      <c r="J94" s="171">
        <v>69.95</v>
      </c>
      <c r="K94" s="85">
        <f t="shared" si="5"/>
        <v>0.1</v>
      </c>
      <c r="L94" s="82" t="str">
        <f t="shared" si="6"/>
        <v>804</v>
      </c>
      <c r="M94" s="86" t="str">
        <f t="shared" si="7"/>
        <v>Quinoa Real</v>
      </c>
    </row>
    <row r="95" spans="1:13" ht="26.1" customHeight="1" x14ac:dyDescent="0.3">
      <c r="A95" s="174"/>
      <c r="B95" s="88"/>
      <c r="C95" s="88"/>
      <c r="D95" s="87"/>
      <c r="E95" s="87"/>
      <c r="F95" s="172"/>
      <c r="G95" s="89"/>
      <c r="H95" s="89"/>
      <c r="I95" s="90"/>
      <c r="J95" s="172"/>
      <c r="K95" s="91"/>
      <c r="L95" s="88"/>
      <c r="M95" s="92"/>
    </row>
    <row r="96" spans="1:13" ht="26.1" customHeight="1" x14ac:dyDescent="0.3">
      <c r="A96" s="93" t="str">
        <f>"22629"</f>
        <v>22629</v>
      </c>
      <c r="B96" s="94"/>
      <c r="C96" s="94" t="str">
        <f>"Rødvin Bardolino Ø 12,5 %"</f>
        <v>Rødvin Bardolino Ø 12,5 %</v>
      </c>
      <c r="D96" s="93" t="s">
        <v>383</v>
      </c>
      <c r="E96" s="93">
        <v>6</v>
      </c>
      <c r="F96" s="173">
        <v>58.4</v>
      </c>
      <c r="G96" s="95"/>
      <c r="H96" s="95" t="s">
        <v>48</v>
      </c>
      <c r="I96" s="96">
        <v>0.1</v>
      </c>
      <c r="J96" s="173">
        <v>99.95</v>
      </c>
      <c r="K96" s="97">
        <f t="shared" si="5"/>
        <v>0.1</v>
      </c>
      <c r="L96" s="94" t="str">
        <f>"914"</f>
        <v>914</v>
      </c>
      <c r="M96" s="98" t="str">
        <f>"Fasoli Gino"</f>
        <v>Fasoli Gino</v>
      </c>
    </row>
    <row r="97" spans="1:13" ht="26.1" customHeight="1" x14ac:dyDescent="0.3">
      <c r="A97" s="75" t="str">
        <f>"22628"</f>
        <v>22628</v>
      </c>
      <c r="B97" s="76"/>
      <c r="C97" s="76" t="str">
        <f>"Rødvin Cabernet Sauvignon Ø"</f>
        <v>Rødvin Cabernet Sauvignon Ø</v>
      </c>
      <c r="D97" s="75" t="s">
        <v>383</v>
      </c>
      <c r="E97" s="75">
        <v>6</v>
      </c>
      <c r="F97" s="153">
        <v>67.099999999999994</v>
      </c>
      <c r="G97" s="77"/>
      <c r="H97" s="77" t="s">
        <v>48</v>
      </c>
      <c r="I97" s="78">
        <v>0.1</v>
      </c>
      <c r="J97" s="153">
        <v>114.95</v>
      </c>
      <c r="K97" s="79">
        <f t="shared" si="5"/>
        <v>0.1</v>
      </c>
      <c r="L97" s="76" t="str">
        <f>"914"</f>
        <v>914</v>
      </c>
      <c r="M97" s="80" t="str">
        <f>"Fasoli Gino"</f>
        <v>Fasoli Gino</v>
      </c>
    </row>
    <row r="98" spans="1:13" ht="26.1" customHeight="1" x14ac:dyDescent="0.3">
      <c r="A98" s="75" t="str">
        <f>"21074"</f>
        <v>21074</v>
      </c>
      <c r="B98" s="76"/>
      <c r="C98" s="76" t="str">
        <f>"Rødvin Valpolicella Classico "</f>
        <v>Rødvin Valpolicella Classico </v>
      </c>
      <c r="D98" s="75" t="s">
        <v>383</v>
      </c>
      <c r="E98" s="75">
        <v>6</v>
      </c>
      <c r="F98" s="153">
        <v>74.95</v>
      </c>
      <c r="G98" s="77"/>
      <c r="H98" s="77" t="s">
        <v>48</v>
      </c>
      <c r="I98" s="78">
        <v>0.1</v>
      </c>
      <c r="J98" s="153">
        <v>129.94999999999999</v>
      </c>
      <c r="K98" s="79">
        <f t="shared" si="5"/>
        <v>0.1</v>
      </c>
      <c r="L98" s="76" t="str">
        <f>"914"</f>
        <v>914</v>
      </c>
      <c r="M98" s="80" t="str">
        <f>"Fasoli Gino"</f>
        <v>Fasoli Gino</v>
      </c>
    </row>
    <row r="99" spans="1:13" ht="26.1" customHeight="1" x14ac:dyDescent="0.3">
      <c r="A99" s="81" t="str">
        <f>"21073"</f>
        <v>21073</v>
      </c>
      <c r="B99" s="82"/>
      <c r="C99" s="82" t="str">
        <f>"Rødvin Valpolicella Ripasso "</f>
        <v>Rødvin Valpolicella Ripasso </v>
      </c>
      <c r="D99" s="81" t="s">
        <v>383</v>
      </c>
      <c r="E99" s="81">
        <v>6</v>
      </c>
      <c r="F99" s="171">
        <v>101.97</v>
      </c>
      <c r="G99" s="83"/>
      <c r="H99" s="83" t="s">
        <v>48</v>
      </c>
      <c r="I99" s="84">
        <v>0.1</v>
      </c>
      <c r="J99" s="171">
        <v>179.95</v>
      </c>
      <c r="K99" s="85">
        <f t="shared" si="5"/>
        <v>0.1</v>
      </c>
      <c r="L99" s="82" t="str">
        <f>"914"</f>
        <v>914</v>
      </c>
      <c r="M99" s="86" t="str">
        <f>"Fasoli Gino"</f>
        <v>Fasoli Gino</v>
      </c>
    </row>
    <row r="100" spans="1:13" ht="26.1" customHeight="1" x14ac:dyDescent="0.3">
      <c r="A100" s="174"/>
      <c r="B100" s="88"/>
      <c r="C100" s="88"/>
      <c r="D100" s="87"/>
      <c r="E100" s="87"/>
      <c r="F100" s="172"/>
      <c r="G100" s="89"/>
      <c r="H100" s="89"/>
      <c r="I100" s="90"/>
      <c r="J100" s="172"/>
      <c r="K100" s="91"/>
      <c r="L100" s="88"/>
      <c r="M100" s="92"/>
    </row>
    <row r="101" spans="1:13" ht="26.1" customHeight="1" x14ac:dyDescent="0.3">
      <c r="A101" s="93" t="str">
        <f>"1431"</f>
        <v>1431</v>
      </c>
      <c r="B101" s="94"/>
      <c r="C101" s="94" t="str">
        <f>"Hvidvin Cuvée Plaisir Ø"</f>
        <v>Hvidvin Cuvée Plaisir Ø</v>
      </c>
      <c r="D101" s="93" t="s">
        <v>383</v>
      </c>
      <c r="E101" s="93">
        <v>12</v>
      </c>
      <c r="F101" s="173">
        <v>44.75</v>
      </c>
      <c r="G101" s="95"/>
      <c r="H101" s="95" t="s">
        <v>48</v>
      </c>
      <c r="I101" s="96">
        <v>0.1</v>
      </c>
      <c r="J101" s="173">
        <v>79.95</v>
      </c>
      <c r="K101" s="97">
        <f t="shared" si="5"/>
        <v>0.1</v>
      </c>
      <c r="L101" s="94" t="str">
        <f>"966"</f>
        <v>966</v>
      </c>
      <c r="M101" s="98" t="str">
        <f>"Cuvée  Plaisir"</f>
        <v>Cuvée  Plaisir</v>
      </c>
    </row>
    <row r="102" spans="1:13" ht="26.1" customHeight="1" x14ac:dyDescent="0.3">
      <c r="A102" s="75" t="str">
        <f>"1498"</f>
        <v>1498</v>
      </c>
      <c r="B102" s="76"/>
      <c r="C102" s="76" t="str">
        <f>"Hvidvin Cuvée Plaisir Ø"</f>
        <v>Hvidvin Cuvée Plaisir Ø</v>
      </c>
      <c r="D102" s="75" t="s">
        <v>558</v>
      </c>
      <c r="E102" s="75">
        <v>1</v>
      </c>
      <c r="F102" s="153">
        <v>23.35</v>
      </c>
      <c r="G102" s="77"/>
      <c r="H102" s="77" t="s">
        <v>48</v>
      </c>
      <c r="I102" s="78">
        <v>0.1</v>
      </c>
      <c r="J102" s="153">
        <v>39.950000000000003</v>
      </c>
      <c r="K102" s="79">
        <f t="shared" si="5"/>
        <v>0.1</v>
      </c>
      <c r="L102" s="76" t="str">
        <f>"966"</f>
        <v>966</v>
      </c>
      <c r="M102" s="80" t="str">
        <f>"Cuvée  Plaisir"</f>
        <v>Cuvée  Plaisir</v>
      </c>
    </row>
    <row r="103" spans="1:13" ht="26.1" customHeight="1" x14ac:dyDescent="0.3">
      <c r="A103" s="75" t="str">
        <f>"1659"</f>
        <v>1659</v>
      </c>
      <c r="B103" s="76"/>
      <c r="C103" s="76" t="str">
        <f>"Rosevin Cuvée Plaisir Ø"</f>
        <v>Rosevin Cuvée Plaisir Ø</v>
      </c>
      <c r="D103" s="75" t="s">
        <v>383</v>
      </c>
      <c r="E103" s="75">
        <v>1</v>
      </c>
      <c r="F103" s="153">
        <v>44.75</v>
      </c>
      <c r="G103" s="77"/>
      <c r="H103" s="77" t="s">
        <v>48</v>
      </c>
      <c r="I103" s="78">
        <v>0.1</v>
      </c>
      <c r="J103" s="153">
        <v>79.95</v>
      </c>
      <c r="K103" s="79">
        <f t="shared" si="5"/>
        <v>0.1</v>
      </c>
      <c r="L103" s="76" t="str">
        <f>"966"</f>
        <v>966</v>
      </c>
      <c r="M103" s="80" t="str">
        <f>"Cuvée  Plaisir"</f>
        <v>Cuvée  Plaisir</v>
      </c>
    </row>
    <row r="104" spans="1:13" ht="26.1" customHeight="1" x14ac:dyDescent="0.3">
      <c r="A104" s="75" t="str">
        <f>"1497"</f>
        <v>1497</v>
      </c>
      <c r="B104" s="76"/>
      <c r="C104" s="76" t="str">
        <f>"Rødvin Cuvée Plaisir Ø"</f>
        <v>Rødvin Cuvée Plaisir Ø</v>
      </c>
      <c r="D104" s="75" t="s">
        <v>558</v>
      </c>
      <c r="E104" s="75">
        <v>12</v>
      </c>
      <c r="F104" s="153">
        <v>23.35</v>
      </c>
      <c r="G104" s="77"/>
      <c r="H104" s="77" t="s">
        <v>48</v>
      </c>
      <c r="I104" s="78">
        <v>0.1</v>
      </c>
      <c r="J104" s="153">
        <v>39.950000000000003</v>
      </c>
      <c r="K104" s="79">
        <f t="shared" si="5"/>
        <v>0.1</v>
      </c>
      <c r="L104" s="76" t="str">
        <f>"966"</f>
        <v>966</v>
      </c>
      <c r="M104" s="80" t="str">
        <f>"Cuvée  Plaisir"</f>
        <v>Cuvée  Plaisir</v>
      </c>
    </row>
    <row r="105" spans="1:13" ht="26.1" customHeight="1" x14ac:dyDescent="0.3">
      <c r="A105" s="75" t="str">
        <f>"1432"</f>
        <v>1432</v>
      </c>
      <c r="B105" s="76"/>
      <c r="C105" s="76" t="str">
        <f>"Rødvin Cuvée Plaisir Ø 13% alc"</f>
        <v>Rødvin Cuvée Plaisir Ø 13% alc</v>
      </c>
      <c r="D105" s="75" t="s">
        <v>383</v>
      </c>
      <c r="E105" s="75">
        <v>12</v>
      </c>
      <c r="F105" s="153">
        <v>44.75</v>
      </c>
      <c r="G105" s="77"/>
      <c r="H105" s="77" t="s">
        <v>48</v>
      </c>
      <c r="I105" s="78">
        <v>0.1</v>
      </c>
      <c r="J105" s="153">
        <v>79.95</v>
      </c>
      <c r="K105" s="79">
        <f t="shared" si="5"/>
        <v>0.1</v>
      </c>
      <c r="L105" s="76" t="str">
        <f>"966"</f>
        <v>966</v>
      </c>
      <c r="M105" s="80" t="str">
        <f>"Cuvée  Plaisir"</f>
        <v>Cuvée  Plaisir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2" manualBreakCount="2">
    <brk id="41" max="12" man="1"/>
    <brk id="80" max="12" man="1"/>
  </row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9">
    <pageSetUpPr fitToPage="1"/>
  </sheetPr>
  <dimension ref="A1:M46"/>
  <sheetViews>
    <sheetView view="pageBreakPreview" topLeftCell="A16" zoomScale="60" zoomScaleNormal="100" workbookViewId="0">
      <selection activeCell="B33" sqref="B33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69" t="s">
        <v>35</v>
      </c>
      <c r="E3" s="1"/>
      <c r="G3" s="1"/>
      <c r="H3" s="1"/>
      <c r="I3" s="1"/>
      <c r="J3" s="1"/>
      <c r="K3" s="1"/>
      <c r="L3" s="1"/>
      <c r="M3" s="60" t="s">
        <v>146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"11399"</f>
        <v>11399</v>
      </c>
      <c r="B20" s="76"/>
      <c r="C20" s="76" t="str">
        <f>"Cashewnødder Ø Spis Økologisk"</f>
        <v>Cashewnødder Ø Spis Økologisk</v>
      </c>
      <c r="D20" s="75" t="s">
        <v>559</v>
      </c>
      <c r="E20" s="75">
        <v>10</v>
      </c>
      <c r="F20" s="153">
        <v>83.58</v>
      </c>
      <c r="G20" s="77"/>
      <c r="H20" s="77" t="s">
        <v>48</v>
      </c>
      <c r="I20" s="78">
        <v>0.1</v>
      </c>
      <c r="J20" s="153">
        <v>149.94999999999999</v>
      </c>
      <c r="K20" s="79">
        <f>I20</f>
        <v>0.1</v>
      </c>
      <c r="L20" s="76" t="str">
        <f t="shared" ref="L20:L46" si="0">"892"</f>
        <v>892</v>
      </c>
      <c r="M20" s="80" t="str">
        <f t="shared" ref="M20:M46" si="1">"Spis Økologisk"</f>
        <v>Spis Økologisk</v>
      </c>
    </row>
    <row r="21" spans="1:13" ht="26.1" customHeight="1" x14ac:dyDescent="0.3">
      <c r="A21" s="75" t="str">
        <f>"22663"</f>
        <v>22663</v>
      </c>
      <c r="B21" s="76"/>
      <c r="C21" s="76" t="str">
        <f>"Cashewnødder Ø Spis Økologisk"</f>
        <v>Cashewnødder Ø Spis Økologisk</v>
      </c>
      <c r="D21" s="75" t="s">
        <v>384</v>
      </c>
      <c r="E21" s="75">
        <v>10</v>
      </c>
      <c r="F21" s="153">
        <v>30.44</v>
      </c>
      <c r="G21" s="77"/>
      <c r="H21" s="77" t="s">
        <v>48</v>
      </c>
      <c r="I21" s="78">
        <v>0.1</v>
      </c>
      <c r="J21" s="153">
        <v>54.95</v>
      </c>
      <c r="K21" s="79">
        <f t="shared" ref="K21:K46" si="2">I21</f>
        <v>0.1</v>
      </c>
      <c r="L21" s="76" t="str">
        <f t="shared" si="0"/>
        <v>892</v>
      </c>
      <c r="M21" s="80" t="str">
        <f t="shared" si="1"/>
        <v>Spis Økologisk</v>
      </c>
    </row>
    <row r="22" spans="1:13" ht="26.1" customHeight="1" x14ac:dyDescent="0.3">
      <c r="A22" s="75" t="str">
        <f>"22644"</f>
        <v>22644</v>
      </c>
      <c r="B22" s="76"/>
      <c r="C22" s="76" t="str">
        <f>"Chiafrø hvide Ø Spis ØKOlogisk"</f>
        <v>Chiafrø hvide Ø Spis ØKOlogisk</v>
      </c>
      <c r="D22" s="75" t="s">
        <v>364</v>
      </c>
      <c r="E22" s="75">
        <v>10</v>
      </c>
      <c r="F22" s="153">
        <v>29.93</v>
      </c>
      <c r="G22" s="77"/>
      <c r="H22" s="77" t="s">
        <v>48</v>
      </c>
      <c r="I22" s="78">
        <v>0.1</v>
      </c>
      <c r="J22" s="153">
        <v>56</v>
      </c>
      <c r="K22" s="79">
        <f t="shared" si="2"/>
        <v>0.1</v>
      </c>
      <c r="L22" s="76" t="str">
        <f t="shared" si="0"/>
        <v>892</v>
      </c>
      <c r="M22" s="80" t="str">
        <f t="shared" si="1"/>
        <v>Spis Økologisk</v>
      </c>
    </row>
    <row r="23" spans="1:13" ht="26.1" customHeight="1" x14ac:dyDescent="0.3">
      <c r="A23" s="75" t="str">
        <f>"17820"</f>
        <v>17820</v>
      </c>
      <c r="B23" s="76"/>
      <c r="C23" s="76" t="str">
        <f>"Chiafrø Ø Spis Økologisk"</f>
        <v>Chiafrø Ø Spis Økologisk</v>
      </c>
      <c r="D23" s="75" t="s">
        <v>384</v>
      </c>
      <c r="E23" s="75">
        <v>8</v>
      </c>
      <c r="F23" s="153">
        <v>23.09</v>
      </c>
      <c r="G23" s="77"/>
      <c r="H23" s="77" t="s">
        <v>48</v>
      </c>
      <c r="I23" s="78">
        <v>0.1</v>
      </c>
      <c r="J23" s="153">
        <v>42.95</v>
      </c>
      <c r="K23" s="79">
        <f t="shared" si="2"/>
        <v>0.1</v>
      </c>
      <c r="L23" s="76" t="str">
        <f t="shared" si="0"/>
        <v>892</v>
      </c>
      <c r="M23" s="80" t="str">
        <f t="shared" si="1"/>
        <v>Spis Økologisk</v>
      </c>
    </row>
    <row r="24" spans="1:13" ht="26.1" customHeight="1" x14ac:dyDescent="0.3">
      <c r="A24" s="75" t="str">
        <f>"22627"</f>
        <v>22627</v>
      </c>
      <c r="B24" s="76"/>
      <c r="C24" s="76" t="str">
        <f>"Chiafrø Ø Spis Økologisk"</f>
        <v>Chiafrø Ø Spis Økologisk</v>
      </c>
      <c r="D24" s="75" t="s">
        <v>364</v>
      </c>
      <c r="E24" s="75">
        <v>10</v>
      </c>
      <c r="F24" s="153">
        <v>29.93</v>
      </c>
      <c r="G24" s="77"/>
      <c r="H24" s="77" t="s">
        <v>48</v>
      </c>
      <c r="I24" s="78">
        <v>0.1</v>
      </c>
      <c r="J24" s="153">
        <v>56</v>
      </c>
      <c r="K24" s="79">
        <f t="shared" si="2"/>
        <v>0.1</v>
      </c>
      <c r="L24" s="76" t="str">
        <f t="shared" si="0"/>
        <v>892</v>
      </c>
      <c r="M24" s="80" t="str">
        <f t="shared" si="1"/>
        <v>Spis Økologisk</v>
      </c>
    </row>
    <row r="25" spans="1:13" ht="26.1" customHeight="1" x14ac:dyDescent="0.3">
      <c r="A25" s="75">
        <v>26849</v>
      </c>
      <c r="B25" s="76"/>
      <c r="C25" s="76" t="s">
        <v>147</v>
      </c>
      <c r="D25" s="75" t="s">
        <v>390</v>
      </c>
      <c r="E25" s="75">
        <v>15</v>
      </c>
      <c r="F25" s="153">
        <v>55.5</v>
      </c>
      <c r="G25" s="77"/>
      <c r="H25" s="77"/>
      <c r="I25" s="78"/>
      <c r="J25" s="153">
        <v>99.95</v>
      </c>
      <c r="K25" s="79">
        <v>0.1</v>
      </c>
      <c r="L25" s="76"/>
      <c r="M25" s="80" t="s">
        <v>148</v>
      </c>
    </row>
    <row r="26" spans="1:13" ht="26.1" customHeight="1" x14ac:dyDescent="0.3">
      <c r="A26" s="75" t="str">
        <f>"22664"</f>
        <v>22664</v>
      </c>
      <c r="B26" s="76"/>
      <c r="C26" s="76" t="str">
        <f>"Græskarkerner Ø Spis Økologisk"</f>
        <v>Græskarkerner Ø Spis Økologisk</v>
      </c>
      <c r="D26" s="75" t="s">
        <v>385</v>
      </c>
      <c r="E26" s="75">
        <v>10</v>
      </c>
      <c r="F26" s="153">
        <v>20.62</v>
      </c>
      <c r="G26" s="77"/>
      <c r="H26" s="77" t="s">
        <v>48</v>
      </c>
      <c r="I26" s="78">
        <v>0.1</v>
      </c>
      <c r="J26" s="153">
        <v>36.950000000000003</v>
      </c>
      <c r="K26" s="79">
        <f t="shared" si="2"/>
        <v>0.1</v>
      </c>
      <c r="L26" s="76" t="str">
        <f t="shared" si="0"/>
        <v>892</v>
      </c>
      <c r="M26" s="80" t="str">
        <f t="shared" si="1"/>
        <v>Spis Økologisk</v>
      </c>
    </row>
    <row r="27" spans="1:13" ht="26.1" customHeight="1" x14ac:dyDescent="0.3">
      <c r="A27" s="75" t="str">
        <f>"13319"</f>
        <v>13319</v>
      </c>
      <c r="B27" s="76"/>
      <c r="C27" s="76" t="str">
        <f>"Hasselnødder Ø Spis Økologisk"</f>
        <v>Hasselnødder Ø Spis Økologisk</v>
      </c>
      <c r="D27" s="75" t="s">
        <v>364</v>
      </c>
      <c r="E27" s="75">
        <v>10</v>
      </c>
      <c r="F27" s="153">
        <v>52.31</v>
      </c>
      <c r="G27" s="77"/>
      <c r="H27" s="77" t="s">
        <v>48</v>
      </c>
      <c r="I27" s="78">
        <v>0.1</v>
      </c>
      <c r="J27" s="153">
        <v>94.95</v>
      </c>
      <c r="K27" s="79">
        <f t="shared" si="2"/>
        <v>0.1</v>
      </c>
      <c r="L27" s="76" t="str">
        <f t="shared" si="0"/>
        <v>892</v>
      </c>
      <c r="M27" s="80" t="str">
        <f t="shared" si="1"/>
        <v>Spis Økologisk</v>
      </c>
    </row>
    <row r="28" spans="1:13" ht="26.1" customHeight="1" x14ac:dyDescent="0.3">
      <c r="A28" s="75" t="str">
        <f>"22662"</f>
        <v>22662</v>
      </c>
      <c r="B28" s="76"/>
      <c r="C28" s="76" t="str">
        <f>"Hasselnødder Ø Spis Økologisk"</f>
        <v>Hasselnødder Ø Spis Økologisk</v>
      </c>
      <c r="D28" s="75" t="s">
        <v>384</v>
      </c>
      <c r="E28" s="75">
        <v>10</v>
      </c>
      <c r="F28" s="153">
        <v>22.01</v>
      </c>
      <c r="G28" s="77"/>
      <c r="H28" s="77" t="s">
        <v>48</v>
      </c>
      <c r="I28" s="78">
        <v>0.1</v>
      </c>
      <c r="J28" s="153">
        <v>39.950000000000003</v>
      </c>
      <c r="K28" s="79">
        <f t="shared" si="2"/>
        <v>0.1</v>
      </c>
      <c r="L28" s="76" t="str">
        <f t="shared" si="0"/>
        <v>892</v>
      </c>
      <c r="M28" s="80" t="str">
        <f t="shared" si="1"/>
        <v>Spis Økologisk</v>
      </c>
    </row>
    <row r="29" spans="1:13" ht="26.1" customHeight="1" x14ac:dyDescent="0.3">
      <c r="A29" s="75" t="str">
        <f>"22639"</f>
        <v>22639</v>
      </c>
      <c r="B29" s="76"/>
      <c r="C29" s="76" t="str">
        <f>"Havregryn glutenfri Ø Spis Øko"</f>
        <v>Havregryn glutenfri Ø Spis Øko</v>
      </c>
      <c r="D29" s="75" t="s">
        <v>417</v>
      </c>
      <c r="E29" s="75">
        <v>10</v>
      </c>
      <c r="F29" s="153">
        <v>14.94</v>
      </c>
      <c r="G29" s="77"/>
      <c r="H29" s="77" t="s">
        <v>48</v>
      </c>
      <c r="I29" s="78">
        <v>0.1</v>
      </c>
      <c r="J29" s="153">
        <v>27.95</v>
      </c>
      <c r="K29" s="79">
        <f t="shared" si="2"/>
        <v>0.1</v>
      </c>
      <c r="L29" s="76" t="str">
        <f t="shared" si="0"/>
        <v>892</v>
      </c>
      <c r="M29" s="80" t="str">
        <f t="shared" si="1"/>
        <v>Spis Økologisk</v>
      </c>
    </row>
    <row r="30" spans="1:13" ht="26.1" customHeight="1" x14ac:dyDescent="0.3">
      <c r="A30" s="75" t="str">
        <f>"11466"</f>
        <v>11466</v>
      </c>
      <c r="B30" s="76"/>
      <c r="C30" s="76" t="str">
        <f>"Havreklid glutenfri Ø"</f>
        <v>Havreklid glutenfri Ø</v>
      </c>
      <c r="D30" s="75" t="s">
        <v>387</v>
      </c>
      <c r="E30" s="75">
        <v>10</v>
      </c>
      <c r="F30" s="153">
        <v>16.13</v>
      </c>
      <c r="G30" s="77"/>
      <c r="H30" s="77" t="s">
        <v>48</v>
      </c>
      <c r="I30" s="78">
        <v>0.1</v>
      </c>
      <c r="J30" s="153">
        <v>29.95</v>
      </c>
      <c r="K30" s="79">
        <f t="shared" si="2"/>
        <v>0.1</v>
      </c>
      <c r="L30" s="76" t="str">
        <f t="shared" si="0"/>
        <v>892</v>
      </c>
      <c r="M30" s="80" t="str">
        <f t="shared" si="1"/>
        <v>Spis Økologisk</v>
      </c>
    </row>
    <row r="31" spans="1:13" ht="26.1" customHeight="1" x14ac:dyDescent="0.3">
      <c r="A31" s="75" t="str">
        <f>"22666"</f>
        <v>22666</v>
      </c>
      <c r="B31" s="76"/>
      <c r="C31" s="76" t="str">
        <f>"Hørfrø Ø Spis Økologisk"</f>
        <v>Hørfrø Ø Spis Økologisk</v>
      </c>
      <c r="D31" s="75" t="s">
        <v>391</v>
      </c>
      <c r="E31" s="75">
        <v>10</v>
      </c>
      <c r="F31" s="153">
        <v>12.23</v>
      </c>
      <c r="G31" s="77"/>
      <c r="H31" s="77" t="s">
        <v>48</v>
      </c>
      <c r="I31" s="78">
        <v>0.1</v>
      </c>
      <c r="J31" s="153">
        <v>21.95</v>
      </c>
      <c r="K31" s="79">
        <f t="shared" si="2"/>
        <v>0.1</v>
      </c>
      <c r="L31" s="76" t="str">
        <f t="shared" si="0"/>
        <v>892</v>
      </c>
      <c r="M31" s="80" t="str">
        <f t="shared" si="1"/>
        <v>Spis Økologisk</v>
      </c>
    </row>
    <row r="32" spans="1:13" ht="26.1" customHeight="1" x14ac:dyDescent="0.3">
      <c r="A32" s="75" t="str">
        <f>"22643"</f>
        <v>22643</v>
      </c>
      <c r="B32" s="76"/>
      <c r="C32" s="76" t="str">
        <f>"Kokosolie koldpresset"</f>
        <v>Kokosolie koldpresset</v>
      </c>
      <c r="D32" s="75" t="s">
        <v>392</v>
      </c>
      <c r="E32" s="75">
        <v>6</v>
      </c>
      <c r="F32" s="153">
        <v>43.65</v>
      </c>
      <c r="G32" s="77"/>
      <c r="H32" s="77" t="s">
        <v>48</v>
      </c>
      <c r="I32" s="78">
        <v>0.1</v>
      </c>
      <c r="J32" s="153">
        <v>84.95</v>
      </c>
      <c r="K32" s="79">
        <f t="shared" si="2"/>
        <v>0.1</v>
      </c>
      <c r="L32" s="76" t="str">
        <f t="shared" si="0"/>
        <v>892</v>
      </c>
      <c r="M32" s="80" t="str">
        <f t="shared" si="1"/>
        <v>Spis Økologisk</v>
      </c>
    </row>
    <row r="33" spans="1:13" ht="26.1" customHeight="1" x14ac:dyDescent="0.3">
      <c r="A33" s="75" t="str">
        <f>"10937"</f>
        <v>10937</v>
      </c>
      <c r="B33" s="76"/>
      <c r="C33" s="76" t="str">
        <f>"Kokosolie koldpresset jomfru Ø"</f>
        <v>Kokosolie koldpresset jomfru Ø</v>
      </c>
      <c r="D33" s="75" t="s">
        <v>362</v>
      </c>
      <c r="E33" s="75">
        <v>4</v>
      </c>
      <c r="F33" s="153">
        <v>82.62</v>
      </c>
      <c r="G33" s="77"/>
      <c r="H33" s="77" t="s">
        <v>48</v>
      </c>
      <c r="I33" s="78">
        <v>0.1</v>
      </c>
      <c r="J33" s="153">
        <v>159.94999999999999</v>
      </c>
      <c r="K33" s="79">
        <f t="shared" si="2"/>
        <v>0.1</v>
      </c>
      <c r="L33" s="76" t="str">
        <f t="shared" si="0"/>
        <v>892</v>
      </c>
      <c r="M33" s="80" t="str">
        <f t="shared" si="1"/>
        <v>Spis Økologisk</v>
      </c>
    </row>
    <row r="34" spans="1:13" ht="26.1" customHeight="1" x14ac:dyDescent="0.3">
      <c r="A34" s="75" t="str">
        <f>"10938"</f>
        <v>10938</v>
      </c>
      <c r="B34" s="76"/>
      <c r="C34" s="76" t="str">
        <f>"Kokosolie smagsneutral Ø"</f>
        <v>Kokosolie smagsneutral Ø</v>
      </c>
      <c r="D34" s="75" t="s">
        <v>391</v>
      </c>
      <c r="E34" s="75">
        <v>6</v>
      </c>
      <c r="F34" s="153">
        <v>33.67</v>
      </c>
      <c r="G34" s="77"/>
      <c r="H34" s="77" t="s">
        <v>48</v>
      </c>
      <c r="I34" s="78">
        <v>0.1</v>
      </c>
      <c r="J34" s="153">
        <v>59.95</v>
      </c>
      <c r="K34" s="79">
        <f t="shared" si="2"/>
        <v>0.1</v>
      </c>
      <c r="L34" s="76" t="str">
        <f t="shared" si="0"/>
        <v>892</v>
      </c>
      <c r="M34" s="80" t="str">
        <f t="shared" si="1"/>
        <v>Spis Økologisk</v>
      </c>
    </row>
    <row r="35" spans="1:13" ht="26.1" customHeight="1" x14ac:dyDescent="0.3">
      <c r="A35" s="75">
        <v>26850</v>
      </c>
      <c r="B35" s="76"/>
      <c r="C35" s="76" t="s">
        <v>149</v>
      </c>
      <c r="D35" s="75" t="s">
        <v>391</v>
      </c>
      <c r="E35" s="75">
        <v>10</v>
      </c>
      <c r="F35" s="153">
        <v>49.88</v>
      </c>
      <c r="G35" s="77"/>
      <c r="H35" s="77"/>
      <c r="I35" s="78"/>
      <c r="J35" s="153">
        <v>99.95</v>
      </c>
      <c r="K35" s="79">
        <v>0.1</v>
      </c>
      <c r="L35" s="76"/>
      <c r="M35" s="80" t="s">
        <v>148</v>
      </c>
    </row>
    <row r="36" spans="1:13" ht="26.1" customHeight="1" x14ac:dyDescent="0.3">
      <c r="A36" s="75" t="str">
        <f>"22675"</f>
        <v>22675</v>
      </c>
      <c r="B36" s="76"/>
      <c r="C36" s="76" t="str">
        <f>"Mandler Californiske Ø Spis"</f>
        <v>Mandler Californiske Ø Spis</v>
      </c>
      <c r="D36" s="75" t="s">
        <v>387</v>
      </c>
      <c r="E36" s="75">
        <v>10</v>
      </c>
      <c r="F36" s="153">
        <v>82.13</v>
      </c>
      <c r="G36" s="77"/>
      <c r="H36" s="77" t="s">
        <v>48</v>
      </c>
      <c r="I36" s="78">
        <v>0.1</v>
      </c>
      <c r="J36" s="153">
        <v>147.94999999999999</v>
      </c>
      <c r="K36" s="79">
        <f t="shared" si="2"/>
        <v>0.1</v>
      </c>
      <c r="L36" s="76" t="str">
        <f t="shared" si="0"/>
        <v>892</v>
      </c>
      <c r="M36" s="80" t="str">
        <f t="shared" si="1"/>
        <v>Spis Økologisk</v>
      </c>
    </row>
    <row r="37" spans="1:13" ht="26.1" customHeight="1" x14ac:dyDescent="0.3">
      <c r="A37" s="75" t="str">
        <f>"22660"</f>
        <v>22660</v>
      </c>
      <c r="B37" s="76"/>
      <c r="C37" s="76" t="str">
        <f>"Mandler spanske Spis Økologisk"</f>
        <v>Mandler spanske Spis Økologisk</v>
      </c>
      <c r="D37" s="75" t="s">
        <v>384</v>
      </c>
      <c r="E37" s="75">
        <v>10</v>
      </c>
      <c r="F37" s="153">
        <v>26.2</v>
      </c>
      <c r="G37" s="77"/>
      <c r="H37" s="77" t="s">
        <v>48</v>
      </c>
      <c r="I37" s="78">
        <v>0.1</v>
      </c>
      <c r="J37" s="153">
        <v>49.95</v>
      </c>
      <c r="K37" s="79">
        <f t="shared" si="2"/>
        <v>0.1</v>
      </c>
      <c r="L37" s="76" t="str">
        <f t="shared" si="0"/>
        <v>892</v>
      </c>
      <c r="M37" s="80" t="str">
        <f t="shared" si="1"/>
        <v>Spis Økologisk</v>
      </c>
    </row>
    <row r="38" spans="1:13" ht="26.1" customHeight="1" x14ac:dyDescent="0.3">
      <c r="A38" s="75" t="str">
        <f>"22676"</f>
        <v>22676</v>
      </c>
      <c r="B38" s="76"/>
      <c r="C38" s="76" t="str">
        <f>"Mandler spanske Spis Økologisk"</f>
        <v>Mandler spanske Spis Økologisk</v>
      </c>
      <c r="D38" s="75" t="s">
        <v>386</v>
      </c>
      <c r="E38" s="75">
        <v>6</v>
      </c>
      <c r="F38" s="153">
        <v>116.88</v>
      </c>
      <c r="G38" s="77"/>
      <c r="H38" s="77" t="s">
        <v>48</v>
      </c>
      <c r="I38" s="78">
        <v>0.1</v>
      </c>
      <c r="J38" s="153">
        <v>214.95</v>
      </c>
      <c r="K38" s="79">
        <f t="shared" si="2"/>
        <v>0.1</v>
      </c>
      <c r="L38" s="76" t="str">
        <f t="shared" si="0"/>
        <v>892</v>
      </c>
      <c r="M38" s="80" t="str">
        <f t="shared" si="1"/>
        <v>Spis Økologisk</v>
      </c>
    </row>
    <row r="39" spans="1:13" ht="26.1" customHeight="1" x14ac:dyDescent="0.3">
      <c r="A39" s="75" t="str">
        <f>"21076"</f>
        <v>21076</v>
      </c>
      <c r="B39" s="76"/>
      <c r="C39" s="76" t="str">
        <f>"Mandler spanske Ø Spis"</f>
        <v>Mandler spanske Ø Spis</v>
      </c>
      <c r="D39" s="75" t="s">
        <v>364</v>
      </c>
      <c r="E39" s="75">
        <v>10</v>
      </c>
      <c r="F39" s="153">
        <v>60.05</v>
      </c>
      <c r="G39" s="77"/>
      <c r="H39" s="77" t="s">
        <v>48</v>
      </c>
      <c r="I39" s="78">
        <v>0.1</v>
      </c>
      <c r="J39" s="153">
        <v>109.95</v>
      </c>
      <c r="K39" s="79">
        <f t="shared" si="2"/>
        <v>0.1</v>
      </c>
      <c r="L39" s="76" t="str">
        <f t="shared" si="0"/>
        <v>892</v>
      </c>
      <c r="M39" s="80" t="str">
        <f t="shared" si="1"/>
        <v>Spis Økologisk</v>
      </c>
    </row>
    <row r="40" spans="1:13" ht="26.1" customHeight="1" x14ac:dyDescent="0.3">
      <c r="A40" s="75" t="str">
        <f>"12891"</f>
        <v>12891</v>
      </c>
      <c r="B40" s="76"/>
      <c r="C40" s="76" t="str">
        <f>"Paranødder Ø Spis Økologisk"</f>
        <v>Paranødder Ø Spis Økologisk</v>
      </c>
      <c r="D40" s="75" t="s">
        <v>388</v>
      </c>
      <c r="E40" s="75">
        <v>10</v>
      </c>
      <c r="F40" s="153">
        <v>22.17</v>
      </c>
      <c r="G40" s="77"/>
      <c r="H40" s="77" t="s">
        <v>48</v>
      </c>
      <c r="I40" s="78">
        <v>0.1</v>
      </c>
      <c r="J40" s="153">
        <v>39.950000000000003</v>
      </c>
      <c r="K40" s="79">
        <f t="shared" si="2"/>
        <v>0.1</v>
      </c>
      <c r="L40" s="76" t="str">
        <f t="shared" si="0"/>
        <v>892</v>
      </c>
      <c r="M40" s="80" t="str">
        <f t="shared" si="1"/>
        <v>Spis Økologisk</v>
      </c>
    </row>
    <row r="41" spans="1:13" ht="26.1" customHeight="1" x14ac:dyDescent="0.3">
      <c r="A41" s="75" t="str">
        <f>"12892"</f>
        <v>12892</v>
      </c>
      <c r="B41" s="76"/>
      <c r="C41" s="76" t="str">
        <f>"Paranødder Ø Spis Økologisk"</f>
        <v>Paranødder Ø Spis Økologisk</v>
      </c>
      <c r="D41" s="75" t="s">
        <v>364</v>
      </c>
      <c r="E41" s="75">
        <v>10</v>
      </c>
      <c r="F41" s="153">
        <v>66.569999999999993</v>
      </c>
      <c r="G41" s="77"/>
      <c r="H41" s="77" t="s">
        <v>48</v>
      </c>
      <c r="I41" s="78">
        <v>0.1</v>
      </c>
      <c r="J41" s="153">
        <v>119.95</v>
      </c>
      <c r="K41" s="79">
        <f t="shared" si="2"/>
        <v>0.1</v>
      </c>
      <c r="L41" s="76" t="str">
        <f t="shared" si="0"/>
        <v>892</v>
      </c>
      <c r="M41" s="80" t="str">
        <f t="shared" si="1"/>
        <v>Spis Økologisk</v>
      </c>
    </row>
    <row r="42" spans="1:13" ht="26.1" customHeight="1" x14ac:dyDescent="0.3">
      <c r="A42" s="75" t="str">
        <f>"22665"</f>
        <v>22665</v>
      </c>
      <c r="B42" s="76"/>
      <c r="C42" s="76" t="str">
        <f>"Sesamfrø Ø Spis Økologisk"</f>
        <v>Sesamfrø Ø Spis Økologisk</v>
      </c>
      <c r="D42" s="75" t="s">
        <v>391</v>
      </c>
      <c r="E42" s="75">
        <v>10</v>
      </c>
      <c r="F42" s="153">
        <v>17.850000000000001</v>
      </c>
      <c r="G42" s="77"/>
      <c r="H42" s="77" t="s">
        <v>48</v>
      </c>
      <c r="I42" s="78">
        <v>0.1</v>
      </c>
      <c r="J42" s="153">
        <v>31.95</v>
      </c>
      <c r="K42" s="79">
        <f t="shared" si="2"/>
        <v>0.1</v>
      </c>
      <c r="L42" s="76" t="str">
        <f t="shared" si="0"/>
        <v>892</v>
      </c>
      <c r="M42" s="80" t="str">
        <f t="shared" si="1"/>
        <v>Spis Økologisk</v>
      </c>
    </row>
    <row r="43" spans="1:13" ht="26.1" customHeight="1" x14ac:dyDescent="0.3">
      <c r="A43" s="75" t="str">
        <f>"22667"</f>
        <v>22667</v>
      </c>
      <c r="B43" s="76"/>
      <c r="C43" s="76" t="str">
        <f>"Solsikkekerner Ø SpisØkologisk"</f>
        <v>Solsikkekerner Ø SpisØkologisk</v>
      </c>
      <c r="D43" s="75" t="s">
        <v>391</v>
      </c>
      <c r="E43" s="75">
        <v>10</v>
      </c>
      <c r="F43" s="153">
        <v>13.27</v>
      </c>
      <c r="G43" s="77"/>
      <c r="H43" s="77" t="s">
        <v>48</v>
      </c>
      <c r="I43" s="78">
        <v>0.1</v>
      </c>
      <c r="J43" s="153">
        <v>25.95</v>
      </c>
      <c r="K43" s="79">
        <f t="shared" si="2"/>
        <v>0.1</v>
      </c>
      <c r="L43" s="76" t="str">
        <f t="shared" si="0"/>
        <v>892</v>
      </c>
      <c r="M43" s="80" t="str">
        <f t="shared" si="1"/>
        <v>Spis Økologisk</v>
      </c>
    </row>
    <row r="44" spans="1:13" ht="26.1" customHeight="1" x14ac:dyDescent="0.3">
      <c r="A44" s="75" t="str">
        <f>"11467"</f>
        <v>11467</v>
      </c>
      <c r="B44" s="76"/>
      <c r="C44" s="76" t="str">
        <f>"Sultana Rosiner Ø Spis"</f>
        <v>Sultana Rosiner Ø Spis</v>
      </c>
      <c r="D44" s="75" t="s">
        <v>560</v>
      </c>
      <c r="E44" s="75">
        <v>10</v>
      </c>
      <c r="F44" s="153">
        <v>26.76</v>
      </c>
      <c r="G44" s="77"/>
      <c r="H44" s="77" t="s">
        <v>48</v>
      </c>
      <c r="I44" s="78">
        <v>0.1</v>
      </c>
      <c r="J44" s="153">
        <v>49.95</v>
      </c>
      <c r="K44" s="79">
        <f t="shared" si="2"/>
        <v>0.1</v>
      </c>
      <c r="L44" s="76" t="str">
        <f t="shared" si="0"/>
        <v>892</v>
      </c>
      <c r="M44" s="80" t="str">
        <f t="shared" si="1"/>
        <v>Spis Økologisk</v>
      </c>
    </row>
    <row r="45" spans="1:13" ht="26.1" customHeight="1" x14ac:dyDescent="0.3">
      <c r="A45" s="75" t="str">
        <f>"13432"</f>
        <v>13432</v>
      </c>
      <c r="B45" s="76"/>
      <c r="C45" s="76" t="str">
        <f>"Valnødder Ø Spis Økologisk"</f>
        <v>Valnødder Ø Spis Økologisk</v>
      </c>
      <c r="D45" s="75" t="s">
        <v>364</v>
      </c>
      <c r="E45" s="75">
        <v>10</v>
      </c>
      <c r="F45" s="153">
        <v>61.01</v>
      </c>
      <c r="G45" s="77"/>
      <c r="H45" s="77" t="s">
        <v>48</v>
      </c>
      <c r="I45" s="78">
        <v>0.1</v>
      </c>
      <c r="J45" s="153">
        <v>109.95</v>
      </c>
      <c r="K45" s="79">
        <f t="shared" si="2"/>
        <v>0.1</v>
      </c>
      <c r="L45" s="76" t="str">
        <f t="shared" si="0"/>
        <v>892</v>
      </c>
      <c r="M45" s="80" t="str">
        <f t="shared" si="1"/>
        <v>Spis Økologisk</v>
      </c>
    </row>
    <row r="46" spans="1:13" ht="26.1" customHeight="1" x14ac:dyDescent="0.3">
      <c r="A46" s="75" t="str">
        <f>"22661"</f>
        <v>22661</v>
      </c>
      <c r="B46" s="76"/>
      <c r="C46" s="76" t="str">
        <f>"Valnødder Ø Spis Økologisk"</f>
        <v>Valnødder Ø Spis Økologisk</v>
      </c>
      <c r="D46" s="75" t="s">
        <v>388</v>
      </c>
      <c r="E46" s="75">
        <v>10</v>
      </c>
      <c r="F46" s="153">
        <v>22.17</v>
      </c>
      <c r="G46" s="77"/>
      <c r="H46" s="77" t="s">
        <v>48</v>
      </c>
      <c r="I46" s="78">
        <v>0.1</v>
      </c>
      <c r="J46" s="153">
        <v>39.950000000000003</v>
      </c>
      <c r="K46" s="79">
        <f t="shared" si="2"/>
        <v>0.1</v>
      </c>
      <c r="L46" s="76" t="str">
        <f t="shared" si="0"/>
        <v>892</v>
      </c>
      <c r="M46" s="80" t="str">
        <f t="shared" si="1"/>
        <v>Spis Økologisk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0">
    <pageSetUpPr fitToPage="1"/>
  </sheetPr>
  <dimension ref="A1:M73"/>
  <sheetViews>
    <sheetView view="pageBreakPreview" topLeftCell="A43" zoomScale="60" zoomScaleNormal="100" workbookViewId="0">
      <selection activeCell="C67" sqref="C67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1406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145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185" t="str">
        <f>"25526"</f>
        <v>25526</v>
      </c>
      <c r="B20" s="82"/>
      <c r="C20" s="82" t="str">
        <f>"Kakaosmør øko"</f>
        <v>Kakaosmør øko</v>
      </c>
      <c r="D20" s="81" t="s">
        <v>401</v>
      </c>
      <c r="E20" s="81">
        <v>24</v>
      </c>
      <c r="F20" s="171">
        <v>25</v>
      </c>
      <c r="G20" s="83"/>
      <c r="H20" s="83" t="s">
        <v>48</v>
      </c>
      <c r="I20" s="84">
        <v>0.15</v>
      </c>
      <c r="J20" s="171">
        <v>50</v>
      </c>
      <c r="K20" s="85">
        <f>I20</f>
        <v>0.15</v>
      </c>
      <c r="L20" s="82" t="str">
        <f>"117"</f>
        <v>117</v>
      </c>
      <c r="M20" s="86" t="str">
        <f>"Cosmoveda"</f>
        <v>Cosmoveda</v>
      </c>
    </row>
    <row r="21" spans="1:13" ht="26.1" customHeight="1" x14ac:dyDescent="0.3">
      <c r="A21" s="174"/>
      <c r="B21" s="88"/>
      <c r="C21" s="88"/>
      <c r="D21" s="87"/>
      <c r="E21" s="87"/>
      <c r="F21" s="172"/>
      <c r="G21" s="89"/>
      <c r="H21" s="89"/>
      <c r="I21" s="90"/>
      <c r="J21" s="172"/>
      <c r="K21" s="91"/>
      <c r="L21" s="88"/>
      <c r="M21" s="92"/>
    </row>
    <row r="22" spans="1:13" ht="26.1" customHeight="1" x14ac:dyDescent="0.3">
      <c r="A22" s="93" t="str">
        <f>"25500"</f>
        <v>25500</v>
      </c>
      <c r="B22" s="94"/>
      <c r="C22" s="94" t="str">
        <f>"Abrikoskerneolie"</f>
        <v>Abrikoskerneolie</v>
      </c>
      <c r="D22" s="93" t="s">
        <v>351</v>
      </c>
      <c r="E22" s="93">
        <v>1</v>
      </c>
      <c r="F22" s="173">
        <v>25</v>
      </c>
      <c r="G22" s="95"/>
      <c r="H22" s="95" t="s">
        <v>48</v>
      </c>
      <c r="I22" s="96">
        <v>0.15</v>
      </c>
      <c r="J22" s="173">
        <v>50</v>
      </c>
      <c r="K22" s="97">
        <f t="shared" ref="K22:K73" si="0">I22</f>
        <v>0.15</v>
      </c>
      <c r="L22" s="94" t="str">
        <f t="shared" ref="L22:L68" si="1">"409"</f>
        <v>409</v>
      </c>
      <c r="M22" s="98" t="str">
        <f t="shared" ref="M22:M68" si="2">"Fischer Pure Nature"</f>
        <v>Fischer Pure Nature</v>
      </c>
    </row>
    <row r="23" spans="1:13" ht="26.1" customHeight="1" x14ac:dyDescent="0.3">
      <c r="A23" s="75" t="str">
        <f>"25501"</f>
        <v>25501</v>
      </c>
      <c r="B23" s="76"/>
      <c r="C23" s="76" t="str">
        <f>"Abrikoskerneolie"</f>
        <v>Abrikoskerneolie</v>
      </c>
      <c r="D23" s="75" t="s">
        <v>392</v>
      </c>
      <c r="E23" s="75">
        <v>12</v>
      </c>
      <c r="F23" s="153">
        <v>60</v>
      </c>
      <c r="G23" s="77"/>
      <c r="H23" s="77" t="s">
        <v>48</v>
      </c>
      <c r="I23" s="78">
        <v>0.15</v>
      </c>
      <c r="J23" s="153">
        <v>120</v>
      </c>
      <c r="K23" s="79">
        <f t="shared" si="0"/>
        <v>0.15</v>
      </c>
      <c r="L23" s="76" t="str">
        <f t="shared" si="1"/>
        <v>409</v>
      </c>
      <c r="M23" s="80" t="str">
        <f t="shared" si="2"/>
        <v>Fischer Pure Nature</v>
      </c>
    </row>
    <row r="24" spans="1:13" ht="26.1" customHeight="1" x14ac:dyDescent="0.3">
      <c r="A24" s="75" t="str">
        <f>"25502"</f>
        <v>25502</v>
      </c>
      <c r="B24" s="76">
        <v>6</v>
      </c>
      <c r="C24" s="76" t="str">
        <f>"Abrikoskerneolie øko"</f>
        <v>Abrikoskerneolie øko</v>
      </c>
      <c r="D24" s="75" t="s">
        <v>351</v>
      </c>
      <c r="E24" s="75">
        <v>1</v>
      </c>
      <c r="F24" s="153">
        <v>39.5</v>
      </c>
      <c r="G24" s="77"/>
      <c r="H24" s="77" t="s">
        <v>48</v>
      </c>
      <c r="I24" s="78">
        <v>0.15</v>
      </c>
      <c r="J24" s="153">
        <v>79</v>
      </c>
      <c r="K24" s="79">
        <f t="shared" si="0"/>
        <v>0.15</v>
      </c>
      <c r="L24" s="76" t="str">
        <f t="shared" si="1"/>
        <v>409</v>
      </c>
      <c r="M24" s="80" t="str">
        <f t="shared" si="2"/>
        <v>Fischer Pure Nature</v>
      </c>
    </row>
    <row r="25" spans="1:13" ht="26.1" customHeight="1" x14ac:dyDescent="0.3">
      <c r="A25" s="75" t="str">
        <f>"25503"</f>
        <v>25503</v>
      </c>
      <c r="B25" s="76"/>
      <c r="C25" s="76" t="str">
        <f>"Abrikoskerneolie øko"</f>
        <v>Abrikoskerneolie øko</v>
      </c>
      <c r="D25" s="75" t="s">
        <v>392</v>
      </c>
      <c r="E25" s="75">
        <v>12</v>
      </c>
      <c r="F25" s="153">
        <v>140</v>
      </c>
      <c r="G25" s="77"/>
      <c r="H25" s="77" t="s">
        <v>48</v>
      </c>
      <c r="I25" s="78">
        <v>0.15</v>
      </c>
      <c r="J25" s="153">
        <v>280</v>
      </c>
      <c r="K25" s="79">
        <f t="shared" si="0"/>
        <v>0.15</v>
      </c>
      <c r="L25" s="76" t="str">
        <f t="shared" si="1"/>
        <v>409</v>
      </c>
      <c r="M25" s="80" t="str">
        <f t="shared" si="2"/>
        <v>Fischer Pure Nature</v>
      </c>
    </row>
    <row r="26" spans="1:13" ht="26.1" customHeight="1" x14ac:dyDescent="0.3">
      <c r="A26" s="75" t="str">
        <f>"25644"</f>
        <v>25644</v>
      </c>
      <c r="B26" s="76"/>
      <c r="C26" s="76" t="str">
        <f>"Aloe vera juice m. spray"</f>
        <v>Aloe vera juice m. spray</v>
      </c>
      <c r="D26" s="75" t="s">
        <v>351</v>
      </c>
      <c r="E26" s="75">
        <v>49</v>
      </c>
      <c r="F26" s="153">
        <v>37.5</v>
      </c>
      <c r="G26" s="77"/>
      <c r="H26" s="77" t="s">
        <v>48</v>
      </c>
      <c r="I26" s="78">
        <v>0.15</v>
      </c>
      <c r="J26" s="153">
        <v>75</v>
      </c>
      <c r="K26" s="79">
        <f t="shared" si="0"/>
        <v>0.15</v>
      </c>
      <c r="L26" s="76" t="str">
        <f t="shared" si="1"/>
        <v>409</v>
      </c>
      <c r="M26" s="80" t="str">
        <f t="shared" si="2"/>
        <v>Fischer Pure Nature</v>
      </c>
    </row>
    <row r="27" spans="1:13" ht="26.1" customHeight="1" x14ac:dyDescent="0.3">
      <c r="A27" s="75" t="str">
        <f>"25504"</f>
        <v>25504</v>
      </c>
      <c r="B27" s="76">
        <v>12</v>
      </c>
      <c r="C27" s="76" t="str">
        <f>"Arganolie øko"</f>
        <v>Arganolie øko</v>
      </c>
      <c r="D27" s="75" t="s">
        <v>351</v>
      </c>
      <c r="E27" s="75">
        <v>1</v>
      </c>
      <c r="F27" s="153">
        <v>50</v>
      </c>
      <c r="G27" s="77"/>
      <c r="H27" s="77" t="s">
        <v>48</v>
      </c>
      <c r="I27" s="78">
        <v>0.15</v>
      </c>
      <c r="J27" s="153">
        <v>100</v>
      </c>
      <c r="K27" s="79">
        <f t="shared" si="0"/>
        <v>0.15</v>
      </c>
      <c r="L27" s="76" t="str">
        <f t="shared" si="1"/>
        <v>409</v>
      </c>
      <c r="M27" s="80" t="str">
        <f t="shared" si="2"/>
        <v>Fischer Pure Nature</v>
      </c>
    </row>
    <row r="28" spans="1:13" ht="26.1" customHeight="1" x14ac:dyDescent="0.3">
      <c r="A28" s="75" t="str">
        <f>"25505"</f>
        <v>25505</v>
      </c>
      <c r="B28" s="76"/>
      <c r="C28" s="76" t="str">
        <f>"Arganolie øko"</f>
        <v>Arganolie øko</v>
      </c>
      <c r="D28" s="75" t="s">
        <v>392</v>
      </c>
      <c r="E28" s="75">
        <v>12</v>
      </c>
      <c r="F28" s="153">
        <v>240</v>
      </c>
      <c r="G28" s="77"/>
      <c r="H28" s="77" t="s">
        <v>48</v>
      </c>
      <c r="I28" s="78">
        <v>0.15</v>
      </c>
      <c r="J28" s="153">
        <v>480</v>
      </c>
      <c r="K28" s="79">
        <f t="shared" si="0"/>
        <v>0.15</v>
      </c>
      <c r="L28" s="76" t="str">
        <f t="shared" si="1"/>
        <v>409</v>
      </c>
      <c r="M28" s="80" t="str">
        <f t="shared" si="2"/>
        <v>Fischer Pure Nature</v>
      </c>
    </row>
    <row r="29" spans="1:13" ht="26.1" customHeight="1" x14ac:dyDescent="0.3">
      <c r="A29" s="75" t="str">
        <f>"13464"</f>
        <v>13464</v>
      </c>
      <c r="B29" s="76"/>
      <c r="C29" s="76" t="str">
        <f>"Aromaterapi bog"</f>
        <v>Aromaterapi bog</v>
      </c>
      <c r="D29" s="75" t="s">
        <v>628</v>
      </c>
      <c r="E29" s="75">
        <v>1</v>
      </c>
      <c r="F29" s="153">
        <v>79.5</v>
      </c>
      <c r="G29" s="77"/>
      <c r="H29" s="77" t="s">
        <v>48</v>
      </c>
      <c r="I29" s="78">
        <v>0.15</v>
      </c>
      <c r="J29" s="153">
        <v>159</v>
      </c>
      <c r="K29" s="79">
        <f t="shared" si="0"/>
        <v>0.15</v>
      </c>
      <c r="L29" s="76" t="str">
        <f t="shared" si="1"/>
        <v>409</v>
      </c>
      <c r="M29" s="80" t="str">
        <f t="shared" si="2"/>
        <v>Fischer Pure Nature</v>
      </c>
    </row>
    <row r="30" spans="1:13" ht="26.1" customHeight="1" x14ac:dyDescent="0.3">
      <c r="A30" s="75" t="str">
        <f>"25506"</f>
        <v>25506</v>
      </c>
      <c r="B30" s="76"/>
      <c r="C30" s="76" t="str">
        <f>"Avocadoolie øko"</f>
        <v>Avocadoolie øko</v>
      </c>
      <c r="D30" s="75" t="s">
        <v>351</v>
      </c>
      <c r="E30" s="75">
        <v>1</v>
      </c>
      <c r="F30" s="153">
        <v>33</v>
      </c>
      <c r="G30" s="77"/>
      <c r="H30" s="77" t="s">
        <v>48</v>
      </c>
      <c r="I30" s="78">
        <v>0.15</v>
      </c>
      <c r="J30" s="153">
        <v>66</v>
      </c>
      <c r="K30" s="79">
        <f t="shared" si="0"/>
        <v>0.15</v>
      </c>
      <c r="L30" s="76" t="str">
        <f t="shared" si="1"/>
        <v>409</v>
      </c>
      <c r="M30" s="80" t="str">
        <f t="shared" si="2"/>
        <v>Fischer Pure Nature</v>
      </c>
    </row>
    <row r="31" spans="1:13" ht="26.1" customHeight="1" x14ac:dyDescent="0.3">
      <c r="A31" s="75" t="str">
        <f>"25507"</f>
        <v>25507</v>
      </c>
      <c r="B31" s="76"/>
      <c r="C31" s="76" t="str">
        <f>"Avocadoolie øko"</f>
        <v>Avocadoolie øko</v>
      </c>
      <c r="D31" s="75" t="s">
        <v>392</v>
      </c>
      <c r="E31" s="75">
        <v>12</v>
      </c>
      <c r="F31" s="153">
        <v>100</v>
      </c>
      <c r="G31" s="77"/>
      <c r="H31" s="77" t="s">
        <v>48</v>
      </c>
      <c r="I31" s="78">
        <v>0.15</v>
      </c>
      <c r="J31" s="153">
        <v>200</v>
      </c>
      <c r="K31" s="79">
        <f t="shared" si="0"/>
        <v>0.15</v>
      </c>
      <c r="L31" s="76" t="str">
        <f t="shared" si="1"/>
        <v>409</v>
      </c>
      <c r="M31" s="80" t="str">
        <f t="shared" si="2"/>
        <v>Fischer Pure Nature</v>
      </c>
    </row>
    <row r="32" spans="1:13" ht="26.1" customHeight="1" x14ac:dyDescent="0.3">
      <c r="A32" s="75" t="str">
        <f>"25638"</f>
        <v>25638</v>
      </c>
      <c r="B32" s="76"/>
      <c r="C32" s="76" t="str">
        <f>"Babyolie"</f>
        <v>Babyolie</v>
      </c>
      <c r="D32" s="75" t="s">
        <v>351</v>
      </c>
      <c r="E32" s="75">
        <v>1</v>
      </c>
      <c r="F32" s="153">
        <v>44.5</v>
      </c>
      <c r="G32" s="77"/>
      <c r="H32" s="77" t="s">
        <v>48</v>
      </c>
      <c r="I32" s="78">
        <v>0.15</v>
      </c>
      <c r="J32" s="153">
        <v>89</v>
      </c>
      <c r="K32" s="79">
        <f t="shared" si="0"/>
        <v>0.15</v>
      </c>
      <c r="L32" s="76" t="str">
        <f t="shared" si="1"/>
        <v>409</v>
      </c>
      <c r="M32" s="80" t="str">
        <f t="shared" si="2"/>
        <v>Fischer Pure Nature</v>
      </c>
    </row>
    <row r="33" spans="1:13" ht="26.1" customHeight="1" x14ac:dyDescent="0.3">
      <c r="A33" s="75" t="str">
        <f>"25639"</f>
        <v>25639</v>
      </c>
      <c r="B33" s="76"/>
      <c r="C33" s="76" t="str">
        <f>"Babysalve"</f>
        <v>Babysalve</v>
      </c>
      <c r="D33" s="75" t="s">
        <v>352</v>
      </c>
      <c r="E33" s="75">
        <v>6</v>
      </c>
      <c r="F33" s="153">
        <v>44.5</v>
      </c>
      <c r="G33" s="77"/>
      <c r="H33" s="77" t="s">
        <v>48</v>
      </c>
      <c r="I33" s="78">
        <v>0.15</v>
      </c>
      <c r="J33" s="153">
        <v>89</v>
      </c>
      <c r="K33" s="79">
        <f t="shared" si="0"/>
        <v>0.15</v>
      </c>
      <c r="L33" s="76" t="str">
        <f t="shared" si="1"/>
        <v>409</v>
      </c>
      <c r="M33" s="80" t="str">
        <f t="shared" si="2"/>
        <v>Fischer Pure Nature</v>
      </c>
    </row>
    <row r="34" spans="1:13" ht="26.1" customHeight="1" x14ac:dyDescent="0.3">
      <c r="A34" s="75" t="str">
        <f>"25509"</f>
        <v>25509</v>
      </c>
      <c r="B34" s="76"/>
      <c r="C34" s="76" t="str">
        <f>"E-vitaminolie øko"</f>
        <v>E-vitaminolie øko</v>
      </c>
      <c r="D34" s="75" t="s">
        <v>392</v>
      </c>
      <c r="E34" s="75">
        <v>12</v>
      </c>
      <c r="F34" s="153">
        <v>95</v>
      </c>
      <c r="G34" s="77"/>
      <c r="H34" s="77" t="s">
        <v>48</v>
      </c>
      <c r="I34" s="78">
        <v>0.15</v>
      </c>
      <c r="J34" s="153">
        <v>190</v>
      </c>
      <c r="K34" s="79">
        <f t="shared" si="0"/>
        <v>0.15</v>
      </c>
      <c r="L34" s="76" t="str">
        <f t="shared" si="1"/>
        <v>409</v>
      </c>
      <c r="M34" s="80" t="str">
        <f t="shared" si="2"/>
        <v>Fischer Pure Nature</v>
      </c>
    </row>
    <row r="35" spans="1:13" ht="26.1" customHeight="1" x14ac:dyDescent="0.3">
      <c r="A35" s="75" t="str">
        <f>"25508"</f>
        <v>25508</v>
      </c>
      <c r="B35" s="76">
        <v>24</v>
      </c>
      <c r="C35" s="76" t="str">
        <f>"E-vitaminolie øko "</f>
        <v xml:space="preserve">E-vitaminolie øko </v>
      </c>
      <c r="D35" s="75" t="s">
        <v>351</v>
      </c>
      <c r="E35" s="75">
        <v>1</v>
      </c>
      <c r="F35" s="153">
        <v>32.5</v>
      </c>
      <c r="G35" s="77"/>
      <c r="H35" s="77" t="s">
        <v>48</v>
      </c>
      <c r="I35" s="78">
        <v>0.15</v>
      </c>
      <c r="J35" s="153">
        <v>65</v>
      </c>
      <c r="K35" s="79">
        <f t="shared" si="0"/>
        <v>0.15</v>
      </c>
      <c r="L35" s="76" t="str">
        <f t="shared" si="1"/>
        <v>409</v>
      </c>
      <c r="M35" s="80" t="str">
        <f t="shared" si="2"/>
        <v>Fischer Pure Nature</v>
      </c>
    </row>
    <row r="36" spans="1:13" ht="26.1" customHeight="1" x14ac:dyDescent="0.3">
      <c r="A36" s="75" t="str">
        <f>"13461"</f>
        <v>13461</v>
      </c>
      <c r="B36" s="76"/>
      <c r="C36" s="76" t="str">
        <f>"Fodbadpose afslappende"</f>
        <v>Fodbadpose afslappende</v>
      </c>
      <c r="D36" s="75" t="s">
        <v>628</v>
      </c>
      <c r="E36" s="75">
        <v>1</v>
      </c>
      <c r="F36" s="153">
        <v>22.5</v>
      </c>
      <c r="G36" s="77"/>
      <c r="H36" s="77" t="s">
        <v>48</v>
      </c>
      <c r="I36" s="78">
        <v>0.15</v>
      </c>
      <c r="J36" s="153">
        <v>45</v>
      </c>
      <c r="K36" s="79">
        <f t="shared" si="0"/>
        <v>0.15</v>
      </c>
      <c r="L36" s="76" t="str">
        <f t="shared" si="1"/>
        <v>409</v>
      </c>
      <c r="M36" s="80" t="str">
        <f t="shared" si="2"/>
        <v>Fischer Pure Nature</v>
      </c>
    </row>
    <row r="37" spans="1:13" ht="26.1" customHeight="1" x14ac:dyDescent="0.3">
      <c r="A37" s="75" t="str">
        <f>"25510"</f>
        <v>25510</v>
      </c>
      <c r="B37" s="76"/>
      <c r="C37" s="76" t="str">
        <f>"Hampeolie øko"</f>
        <v>Hampeolie øko</v>
      </c>
      <c r="D37" s="75" t="s">
        <v>351</v>
      </c>
      <c r="E37" s="75">
        <v>1</v>
      </c>
      <c r="F37" s="153">
        <v>35</v>
      </c>
      <c r="G37" s="77"/>
      <c r="H37" s="77" t="s">
        <v>48</v>
      </c>
      <c r="I37" s="78">
        <v>0.15</v>
      </c>
      <c r="J37" s="153">
        <v>70</v>
      </c>
      <c r="K37" s="79">
        <f t="shared" si="0"/>
        <v>0.15</v>
      </c>
      <c r="L37" s="76" t="str">
        <f t="shared" si="1"/>
        <v>409</v>
      </c>
      <c r="M37" s="80" t="str">
        <f t="shared" si="2"/>
        <v>Fischer Pure Nature</v>
      </c>
    </row>
    <row r="38" spans="1:13" ht="26.1" customHeight="1" x14ac:dyDescent="0.3">
      <c r="A38" s="75" t="str">
        <f>"25511"</f>
        <v>25511</v>
      </c>
      <c r="B38" s="76"/>
      <c r="C38" s="76" t="str">
        <f>"Hampeolie øko"</f>
        <v>Hampeolie øko</v>
      </c>
      <c r="D38" s="75" t="s">
        <v>392</v>
      </c>
      <c r="E38" s="75">
        <v>12</v>
      </c>
      <c r="F38" s="153">
        <v>105</v>
      </c>
      <c r="G38" s="77"/>
      <c r="H38" s="77" t="s">
        <v>48</v>
      </c>
      <c r="I38" s="78">
        <v>0.15</v>
      </c>
      <c r="J38" s="153">
        <v>210</v>
      </c>
      <c r="K38" s="79">
        <f t="shared" si="0"/>
        <v>0.15</v>
      </c>
      <c r="L38" s="76" t="str">
        <f t="shared" si="1"/>
        <v>409</v>
      </c>
      <c r="M38" s="80" t="str">
        <f t="shared" si="2"/>
        <v>Fischer Pure Nature</v>
      </c>
    </row>
    <row r="39" spans="1:13" ht="26.1" customHeight="1" x14ac:dyDescent="0.3">
      <c r="A39" s="75" t="str">
        <f>"25642"</f>
        <v>25642</v>
      </c>
      <c r="B39" s="76"/>
      <c r="C39" s="76" t="str">
        <f>"Hand &amp; Bodywash Rosentræ"</f>
        <v>Hand &amp; Bodywash Rosentræ</v>
      </c>
      <c r="D39" s="75" t="s">
        <v>355</v>
      </c>
      <c r="E39" s="75">
        <v>1</v>
      </c>
      <c r="F39" s="153">
        <v>40</v>
      </c>
      <c r="G39" s="77"/>
      <c r="H39" s="77" t="s">
        <v>48</v>
      </c>
      <c r="I39" s="78">
        <v>0.15</v>
      </c>
      <c r="J39" s="153">
        <v>80</v>
      </c>
      <c r="K39" s="79">
        <f t="shared" si="0"/>
        <v>0.15</v>
      </c>
      <c r="L39" s="76" t="str">
        <f t="shared" si="1"/>
        <v>409</v>
      </c>
      <c r="M39" s="80" t="str">
        <f t="shared" si="2"/>
        <v>Fischer Pure Nature</v>
      </c>
    </row>
    <row r="40" spans="1:13" ht="26.1" customHeight="1" x14ac:dyDescent="0.3">
      <c r="A40" s="75" t="str">
        <f>"25637"</f>
        <v>25637</v>
      </c>
      <c r="B40" s="76"/>
      <c r="C40" s="76" t="str">
        <f>"Hvedepude m. bindebånd lysegrå"</f>
        <v>Hvedepude m. bindebånd lysegrå</v>
      </c>
      <c r="D40" s="75" t="s">
        <v>628</v>
      </c>
      <c r="E40" s="75">
        <v>1</v>
      </c>
      <c r="F40" s="153">
        <v>80</v>
      </c>
      <c r="G40" s="77"/>
      <c r="H40" s="77" t="s">
        <v>48</v>
      </c>
      <c r="I40" s="78">
        <v>0.15</v>
      </c>
      <c r="J40" s="153">
        <v>160</v>
      </c>
      <c r="K40" s="79">
        <f t="shared" si="0"/>
        <v>0.15</v>
      </c>
      <c r="L40" s="76" t="str">
        <f t="shared" si="1"/>
        <v>409</v>
      </c>
      <c r="M40" s="80" t="str">
        <f t="shared" si="2"/>
        <v>Fischer Pure Nature</v>
      </c>
    </row>
    <row r="41" spans="1:13" ht="26.1" customHeight="1" x14ac:dyDescent="0.3">
      <c r="A41" s="75" t="str">
        <f>"25512"</f>
        <v>25512</v>
      </c>
      <c r="B41" s="76"/>
      <c r="C41" s="76" t="str">
        <f>"Hybenkerneolie øko"</f>
        <v>Hybenkerneolie øko</v>
      </c>
      <c r="D41" s="75" t="s">
        <v>352</v>
      </c>
      <c r="E41" s="75">
        <v>1</v>
      </c>
      <c r="F41" s="153">
        <v>50</v>
      </c>
      <c r="G41" s="77"/>
      <c r="H41" s="77" t="s">
        <v>48</v>
      </c>
      <c r="I41" s="78">
        <v>0.15</v>
      </c>
      <c r="J41" s="153">
        <v>100</v>
      </c>
      <c r="K41" s="79">
        <f t="shared" si="0"/>
        <v>0.15</v>
      </c>
      <c r="L41" s="76" t="str">
        <f t="shared" si="1"/>
        <v>409</v>
      </c>
      <c r="M41" s="80" t="str">
        <f t="shared" si="2"/>
        <v>Fischer Pure Nature</v>
      </c>
    </row>
    <row r="42" spans="1:13" ht="26.1" customHeight="1" x14ac:dyDescent="0.3">
      <c r="A42" s="75" t="str">
        <f>"25513"</f>
        <v>25513</v>
      </c>
      <c r="B42" s="76">
        <v>12</v>
      </c>
      <c r="C42" s="76" t="str">
        <f>"Hybenkerneolie øko"</f>
        <v>Hybenkerneolie øko</v>
      </c>
      <c r="D42" s="75" t="s">
        <v>351</v>
      </c>
      <c r="E42" s="75">
        <v>1</v>
      </c>
      <c r="F42" s="153">
        <v>95</v>
      </c>
      <c r="G42" s="77"/>
      <c r="H42" s="77" t="s">
        <v>48</v>
      </c>
      <c r="I42" s="78">
        <v>0.15</v>
      </c>
      <c r="J42" s="153">
        <v>190</v>
      </c>
      <c r="K42" s="79">
        <f t="shared" si="0"/>
        <v>0.15</v>
      </c>
      <c r="L42" s="76" t="str">
        <f t="shared" si="1"/>
        <v>409</v>
      </c>
      <c r="M42" s="80" t="str">
        <f t="shared" si="2"/>
        <v>Fischer Pure Nature</v>
      </c>
    </row>
    <row r="43" spans="1:13" ht="26.1" customHeight="1" x14ac:dyDescent="0.3">
      <c r="A43" s="75" t="str">
        <f>"25514"</f>
        <v>25514</v>
      </c>
      <c r="B43" s="76">
        <v>12</v>
      </c>
      <c r="C43" s="76" t="str">
        <f>"Jojobaolie øko"</f>
        <v>Jojobaolie øko</v>
      </c>
      <c r="D43" s="75" t="s">
        <v>351</v>
      </c>
      <c r="E43" s="75">
        <v>1</v>
      </c>
      <c r="F43" s="153">
        <v>45</v>
      </c>
      <c r="G43" s="77"/>
      <c r="H43" s="77" t="s">
        <v>48</v>
      </c>
      <c r="I43" s="78">
        <v>0.15</v>
      </c>
      <c r="J43" s="153">
        <v>90</v>
      </c>
      <c r="K43" s="79">
        <f t="shared" si="0"/>
        <v>0.15</v>
      </c>
      <c r="L43" s="76" t="str">
        <f t="shared" si="1"/>
        <v>409</v>
      </c>
      <c r="M43" s="80" t="str">
        <f t="shared" si="2"/>
        <v>Fischer Pure Nature</v>
      </c>
    </row>
    <row r="44" spans="1:13" ht="26.1" customHeight="1" x14ac:dyDescent="0.3">
      <c r="A44" s="75" t="str">
        <f>"25515"</f>
        <v>25515</v>
      </c>
      <c r="B44" s="76"/>
      <c r="C44" s="76" t="str">
        <f>"Jojobaolie øko"</f>
        <v>Jojobaolie øko</v>
      </c>
      <c r="D44" s="75" t="s">
        <v>392</v>
      </c>
      <c r="E44" s="75">
        <v>12</v>
      </c>
      <c r="F44" s="153">
        <v>160</v>
      </c>
      <c r="G44" s="77"/>
      <c r="H44" s="77" t="s">
        <v>48</v>
      </c>
      <c r="I44" s="78">
        <v>0.15</v>
      </c>
      <c r="J44" s="153">
        <v>320</v>
      </c>
      <c r="K44" s="79">
        <f t="shared" si="0"/>
        <v>0.15</v>
      </c>
      <c r="L44" s="76" t="str">
        <f t="shared" si="1"/>
        <v>409</v>
      </c>
      <c r="M44" s="80" t="str">
        <f t="shared" si="2"/>
        <v>Fischer Pure Nature</v>
      </c>
    </row>
    <row r="45" spans="1:13" ht="26.1" customHeight="1" x14ac:dyDescent="0.3">
      <c r="A45" s="75" t="str">
        <f>"25527"</f>
        <v>25527</v>
      </c>
      <c r="B45" s="76"/>
      <c r="C45" s="76" t="str">
        <f>"Kakaosmør øko"</f>
        <v>Kakaosmør øko</v>
      </c>
      <c r="D45" s="75" t="s">
        <v>374</v>
      </c>
      <c r="E45" s="75">
        <v>24</v>
      </c>
      <c r="F45" s="153">
        <v>35</v>
      </c>
      <c r="G45" s="77"/>
      <c r="H45" s="77" t="s">
        <v>48</v>
      </c>
      <c r="I45" s="78">
        <v>0.15</v>
      </c>
      <c r="J45" s="153">
        <v>70</v>
      </c>
      <c r="K45" s="79">
        <f t="shared" si="0"/>
        <v>0.15</v>
      </c>
      <c r="L45" s="76" t="str">
        <f t="shared" si="1"/>
        <v>409</v>
      </c>
      <c r="M45" s="80" t="str">
        <f t="shared" si="2"/>
        <v>Fischer Pure Nature</v>
      </c>
    </row>
    <row r="46" spans="1:13" ht="26.1" customHeight="1" x14ac:dyDescent="0.3">
      <c r="A46" s="75" t="str">
        <f>"25528"</f>
        <v>25528</v>
      </c>
      <c r="B46" s="76"/>
      <c r="C46" s="76" t="str">
        <f>"Kakaosmør øko"</f>
        <v>Kakaosmør øko</v>
      </c>
      <c r="D46" s="75" t="s">
        <v>364</v>
      </c>
      <c r="E46" s="75">
        <v>12</v>
      </c>
      <c r="F46" s="153">
        <v>125</v>
      </c>
      <c r="G46" s="77"/>
      <c r="H46" s="77" t="s">
        <v>48</v>
      </c>
      <c r="I46" s="78">
        <v>0.15</v>
      </c>
      <c r="J46" s="153">
        <v>250</v>
      </c>
      <c r="K46" s="79">
        <f t="shared" si="0"/>
        <v>0.15</v>
      </c>
      <c r="L46" s="76" t="str">
        <f t="shared" si="1"/>
        <v>409</v>
      </c>
      <c r="M46" s="80" t="str">
        <f t="shared" si="2"/>
        <v>Fischer Pure Nature</v>
      </c>
    </row>
    <row r="47" spans="1:13" ht="26.1" customHeight="1" x14ac:dyDescent="0.3">
      <c r="A47" s="75" t="str">
        <f>"25524"</f>
        <v>25524</v>
      </c>
      <c r="B47" s="76"/>
      <c r="C47" s="76" t="str">
        <f>"Kokosolie fast øko"</f>
        <v>Kokosolie fast øko</v>
      </c>
      <c r="D47" s="75" t="s">
        <v>374</v>
      </c>
      <c r="E47" s="75">
        <v>1</v>
      </c>
      <c r="F47" s="153">
        <v>25</v>
      </c>
      <c r="G47" s="77"/>
      <c r="H47" s="77" t="s">
        <v>48</v>
      </c>
      <c r="I47" s="78">
        <v>0.15</v>
      </c>
      <c r="J47" s="153">
        <v>50</v>
      </c>
      <c r="K47" s="79">
        <f t="shared" si="0"/>
        <v>0.15</v>
      </c>
      <c r="L47" s="76" t="str">
        <f t="shared" si="1"/>
        <v>409</v>
      </c>
      <c r="M47" s="80" t="str">
        <f t="shared" si="2"/>
        <v>Fischer Pure Nature</v>
      </c>
    </row>
    <row r="48" spans="1:13" ht="26.1" customHeight="1" x14ac:dyDescent="0.3">
      <c r="A48" s="75" t="str">
        <f>"25525"</f>
        <v>25525</v>
      </c>
      <c r="B48" s="76"/>
      <c r="C48" s="76" t="str">
        <f>"Kokosolie jomfru øko"</f>
        <v>Kokosolie jomfru øko</v>
      </c>
      <c r="D48" s="75" t="s">
        <v>374</v>
      </c>
      <c r="E48" s="75">
        <v>1</v>
      </c>
      <c r="F48" s="153">
        <v>32.5</v>
      </c>
      <c r="G48" s="77"/>
      <c r="H48" s="77" t="s">
        <v>48</v>
      </c>
      <c r="I48" s="78">
        <v>0.15</v>
      </c>
      <c r="J48" s="153">
        <v>65</v>
      </c>
      <c r="K48" s="79">
        <f t="shared" si="0"/>
        <v>0.15</v>
      </c>
      <c r="L48" s="76" t="str">
        <f t="shared" si="1"/>
        <v>409</v>
      </c>
      <c r="M48" s="80" t="str">
        <f t="shared" si="2"/>
        <v>Fischer Pure Nature</v>
      </c>
    </row>
    <row r="49" spans="1:13" ht="26.1" customHeight="1" x14ac:dyDescent="0.3">
      <c r="A49" s="75" t="str">
        <f>"25516"</f>
        <v>25516</v>
      </c>
      <c r="B49" s="76"/>
      <c r="C49" s="76" t="str">
        <f>"Mandelolie"</f>
        <v>Mandelolie</v>
      </c>
      <c r="D49" s="75" t="s">
        <v>351</v>
      </c>
      <c r="E49" s="75">
        <v>1</v>
      </c>
      <c r="F49" s="153">
        <v>22.5</v>
      </c>
      <c r="G49" s="77"/>
      <c r="H49" s="77" t="s">
        <v>48</v>
      </c>
      <c r="I49" s="78">
        <v>0.15</v>
      </c>
      <c r="J49" s="153">
        <v>45</v>
      </c>
      <c r="K49" s="79">
        <f t="shared" si="0"/>
        <v>0.15</v>
      </c>
      <c r="L49" s="76" t="str">
        <f t="shared" si="1"/>
        <v>409</v>
      </c>
      <c r="M49" s="80" t="str">
        <f t="shared" si="2"/>
        <v>Fischer Pure Nature</v>
      </c>
    </row>
    <row r="50" spans="1:13" ht="26.1" customHeight="1" x14ac:dyDescent="0.3">
      <c r="A50" s="75" t="str">
        <f>"25517"</f>
        <v>25517</v>
      </c>
      <c r="B50" s="76"/>
      <c r="C50" s="76" t="str">
        <f>"Mandelolie"</f>
        <v>Mandelolie</v>
      </c>
      <c r="D50" s="75" t="s">
        <v>392</v>
      </c>
      <c r="E50" s="75">
        <v>12</v>
      </c>
      <c r="F50" s="153">
        <v>70</v>
      </c>
      <c r="G50" s="77"/>
      <c r="H50" s="77" t="s">
        <v>48</v>
      </c>
      <c r="I50" s="78">
        <v>0.15</v>
      </c>
      <c r="J50" s="153">
        <v>140</v>
      </c>
      <c r="K50" s="79">
        <f t="shared" si="0"/>
        <v>0.15</v>
      </c>
      <c r="L50" s="76" t="str">
        <f t="shared" si="1"/>
        <v>409</v>
      </c>
      <c r="M50" s="80" t="str">
        <f t="shared" si="2"/>
        <v>Fischer Pure Nature</v>
      </c>
    </row>
    <row r="51" spans="1:13" ht="26.1" customHeight="1" x14ac:dyDescent="0.3">
      <c r="A51" s="75" t="str">
        <f>"25518"</f>
        <v>25518</v>
      </c>
      <c r="B51" s="76"/>
      <c r="C51" s="76" t="str">
        <f>"Mandelolie"</f>
        <v>Mandelolie</v>
      </c>
      <c r="D51" s="75" t="s">
        <v>425</v>
      </c>
      <c r="E51" s="75">
        <v>1</v>
      </c>
      <c r="F51" s="153">
        <v>175</v>
      </c>
      <c r="G51" s="77"/>
      <c r="H51" s="77" t="s">
        <v>48</v>
      </c>
      <c r="I51" s="78">
        <v>0.15</v>
      </c>
      <c r="J51" s="153">
        <v>350</v>
      </c>
      <c r="K51" s="79">
        <f t="shared" si="0"/>
        <v>0.15</v>
      </c>
      <c r="L51" s="76" t="str">
        <f t="shared" si="1"/>
        <v>409</v>
      </c>
      <c r="M51" s="80" t="str">
        <f t="shared" si="2"/>
        <v>Fischer Pure Nature</v>
      </c>
    </row>
    <row r="52" spans="1:13" ht="26.1" customHeight="1" x14ac:dyDescent="0.3">
      <c r="A52" s="75" t="str">
        <f>"25519"</f>
        <v>25519</v>
      </c>
      <c r="B52" s="76">
        <v>24</v>
      </c>
      <c r="C52" s="76" t="str">
        <f>"Mandelolie øko"</f>
        <v>Mandelolie øko</v>
      </c>
      <c r="D52" s="75" t="s">
        <v>351</v>
      </c>
      <c r="E52" s="75">
        <v>1</v>
      </c>
      <c r="F52" s="153">
        <v>37.5</v>
      </c>
      <c r="G52" s="77"/>
      <c r="H52" s="77" t="s">
        <v>48</v>
      </c>
      <c r="I52" s="78">
        <v>0.15</v>
      </c>
      <c r="J52" s="153">
        <v>75</v>
      </c>
      <c r="K52" s="79">
        <f t="shared" si="0"/>
        <v>0.15</v>
      </c>
      <c r="L52" s="76" t="str">
        <f t="shared" si="1"/>
        <v>409</v>
      </c>
      <c r="M52" s="80" t="str">
        <f t="shared" si="2"/>
        <v>Fischer Pure Nature</v>
      </c>
    </row>
    <row r="53" spans="1:13" ht="26.1" customHeight="1" x14ac:dyDescent="0.3">
      <c r="A53" s="75" t="str">
        <f>"25520"</f>
        <v>25520</v>
      </c>
      <c r="B53" s="76"/>
      <c r="C53" s="76" t="str">
        <f>"Mandelolie øko"</f>
        <v>Mandelolie øko</v>
      </c>
      <c r="D53" s="75" t="s">
        <v>392</v>
      </c>
      <c r="E53" s="75">
        <v>12</v>
      </c>
      <c r="F53" s="153">
        <v>145</v>
      </c>
      <c r="G53" s="77"/>
      <c r="H53" s="77" t="s">
        <v>48</v>
      </c>
      <c r="I53" s="78">
        <v>0.15</v>
      </c>
      <c r="J53" s="153">
        <v>290</v>
      </c>
      <c r="K53" s="79">
        <f t="shared" si="0"/>
        <v>0.15</v>
      </c>
      <c r="L53" s="76" t="str">
        <f t="shared" si="1"/>
        <v>409</v>
      </c>
      <c r="M53" s="80" t="str">
        <f t="shared" si="2"/>
        <v>Fischer Pure Nature</v>
      </c>
    </row>
    <row r="54" spans="1:13" ht="26.1" customHeight="1" x14ac:dyDescent="0.3">
      <c r="A54" s="75" t="str">
        <f>"25620"</f>
        <v>25620</v>
      </c>
      <c r="B54" s="76"/>
      <c r="C54" s="76" t="str">
        <f>"Massageolie Appelsinblomst øko"</f>
        <v>Massageolie Appelsinblomst øko</v>
      </c>
      <c r="D54" s="75" t="s">
        <v>351</v>
      </c>
      <c r="E54" s="75">
        <v>1</v>
      </c>
      <c r="F54" s="153">
        <v>65</v>
      </c>
      <c r="G54" s="77"/>
      <c r="H54" s="77" t="s">
        <v>48</v>
      </c>
      <c r="I54" s="78">
        <v>0.15</v>
      </c>
      <c r="J54" s="153">
        <v>130</v>
      </c>
      <c r="K54" s="79">
        <f t="shared" si="0"/>
        <v>0.15</v>
      </c>
      <c r="L54" s="76" t="str">
        <f t="shared" si="1"/>
        <v>409</v>
      </c>
      <c r="M54" s="80" t="str">
        <f t="shared" si="2"/>
        <v>Fischer Pure Nature</v>
      </c>
    </row>
    <row r="55" spans="1:13" ht="26.1" customHeight="1" x14ac:dyDescent="0.3">
      <c r="A55" s="75" t="str">
        <f>"25618"</f>
        <v>25618</v>
      </c>
      <c r="B55" s="76"/>
      <c r="C55" s="76" t="str">
        <f>"Massageolie basis 2 øko"</f>
        <v>Massageolie basis 2 øko</v>
      </c>
      <c r="D55" s="75" t="s">
        <v>351</v>
      </c>
      <c r="E55" s="75">
        <v>1</v>
      </c>
      <c r="F55" s="153">
        <v>30</v>
      </c>
      <c r="G55" s="77"/>
      <c r="H55" s="77" t="s">
        <v>48</v>
      </c>
      <c r="I55" s="78">
        <v>0.15</v>
      </c>
      <c r="J55" s="153">
        <v>60</v>
      </c>
      <c r="K55" s="79">
        <f t="shared" si="0"/>
        <v>0.15</v>
      </c>
      <c r="L55" s="76" t="str">
        <f t="shared" si="1"/>
        <v>409</v>
      </c>
      <c r="M55" s="80" t="str">
        <f t="shared" si="2"/>
        <v>Fischer Pure Nature</v>
      </c>
    </row>
    <row r="56" spans="1:13" ht="26.1" customHeight="1" x14ac:dyDescent="0.3">
      <c r="A56" s="75" t="str">
        <f>"25619"</f>
        <v>25619</v>
      </c>
      <c r="B56" s="76"/>
      <c r="C56" s="76" t="str">
        <f>"Massageolie basis 2 øko"</f>
        <v>Massageolie basis 2 øko</v>
      </c>
      <c r="D56" s="75" t="s">
        <v>392</v>
      </c>
      <c r="E56" s="75">
        <v>12</v>
      </c>
      <c r="F56" s="153">
        <v>105</v>
      </c>
      <c r="G56" s="77"/>
      <c r="H56" s="77" t="s">
        <v>48</v>
      </c>
      <c r="I56" s="78">
        <v>0.15</v>
      </c>
      <c r="J56" s="153">
        <v>210</v>
      </c>
      <c r="K56" s="79">
        <f t="shared" si="0"/>
        <v>0.15</v>
      </c>
      <c r="L56" s="76" t="str">
        <f t="shared" si="1"/>
        <v>409</v>
      </c>
      <c r="M56" s="80" t="str">
        <f t="shared" si="2"/>
        <v>Fischer Pure Nature</v>
      </c>
    </row>
    <row r="57" spans="1:13" ht="26.1" customHeight="1" x14ac:dyDescent="0.3">
      <c r="A57" s="75" t="str">
        <f>"25623"</f>
        <v>25623</v>
      </c>
      <c r="B57" s="76"/>
      <c r="C57" s="76" t="str">
        <f>"Massageolie Eucalyptus øko"</f>
        <v>Massageolie Eucalyptus øko</v>
      </c>
      <c r="D57" s="75" t="s">
        <v>351</v>
      </c>
      <c r="E57" s="75">
        <v>1</v>
      </c>
      <c r="F57" s="153">
        <v>45</v>
      </c>
      <c r="G57" s="77"/>
      <c r="H57" s="77" t="s">
        <v>48</v>
      </c>
      <c r="I57" s="78">
        <v>0.15</v>
      </c>
      <c r="J57" s="153">
        <v>90</v>
      </c>
      <c r="K57" s="79">
        <f t="shared" si="0"/>
        <v>0.15</v>
      </c>
      <c r="L57" s="76" t="str">
        <f t="shared" si="1"/>
        <v>409</v>
      </c>
      <c r="M57" s="80" t="str">
        <f t="shared" si="2"/>
        <v>Fischer Pure Nature</v>
      </c>
    </row>
    <row r="58" spans="1:13" ht="26.1" customHeight="1" x14ac:dyDescent="0.3">
      <c r="A58" s="75" t="str">
        <f>"25622"</f>
        <v>25622</v>
      </c>
      <c r="B58" s="76"/>
      <c r="C58" s="76" t="str">
        <f>"Massageolie Lavendel øko"</f>
        <v>Massageolie Lavendel øko</v>
      </c>
      <c r="D58" s="75" t="s">
        <v>351</v>
      </c>
      <c r="E58" s="75">
        <v>1</v>
      </c>
      <c r="F58" s="153">
        <v>45</v>
      </c>
      <c r="G58" s="77"/>
      <c r="H58" s="77" t="s">
        <v>48</v>
      </c>
      <c r="I58" s="78">
        <v>0.15</v>
      </c>
      <c r="J58" s="153">
        <v>90</v>
      </c>
      <c r="K58" s="79">
        <f t="shared" si="0"/>
        <v>0.15</v>
      </c>
      <c r="L58" s="76" t="str">
        <f t="shared" si="1"/>
        <v>409</v>
      </c>
      <c r="M58" s="80" t="str">
        <f t="shared" si="2"/>
        <v>Fischer Pure Nature</v>
      </c>
    </row>
    <row r="59" spans="1:13" ht="26.1" customHeight="1" x14ac:dyDescent="0.3">
      <c r="A59" s="75" t="str">
        <f>"25621"</f>
        <v>25621</v>
      </c>
      <c r="B59" s="76"/>
      <c r="C59" s="76" t="str">
        <f>"Massageolie Rosentræ øko"</f>
        <v>Massageolie Rosentræ øko</v>
      </c>
      <c r="D59" s="75" t="s">
        <v>351</v>
      </c>
      <c r="E59" s="75">
        <v>1</v>
      </c>
      <c r="F59" s="153">
        <v>45</v>
      </c>
      <c r="G59" s="77"/>
      <c r="H59" s="77" t="s">
        <v>48</v>
      </c>
      <c r="I59" s="78">
        <v>0.15</v>
      </c>
      <c r="J59" s="153">
        <v>90</v>
      </c>
      <c r="K59" s="79">
        <f t="shared" si="0"/>
        <v>0.15</v>
      </c>
      <c r="L59" s="76" t="str">
        <f t="shared" si="1"/>
        <v>409</v>
      </c>
      <c r="M59" s="80" t="str">
        <f t="shared" si="2"/>
        <v>Fischer Pure Nature</v>
      </c>
    </row>
    <row r="60" spans="1:13" ht="26.1" customHeight="1" x14ac:dyDescent="0.3">
      <c r="A60" s="75" t="str">
        <f>"25521"</f>
        <v>25521</v>
      </c>
      <c r="B60" s="76">
        <v>24</v>
      </c>
      <c r="C60" s="76" t="str">
        <f>"Ricinusolie øko"</f>
        <v>Ricinusolie øko</v>
      </c>
      <c r="D60" s="75" t="s">
        <v>351</v>
      </c>
      <c r="E60" s="75">
        <v>1</v>
      </c>
      <c r="F60" s="153">
        <v>27.5</v>
      </c>
      <c r="G60" s="77"/>
      <c r="H60" s="77" t="s">
        <v>48</v>
      </c>
      <c r="I60" s="78">
        <v>0.15</v>
      </c>
      <c r="J60" s="153">
        <v>55</v>
      </c>
      <c r="K60" s="79">
        <f t="shared" si="0"/>
        <v>0.15</v>
      </c>
      <c r="L60" s="76" t="str">
        <f t="shared" si="1"/>
        <v>409</v>
      </c>
      <c r="M60" s="80" t="str">
        <f t="shared" si="2"/>
        <v>Fischer Pure Nature</v>
      </c>
    </row>
    <row r="61" spans="1:13" ht="26.1" customHeight="1" x14ac:dyDescent="0.3">
      <c r="A61" s="75" t="str">
        <f>"25522"</f>
        <v>25522</v>
      </c>
      <c r="B61" s="76"/>
      <c r="C61" s="76" t="str">
        <f>"Ricinusolie øko"</f>
        <v>Ricinusolie øko</v>
      </c>
      <c r="D61" s="75" t="s">
        <v>392</v>
      </c>
      <c r="E61" s="75">
        <v>12</v>
      </c>
      <c r="F61" s="153">
        <v>80</v>
      </c>
      <c r="G61" s="77"/>
      <c r="H61" s="77" t="s">
        <v>48</v>
      </c>
      <c r="I61" s="78">
        <v>0.15</v>
      </c>
      <c r="J61" s="153">
        <v>160</v>
      </c>
      <c r="K61" s="79">
        <f t="shared" si="0"/>
        <v>0.15</v>
      </c>
      <c r="L61" s="76" t="str">
        <f t="shared" si="1"/>
        <v>409</v>
      </c>
      <c r="M61" s="80" t="str">
        <f t="shared" si="2"/>
        <v>Fischer Pure Nature</v>
      </c>
    </row>
    <row r="62" spans="1:13" ht="26.1" customHeight="1" x14ac:dyDescent="0.3">
      <c r="A62" s="75" t="str">
        <f>"25641"</f>
        <v>25641</v>
      </c>
      <c r="B62" s="76"/>
      <c r="C62" s="76" t="str">
        <f>"Shampoo Rosmarin"</f>
        <v>Shampoo Rosmarin</v>
      </c>
      <c r="D62" s="75" t="s">
        <v>355</v>
      </c>
      <c r="E62" s="75">
        <v>1</v>
      </c>
      <c r="F62" s="153">
        <v>47.5</v>
      </c>
      <c r="G62" s="77"/>
      <c r="H62" s="77" t="s">
        <v>48</v>
      </c>
      <c r="I62" s="78">
        <v>0.15</v>
      </c>
      <c r="J62" s="153">
        <v>95</v>
      </c>
      <c r="K62" s="79">
        <f t="shared" si="0"/>
        <v>0.15</v>
      </c>
      <c r="L62" s="76" t="str">
        <f t="shared" si="1"/>
        <v>409</v>
      </c>
      <c r="M62" s="80" t="str">
        <f t="shared" si="2"/>
        <v>Fischer Pure Nature</v>
      </c>
    </row>
    <row r="63" spans="1:13" ht="26.1" customHeight="1" x14ac:dyDescent="0.3">
      <c r="A63" s="75" t="str">
        <f>"13462"</f>
        <v>13462</v>
      </c>
      <c r="B63" s="76"/>
      <c r="C63" s="76" t="str">
        <f>"Sheabutter scrubbecreme No 4"</f>
        <v>Sheabutter scrubbecreme No 4</v>
      </c>
      <c r="D63" s="75" t="s">
        <v>379</v>
      </c>
      <c r="E63" s="75">
        <v>1</v>
      </c>
      <c r="F63" s="153">
        <v>85</v>
      </c>
      <c r="G63" s="77"/>
      <c r="H63" s="77" t="s">
        <v>48</v>
      </c>
      <c r="I63" s="78">
        <v>0.15</v>
      </c>
      <c r="J63" s="153">
        <v>170</v>
      </c>
      <c r="K63" s="79">
        <f t="shared" si="0"/>
        <v>0.15</v>
      </c>
      <c r="L63" s="76" t="str">
        <f t="shared" si="1"/>
        <v>409</v>
      </c>
      <c r="M63" s="80" t="str">
        <f t="shared" si="2"/>
        <v>Fischer Pure Nature</v>
      </c>
    </row>
    <row r="64" spans="1:13" ht="26.1" customHeight="1" x14ac:dyDescent="0.3">
      <c r="A64" s="75" t="str">
        <f>"25529"</f>
        <v>25529</v>
      </c>
      <c r="B64" s="76"/>
      <c r="C64" s="76" t="str">
        <f>"Sheasmør øko"</f>
        <v>Sheasmør øko</v>
      </c>
      <c r="D64" s="75" t="s">
        <v>401</v>
      </c>
      <c r="E64" s="75">
        <v>24</v>
      </c>
      <c r="F64" s="153">
        <v>20</v>
      </c>
      <c r="G64" s="77"/>
      <c r="H64" s="77" t="s">
        <v>48</v>
      </c>
      <c r="I64" s="78">
        <v>0.15</v>
      </c>
      <c r="J64" s="153">
        <v>40</v>
      </c>
      <c r="K64" s="79">
        <f t="shared" si="0"/>
        <v>0.15</v>
      </c>
      <c r="L64" s="76" t="str">
        <f t="shared" si="1"/>
        <v>409</v>
      </c>
      <c r="M64" s="80" t="str">
        <f t="shared" si="2"/>
        <v>Fischer Pure Nature</v>
      </c>
    </row>
    <row r="65" spans="1:13" ht="26.1" customHeight="1" x14ac:dyDescent="0.3">
      <c r="A65" s="75" t="str">
        <f>"25530"</f>
        <v>25530</v>
      </c>
      <c r="B65" s="76"/>
      <c r="C65" s="76" t="str">
        <f>"Sheasmør øko"</f>
        <v>Sheasmør øko</v>
      </c>
      <c r="D65" s="75" t="s">
        <v>374</v>
      </c>
      <c r="E65" s="75">
        <v>24</v>
      </c>
      <c r="F65" s="153">
        <v>27.5</v>
      </c>
      <c r="G65" s="77"/>
      <c r="H65" s="77" t="s">
        <v>48</v>
      </c>
      <c r="I65" s="78">
        <v>0.15</v>
      </c>
      <c r="J65" s="153">
        <v>55</v>
      </c>
      <c r="K65" s="79">
        <f t="shared" si="0"/>
        <v>0.15</v>
      </c>
      <c r="L65" s="76" t="str">
        <f t="shared" si="1"/>
        <v>409</v>
      </c>
      <c r="M65" s="80" t="str">
        <f t="shared" si="2"/>
        <v>Fischer Pure Nature</v>
      </c>
    </row>
    <row r="66" spans="1:13" ht="26.1" customHeight="1" x14ac:dyDescent="0.3">
      <c r="A66" s="75" t="str">
        <f>"25640"</f>
        <v>25640</v>
      </c>
      <c r="B66" s="76"/>
      <c r="C66" s="76" t="str">
        <f>"Silkeshampoo"</f>
        <v>Silkeshampoo</v>
      </c>
      <c r="D66" s="75" t="s">
        <v>355</v>
      </c>
      <c r="E66" s="75">
        <v>1</v>
      </c>
      <c r="F66" s="153">
        <v>47.5</v>
      </c>
      <c r="G66" s="77"/>
      <c r="H66" s="77" t="s">
        <v>48</v>
      </c>
      <c r="I66" s="78">
        <v>0.15</v>
      </c>
      <c r="J66" s="153">
        <v>95</v>
      </c>
      <c r="K66" s="79">
        <f t="shared" si="0"/>
        <v>0.15</v>
      </c>
      <c r="L66" s="76" t="str">
        <f t="shared" si="1"/>
        <v>409</v>
      </c>
      <c r="M66" s="80" t="str">
        <f t="shared" si="2"/>
        <v>Fischer Pure Nature</v>
      </c>
    </row>
    <row r="67" spans="1:13" ht="26.1" customHeight="1" x14ac:dyDescent="0.3">
      <c r="A67" s="75" t="str">
        <f>"25523"</f>
        <v>25523</v>
      </c>
      <c r="B67" s="76"/>
      <c r="C67" s="76" t="str">
        <f>"Tidselolie øko"</f>
        <v>Tidselolie øko</v>
      </c>
      <c r="D67" s="75" t="s">
        <v>351</v>
      </c>
      <c r="E67" s="75">
        <v>1</v>
      </c>
      <c r="F67" s="153">
        <v>25</v>
      </c>
      <c r="G67" s="77"/>
      <c r="H67" s="77" t="s">
        <v>48</v>
      </c>
      <c r="I67" s="78">
        <v>0.15</v>
      </c>
      <c r="J67" s="153">
        <v>50</v>
      </c>
      <c r="K67" s="79">
        <f t="shared" si="0"/>
        <v>0.15</v>
      </c>
      <c r="L67" s="76" t="str">
        <f t="shared" si="1"/>
        <v>409</v>
      </c>
      <c r="M67" s="80" t="str">
        <f t="shared" si="2"/>
        <v>Fischer Pure Nature</v>
      </c>
    </row>
    <row r="68" spans="1:13" ht="26.1" customHeight="1" x14ac:dyDescent="0.3">
      <c r="A68" s="81" t="str">
        <f>"13463"</f>
        <v>13463</v>
      </c>
      <c r="B68" s="82"/>
      <c r="C68" s="82" t="str">
        <f>"Universal te"</f>
        <v>Universal te</v>
      </c>
      <c r="D68" s="81" t="s">
        <v>401</v>
      </c>
      <c r="E68" s="81">
        <v>1</v>
      </c>
      <c r="F68" s="171">
        <v>22.5</v>
      </c>
      <c r="G68" s="83"/>
      <c r="H68" s="83" t="s">
        <v>48</v>
      </c>
      <c r="I68" s="84">
        <v>0.15</v>
      </c>
      <c r="J68" s="171">
        <v>45</v>
      </c>
      <c r="K68" s="85">
        <f t="shared" si="0"/>
        <v>0.15</v>
      </c>
      <c r="L68" s="82" t="str">
        <f t="shared" si="1"/>
        <v>409</v>
      </c>
      <c r="M68" s="86" t="str">
        <f t="shared" si="2"/>
        <v>Fischer Pure Nature</v>
      </c>
    </row>
    <row r="69" spans="1:13" ht="26.1" customHeight="1" x14ac:dyDescent="0.3">
      <c r="A69" s="174"/>
      <c r="B69" s="88"/>
      <c r="C69" s="88"/>
      <c r="D69" s="87"/>
      <c r="E69" s="87"/>
      <c r="F69" s="172"/>
      <c r="G69" s="89"/>
      <c r="H69" s="89"/>
      <c r="I69" s="90"/>
      <c r="J69" s="172"/>
      <c r="K69" s="91"/>
      <c r="L69" s="88"/>
      <c r="M69" s="92"/>
    </row>
    <row r="70" spans="1:13" ht="26.1" customHeight="1" x14ac:dyDescent="0.3">
      <c r="A70" s="93" t="str">
        <f>"25715"</f>
        <v>25715</v>
      </c>
      <c r="B70" s="94"/>
      <c r="C70" s="94" t="str">
        <f>"Beard Balm"</f>
        <v>Beard Balm</v>
      </c>
      <c r="D70" s="93" t="s">
        <v>351</v>
      </c>
      <c r="E70" s="93">
        <v>6</v>
      </c>
      <c r="F70" s="173">
        <v>75</v>
      </c>
      <c r="G70" s="95"/>
      <c r="H70" s="95" t="s">
        <v>48</v>
      </c>
      <c r="I70" s="96">
        <v>0.15</v>
      </c>
      <c r="J70" s="173">
        <v>150</v>
      </c>
      <c r="K70" s="97">
        <f t="shared" si="0"/>
        <v>0.15</v>
      </c>
      <c r="L70" s="94" t="str">
        <f>"483"</f>
        <v>483</v>
      </c>
      <c r="M70" s="98" t="str">
        <f>"Skeeg"</f>
        <v>Skeeg</v>
      </c>
    </row>
    <row r="71" spans="1:13" ht="26.1" customHeight="1" x14ac:dyDescent="0.3">
      <c r="A71" s="75" t="str">
        <f>"25714"</f>
        <v>25714</v>
      </c>
      <c r="B71" s="76"/>
      <c r="C71" s="76" t="str">
        <f>"Beard Oil"</f>
        <v>Beard Oil</v>
      </c>
      <c r="D71" s="75" t="s">
        <v>352</v>
      </c>
      <c r="E71" s="75">
        <v>6</v>
      </c>
      <c r="F71" s="153">
        <v>75</v>
      </c>
      <c r="G71" s="77"/>
      <c r="H71" s="77" t="s">
        <v>48</v>
      </c>
      <c r="I71" s="78">
        <v>0.15</v>
      </c>
      <c r="J71" s="153">
        <v>150</v>
      </c>
      <c r="K71" s="79">
        <f t="shared" si="0"/>
        <v>0.15</v>
      </c>
      <c r="L71" s="76" t="str">
        <f>"483"</f>
        <v>483</v>
      </c>
      <c r="M71" s="80" t="str">
        <f>"Skeeg"</f>
        <v>Skeeg</v>
      </c>
    </row>
    <row r="72" spans="1:13" ht="26.1" customHeight="1" x14ac:dyDescent="0.3">
      <c r="A72" s="75" t="str">
        <f>"25713"</f>
        <v>25713</v>
      </c>
      <c r="B72" s="76"/>
      <c r="C72" s="76" t="str">
        <f>"Beard Stach Wax"</f>
        <v>Beard Stach Wax</v>
      </c>
      <c r="D72" s="75" t="s">
        <v>397</v>
      </c>
      <c r="E72" s="75">
        <v>6</v>
      </c>
      <c r="F72" s="153">
        <v>47.5</v>
      </c>
      <c r="G72" s="77"/>
      <c r="H72" s="77" t="s">
        <v>48</v>
      </c>
      <c r="I72" s="78">
        <v>0.15</v>
      </c>
      <c r="J72" s="153">
        <v>95</v>
      </c>
      <c r="K72" s="79">
        <f t="shared" si="0"/>
        <v>0.15</v>
      </c>
      <c r="L72" s="76" t="str">
        <f>"483"</f>
        <v>483</v>
      </c>
      <c r="M72" s="80" t="str">
        <f>"Skeeg"</f>
        <v>Skeeg</v>
      </c>
    </row>
    <row r="73" spans="1:13" ht="26.1" customHeight="1" x14ac:dyDescent="0.3">
      <c r="A73" s="75" t="str">
        <f>"25712"</f>
        <v>25712</v>
      </c>
      <c r="B73" s="76"/>
      <c r="C73" s="76" t="str">
        <f>"Beard Wax"</f>
        <v>Beard Wax</v>
      </c>
      <c r="D73" s="75" t="s">
        <v>352</v>
      </c>
      <c r="E73" s="75">
        <v>6</v>
      </c>
      <c r="F73" s="153">
        <v>75</v>
      </c>
      <c r="G73" s="77"/>
      <c r="H73" s="77" t="s">
        <v>48</v>
      </c>
      <c r="I73" s="78">
        <v>0.15</v>
      </c>
      <c r="J73" s="153">
        <v>150</v>
      </c>
      <c r="K73" s="79">
        <f t="shared" si="0"/>
        <v>0.15</v>
      </c>
      <c r="L73" s="76" t="str">
        <f>"483"</f>
        <v>483</v>
      </c>
      <c r="M73" s="80" t="str">
        <f>"Skeeg"</f>
        <v>Skeeg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48" max="12" man="1"/>
  </rowBreaks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1">
    <pageSetUpPr fitToPage="1"/>
  </sheetPr>
  <dimension ref="A1:M49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15.570312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22.5" x14ac:dyDescent="0.3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60" t="s">
        <v>662</v>
      </c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144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8" x14ac:dyDescent="0.25">
      <c r="A19" s="206"/>
      <c r="B19" s="1"/>
      <c r="C19" s="130"/>
      <c r="D19" s="1"/>
      <c r="E19" s="1"/>
      <c r="F19" s="1"/>
      <c r="G19" s="1"/>
      <c r="H19" s="1"/>
      <c r="I19" s="1"/>
      <c r="J19" s="1"/>
      <c r="K19" s="1"/>
      <c r="L19" s="1"/>
      <c r="M19" s="1"/>
    </row>
    <row r="20" spans="1:13" ht="26.1" customHeight="1" x14ac:dyDescent="0.3">
      <c r="A20" s="72">
        <v>27003</v>
      </c>
      <c r="B20" s="76"/>
      <c r="C20" s="76" t="str">
        <f>"Camina EdP Provence"</f>
        <v>Camina EdP Provence</v>
      </c>
      <c r="D20" s="75" t="s">
        <v>352</v>
      </c>
      <c r="E20" s="75">
        <v>1</v>
      </c>
      <c r="F20" s="153">
        <v>244.83</v>
      </c>
      <c r="G20" s="77"/>
      <c r="H20" s="77" t="s">
        <v>48</v>
      </c>
      <c r="I20" s="78">
        <v>0.15</v>
      </c>
      <c r="J20" s="153">
        <v>510</v>
      </c>
      <c r="K20" s="79">
        <f t="shared" ref="K20:K49" si="0">I20</f>
        <v>0.15</v>
      </c>
      <c r="L20" s="76" t="str">
        <f t="shared" ref="L20:L49" si="1">"120"</f>
        <v>120</v>
      </c>
      <c r="M20" s="80" t="str">
        <f t="shared" ref="M20:M49" si="2">"FiiLiT"</f>
        <v>FiiLiT</v>
      </c>
    </row>
    <row r="21" spans="1:13" ht="26.1" customHeight="1" x14ac:dyDescent="0.3">
      <c r="A21" s="75" t="str">
        <f>"27013"</f>
        <v>27013</v>
      </c>
      <c r="B21" s="76"/>
      <c r="C21" s="76" t="str">
        <f>"Camina EdP Provence"</f>
        <v>Camina EdP Provence</v>
      </c>
      <c r="D21" s="75" t="s">
        <v>561</v>
      </c>
      <c r="E21" s="75">
        <v>1</v>
      </c>
      <c r="F21" s="153">
        <v>100.34</v>
      </c>
      <c r="G21" s="77"/>
      <c r="H21" s="77" t="s">
        <v>48</v>
      </c>
      <c r="I21" s="78">
        <v>0.15</v>
      </c>
      <c r="J21" s="153">
        <v>209</v>
      </c>
      <c r="K21" s="79">
        <f t="shared" si="0"/>
        <v>0.15</v>
      </c>
      <c r="L21" s="76" t="str">
        <f t="shared" si="1"/>
        <v>120</v>
      </c>
      <c r="M21" s="80" t="str">
        <f t="shared" si="2"/>
        <v>FiiLiT</v>
      </c>
    </row>
    <row r="22" spans="1:13" ht="26.1" customHeight="1" x14ac:dyDescent="0.3">
      <c r="A22" s="75" t="str">
        <f>"27023"</f>
        <v>27023</v>
      </c>
      <c r="B22" s="76"/>
      <c r="C22" s="76" t="str">
        <f>"Camina EdP Provence Refill"</f>
        <v>Camina EdP Provence Refill</v>
      </c>
      <c r="D22" s="75" t="s">
        <v>561</v>
      </c>
      <c r="E22" s="75">
        <v>1</v>
      </c>
      <c r="F22" s="153">
        <v>76.790000000000006</v>
      </c>
      <c r="G22" s="77"/>
      <c r="H22" s="77" t="s">
        <v>48</v>
      </c>
      <c r="I22" s="78">
        <v>0.15</v>
      </c>
      <c r="J22" s="153">
        <v>159.94999999999999</v>
      </c>
      <c r="K22" s="79">
        <f t="shared" si="0"/>
        <v>0.15</v>
      </c>
      <c r="L22" s="76" t="str">
        <f t="shared" si="1"/>
        <v>120</v>
      </c>
      <c r="M22" s="80" t="str">
        <f t="shared" si="2"/>
        <v>FiiLiT</v>
      </c>
    </row>
    <row r="23" spans="1:13" ht="26.1" customHeight="1" x14ac:dyDescent="0.3">
      <c r="A23" s="75" t="str">
        <f>"27004"</f>
        <v>27004</v>
      </c>
      <c r="B23" s="76"/>
      <c r="C23" s="76" t="str">
        <f>"Irida EdP Cyclades"</f>
        <v>Irida EdP Cyclades</v>
      </c>
      <c r="D23" s="75" t="s">
        <v>352</v>
      </c>
      <c r="E23" s="75">
        <v>1</v>
      </c>
      <c r="F23" s="153">
        <v>239.57</v>
      </c>
      <c r="G23" s="77"/>
      <c r="H23" s="77" t="s">
        <v>48</v>
      </c>
      <c r="I23" s="78">
        <v>0.15</v>
      </c>
      <c r="J23" s="153">
        <v>499</v>
      </c>
      <c r="K23" s="79">
        <f t="shared" si="0"/>
        <v>0.15</v>
      </c>
      <c r="L23" s="76" t="str">
        <f t="shared" si="1"/>
        <v>120</v>
      </c>
      <c r="M23" s="80" t="str">
        <f t="shared" si="2"/>
        <v>FiiLiT</v>
      </c>
    </row>
    <row r="24" spans="1:13" ht="26.1" customHeight="1" x14ac:dyDescent="0.3">
      <c r="A24" s="75" t="str">
        <f>"27005"</f>
        <v>27005</v>
      </c>
      <c r="B24" s="76"/>
      <c r="C24" s="76" t="str">
        <f>"Irida EdP Cyclades"</f>
        <v>Irida EdP Cyclades</v>
      </c>
      <c r="D24" s="75" t="s">
        <v>561</v>
      </c>
      <c r="E24" s="75">
        <v>1</v>
      </c>
      <c r="F24" s="153">
        <v>95.99</v>
      </c>
      <c r="G24" s="77"/>
      <c r="H24" s="77" t="s">
        <v>48</v>
      </c>
      <c r="I24" s="78">
        <v>0.15</v>
      </c>
      <c r="J24" s="153">
        <v>199.95</v>
      </c>
      <c r="K24" s="79">
        <f t="shared" si="0"/>
        <v>0.15</v>
      </c>
      <c r="L24" s="76" t="str">
        <f t="shared" si="1"/>
        <v>120</v>
      </c>
      <c r="M24" s="80" t="str">
        <f t="shared" si="2"/>
        <v>FiiLiT</v>
      </c>
    </row>
    <row r="25" spans="1:13" ht="26.1" customHeight="1" x14ac:dyDescent="0.3">
      <c r="A25" s="75" t="str">
        <f>"27024"</f>
        <v>27024</v>
      </c>
      <c r="B25" s="76"/>
      <c r="C25" s="76" t="str">
        <f>"Irida EdP Cyclades Refill"</f>
        <v>Irida EdP Cyclades Refill</v>
      </c>
      <c r="D25" s="75" t="s">
        <v>561</v>
      </c>
      <c r="E25" s="75">
        <v>1</v>
      </c>
      <c r="F25" s="153">
        <v>71.989999999999995</v>
      </c>
      <c r="G25" s="77"/>
      <c r="H25" s="77" t="s">
        <v>48</v>
      </c>
      <c r="I25" s="78">
        <v>0.15</v>
      </c>
      <c r="J25" s="153">
        <v>149.94999999999999</v>
      </c>
      <c r="K25" s="79">
        <f t="shared" si="0"/>
        <v>0.15</v>
      </c>
      <c r="L25" s="76" t="str">
        <f t="shared" si="1"/>
        <v>120</v>
      </c>
      <c r="M25" s="80" t="str">
        <f t="shared" si="2"/>
        <v>FiiLiT</v>
      </c>
    </row>
    <row r="26" spans="1:13" ht="26.1" customHeight="1" x14ac:dyDescent="0.3">
      <c r="A26" s="75" t="str">
        <f>"26996"</f>
        <v>26996</v>
      </c>
      <c r="B26" s="76"/>
      <c r="C26" s="76" t="str">
        <f>"Kado EdP Japon"</f>
        <v>Kado EdP Japon</v>
      </c>
      <c r="D26" s="75" t="s">
        <v>352</v>
      </c>
      <c r="E26" s="75">
        <v>1</v>
      </c>
      <c r="F26" s="153">
        <v>239.57</v>
      </c>
      <c r="G26" s="77"/>
      <c r="H26" s="77" t="s">
        <v>48</v>
      </c>
      <c r="I26" s="78">
        <v>0.15</v>
      </c>
      <c r="J26" s="153">
        <v>499</v>
      </c>
      <c r="K26" s="79">
        <f t="shared" si="0"/>
        <v>0.15</v>
      </c>
      <c r="L26" s="76" t="str">
        <f t="shared" si="1"/>
        <v>120</v>
      </c>
      <c r="M26" s="80" t="str">
        <f t="shared" si="2"/>
        <v>FiiLiT</v>
      </c>
    </row>
    <row r="27" spans="1:13" ht="26.1" customHeight="1" x14ac:dyDescent="0.3">
      <c r="A27" s="75" t="str">
        <f>"27014"</f>
        <v>27014</v>
      </c>
      <c r="B27" s="76"/>
      <c r="C27" s="76" t="str">
        <f>"Kado EdP Japon "</f>
        <v xml:space="preserve">Kado EdP Japon </v>
      </c>
      <c r="D27" s="75" t="s">
        <v>561</v>
      </c>
      <c r="E27" s="75">
        <v>1</v>
      </c>
      <c r="F27" s="153">
        <v>95.99</v>
      </c>
      <c r="G27" s="77"/>
      <c r="H27" s="77" t="s">
        <v>48</v>
      </c>
      <c r="I27" s="78">
        <v>0.15</v>
      </c>
      <c r="J27" s="153">
        <v>199.95</v>
      </c>
      <c r="K27" s="79">
        <f t="shared" si="0"/>
        <v>0.15</v>
      </c>
      <c r="L27" s="76" t="str">
        <f t="shared" si="1"/>
        <v>120</v>
      </c>
      <c r="M27" s="80" t="str">
        <f t="shared" si="2"/>
        <v>FiiLiT</v>
      </c>
    </row>
    <row r="28" spans="1:13" ht="26.1" customHeight="1" x14ac:dyDescent="0.3">
      <c r="A28" s="75" t="str">
        <f>"27015"</f>
        <v>27015</v>
      </c>
      <c r="B28" s="76"/>
      <c r="C28" s="76" t="str">
        <f>"Kado EdP Japon Refill"</f>
        <v>Kado EdP Japon Refill</v>
      </c>
      <c r="D28" s="75" t="s">
        <v>561</v>
      </c>
      <c r="E28" s="75">
        <v>1</v>
      </c>
      <c r="F28" s="153">
        <v>71.989999999999995</v>
      </c>
      <c r="G28" s="77"/>
      <c r="H28" s="77" t="s">
        <v>48</v>
      </c>
      <c r="I28" s="78">
        <v>0.15</v>
      </c>
      <c r="J28" s="153">
        <v>149.94999999999999</v>
      </c>
      <c r="K28" s="79">
        <f t="shared" si="0"/>
        <v>0.15</v>
      </c>
      <c r="L28" s="76" t="str">
        <f t="shared" si="1"/>
        <v>120</v>
      </c>
      <c r="M28" s="80" t="str">
        <f t="shared" si="2"/>
        <v>FiiLiT</v>
      </c>
    </row>
    <row r="29" spans="1:13" ht="26.1" customHeight="1" x14ac:dyDescent="0.3">
      <c r="A29" s="75" t="str">
        <f>"27000"</f>
        <v>27000</v>
      </c>
      <c r="B29" s="76"/>
      <c r="C29" s="76" t="str">
        <f>"Mazhar EdP Atlas"</f>
        <v>Mazhar EdP Atlas</v>
      </c>
      <c r="D29" s="75" t="s">
        <v>352</v>
      </c>
      <c r="E29" s="75">
        <v>1</v>
      </c>
      <c r="F29" s="153">
        <v>239.57</v>
      </c>
      <c r="G29" s="77"/>
      <c r="H29" s="77" t="s">
        <v>48</v>
      </c>
      <c r="I29" s="78">
        <v>0.15</v>
      </c>
      <c r="J29" s="153">
        <v>499</v>
      </c>
      <c r="K29" s="79">
        <f t="shared" si="0"/>
        <v>0.15</v>
      </c>
      <c r="L29" s="76" t="str">
        <f t="shared" si="1"/>
        <v>120</v>
      </c>
      <c r="M29" s="80" t="str">
        <f t="shared" si="2"/>
        <v>FiiLiT</v>
      </c>
    </row>
    <row r="30" spans="1:13" ht="26.1" customHeight="1" x14ac:dyDescent="0.3">
      <c r="A30" s="75" t="str">
        <f>"27009"</f>
        <v>27009</v>
      </c>
      <c r="B30" s="76"/>
      <c r="C30" s="76" t="str">
        <f>"Mazhar EdP Atlas"</f>
        <v>Mazhar EdP Atlas</v>
      </c>
      <c r="D30" s="75" t="s">
        <v>561</v>
      </c>
      <c r="E30" s="75">
        <v>1</v>
      </c>
      <c r="F30" s="153">
        <v>95.99</v>
      </c>
      <c r="G30" s="77"/>
      <c r="H30" s="77" t="s">
        <v>48</v>
      </c>
      <c r="I30" s="78">
        <v>0.15</v>
      </c>
      <c r="J30" s="153">
        <v>199.95</v>
      </c>
      <c r="K30" s="79">
        <f t="shared" si="0"/>
        <v>0.15</v>
      </c>
      <c r="L30" s="76" t="str">
        <f t="shared" si="1"/>
        <v>120</v>
      </c>
      <c r="M30" s="80" t="str">
        <f t="shared" si="2"/>
        <v>FiiLiT</v>
      </c>
    </row>
    <row r="31" spans="1:13" ht="26.1" customHeight="1" x14ac:dyDescent="0.3">
      <c r="A31" s="75" t="str">
        <f>"27019"</f>
        <v>27019</v>
      </c>
      <c r="B31" s="76"/>
      <c r="C31" s="76" t="str">
        <f>"Mazhar EdP Atlas Refill "</f>
        <v xml:space="preserve">Mazhar EdP Atlas Refill </v>
      </c>
      <c r="D31" s="75" t="s">
        <v>561</v>
      </c>
      <c r="E31" s="75">
        <v>1</v>
      </c>
      <c r="F31" s="153">
        <v>71.989999999999995</v>
      </c>
      <c r="G31" s="77"/>
      <c r="H31" s="77" t="s">
        <v>48</v>
      </c>
      <c r="I31" s="78">
        <v>0.15</v>
      </c>
      <c r="J31" s="153">
        <v>149.94999999999999</v>
      </c>
      <c r="K31" s="79">
        <f t="shared" si="0"/>
        <v>0.15</v>
      </c>
      <c r="L31" s="76" t="str">
        <f t="shared" si="1"/>
        <v>120</v>
      </c>
      <c r="M31" s="80" t="str">
        <f t="shared" si="2"/>
        <v>FiiLiT</v>
      </c>
    </row>
    <row r="32" spans="1:13" ht="26.1" customHeight="1" x14ac:dyDescent="0.3">
      <c r="A32" s="75" t="str">
        <f>"26995"</f>
        <v>26995</v>
      </c>
      <c r="B32" s="76"/>
      <c r="C32" s="76" t="str">
        <f>"Mushussu EdP Babylonia"</f>
        <v>Mushussu EdP Babylonia</v>
      </c>
      <c r="D32" s="75" t="s">
        <v>352</v>
      </c>
      <c r="E32" s="75">
        <v>1</v>
      </c>
      <c r="F32" s="153">
        <v>239.57</v>
      </c>
      <c r="G32" s="77"/>
      <c r="H32" s="77" t="s">
        <v>48</v>
      </c>
      <c r="I32" s="78">
        <v>0.15</v>
      </c>
      <c r="J32" s="153">
        <v>499</v>
      </c>
      <c r="K32" s="79">
        <f t="shared" si="0"/>
        <v>0.15</v>
      </c>
      <c r="L32" s="76" t="str">
        <f t="shared" si="1"/>
        <v>120</v>
      </c>
      <c r="M32" s="80" t="str">
        <f t="shared" si="2"/>
        <v>FiiLiT</v>
      </c>
    </row>
    <row r="33" spans="1:13" ht="26.1" customHeight="1" x14ac:dyDescent="0.3">
      <c r="A33" s="75" t="str">
        <f>"27012"</f>
        <v>27012</v>
      </c>
      <c r="B33" s="76"/>
      <c r="C33" s="76" t="str">
        <f>"Mushussu EdP Babylonia"</f>
        <v>Mushussu EdP Babylonia</v>
      </c>
      <c r="D33" s="75" t="s">
        <v>561</v>
      </c>
      <c r="E33" s="75">
        <v>1</v>
      </c>
      <c r="F33" s="153">
        <v>95.99</v>
      </c>
      <c r="G33" s="77"/>
      <c r="H33" s="77" t="s">
        <v>48</v>
      </c>
      <c r="I33" s="78">
        <v>0.15</v>
      </c>
      <c r="J33" s="153">
        <v>199.95</v>
      </c>
      <c r="K33" s="79">
        <f t="shared" si="0"/>
        <v>0.15</v>
      </c>
      <c r="L33" s="76" t="str">
        <f t="shared" si="1"/>
        <v>120</v>
      </c>
      <c r="M33" s="80" t="str">
        <f t="shared" si="2"/>
        <v>FiiLiT</v>
      </c>
    </row>
    <row r="34" spans="1:13" ht="26.1" customHeight="1" x14ac:dyDescent="0.3">
      <c r="A34" s="75" t="str">
        <f>"27022"</f>
        <v>27022</v>
      </c>
      <c r="B34" s="76"/>
      <c r="C34" s="76" t="str">
        <f>"Mushussu EdP Babylonia Refill "</f>
        <v xml:space="preserve">Mushussu EdP Babylonia Refill </v>
      </c>
      <c r="D34" s="75" t="s">
        <v>561</v>
      </c>
      <c r="E34" s="75">
        <v>1</v>
      </c>
      <c r="F34" s="153">
        <v>71.989999999999995</v>
      </c>
      <c r="G34" s="77"/>
      <c r="H34" s="77" t="s">
        <v>48</v>
      </c>
      <c r="I34" s="78">
        <v>0.15</v>
      </c>
      <c r="J34" s="153">
        <v>149.94999999999999</v>
      </c>
      <c r="K34" s="79">
        <f t="shared" si="0"/>
        <v>0.15</v>
      </c>
      <c r="L34" s="76" t="str">
        <f t="shared" si="1"/>
        <v>120</v>
      </c>
      <c r="M34" s="80" t="str">
        <f t="shared" si="2"/>
        <v>FiiLiT</v>
      </c>
    </row>
    <row r="35" spans="1:13" ht="26.1" customHeight="1" x14ac:dyDescent="0.3">
      <c r="A35" s="75" t="str">
        <f>"26997"</f>
        <v>26997</v>
      </c>
      <c r="B35" s="76"/>
      <c r="C35" s="76" t="str">
        <f>"Saudade EdP Amazonia "</f>
        <v xml:space="preserve">Saudade EdP Amazonia </v>
      </c>
      <c r="D35" s="75" t="s">
        <v>352</v>
      </c>
      <c r="E35" s="75">
        <v>1</v>
      </c>
      <c r="F35" s="153">
        <v>239.57</v>
      </c>
      <c r="G35" s="77"/>
      <c r="H35" s="77" t="s">
        <v>48</v>
      </c>
      <c r="I35" s="78">
        <v>0.15</v>
      </c>
      <c r="J35" s="153">
        <v>499</v>
      </c>
      <c r="K35" s="79">
        <f t="shared" si="0"/>
        <v>0.15</v>
      </c>
      <c r="L35" s="76" t="str">
        <f t="shared" si="1"/>
        <v>120</v>
      </c>
      <c r="M35" s="80" t="str">
        <f t="shared" si="2"/>
        <v>FiiLiT</v>
      </c>
    </row>
    <row r="36" spans="1:13" ht="26.1" customHeight="1" x14ac:dyDescent="0.3">
      <c r="A36" s="75" t="str">
        <f>"27006"</f>
        <v>27006</v>
      </c>
      <c r="B36" s="76"/>
      <c r="C36" s="76" t="str">
        <f>"Saudade EdP Amazonia "</f>
        <v xml:space="preserve">Saudade EdP Amazonia </v>
      </c>
      <c r="D36" s="75" t="s">
        <v>561</v>
      </c>
      <c r="E36" s="75">
        <v>1</v>
      </c>
      <c r="F36" s="153">
        <v>95.99</v>
      </c>
      <c r="G36" s="77"/>
      <c r="H36" s="77" t="s">
        <v>48</v>
      </c>
      <c r="I36" s="78">
        <v>0.15</v>
      </c>
      <c r="J36" s="153">
        <v>199.95</v>
      </c>
      <c r="K36" s="79">
        <f t="shared" si="0"/>
        <v>0.15</v>
      </c>
      <c r="L36" s="76" t="str">
        <f t="shared" si="1"/>
        <v>120</v>
      </c>
      <c r="M36" s="80" t="str">
        <f t="shared" si="2"/>
        <v>FiiLiT</v>
      </c>
    </row>
    <row r="37" spans="1:13" ht="26.1" customHeight="1" x14ac:dyDescent="0.3">
      <c r="A37" s="75" t="str">
        <f>"27016"</f>
        <v>27016</v>
      </c>
      <c r="B37" s="76"/>
      <c r="C37" s="76" t="str">
        <f>"Saudade EdP Amazonia Refill"</f>
        <v>Saudade EdP Amazonia Refill</v>
      </c>
      <c r="D37" s="75" t="s">
        <v>561</v>
      </c>
      <c r="E37" s="75">
        <v>1</v>
      </c>
      <c r="F37" s="153">
        <v>71.989999999999995</v>
      </c>
      <c r="G37" s="77"/>
      <c r="H37" s="77" t="s">
        <v>48</v>
      </c>
      <c r="I37" s="78">
        <v>0.15</v>
      </c>
      <c r="J37" s="153">
        <v>149.94999999999999</v>
      </c>
      <c r="K37" s="79">
        <f t="shared" si="0"/>
        <v>0.15</v>
      </c>
      <c r="L37" s="76" t="str">
        <f t="shared" si="1"/>
        <v>120</v>
      </c>
      <c r="M37" s="80" t="str">
        <f t="shared" si="2"/>
        <v>FiiLiT</v>
      </c>
    </row>
    <row r="38" spans="1:13" ht="26.1" customHeight="1" x14ac:dyDescent="0.3">
      <c r="A38" s="75" t="str">
        <f>"26998"</f>
        <v>26998</v>
      </c>
      <c r="B38" s="76"/>
      <c r="C38" s="76" t="str">
        <f>"Surya EdP Bali"</f>
        <v>Surya EdP Bali</v>
      </c>
      <c r="D38" s="75" t="s">
        <v>352</v>
      </c>
      <c r="E38" s="75">
        <v>1</v>
      </c>
      <c r="F38" s="153">
        <v>239.57</v>
      </c>
      <c r="G38" s="77"/>
      <c r="H38" s="77" t="s">
        <v>48</v>
      </c>
      <c r="I38" s="78">
        <v>0.15</v>
      </c>
      <c r="J38" s="153">
        <v>499</v>
      </c>
      <c r="K38" s="79">
        <f t="shared" si="0"/>
        <v>0.15</v>
      </c>
      <c r="L38" s="76" t="str">
        <f t="shared" si="1"/>
        <v>120</v>
      </c>
      <c r="M38" s="80" t="str">
        <f t="shared" si="2"/>
        <v>FiiLiT</v>
      </c>
    </row>
    <row r="39" spans="1:13" ht="26.1" customHeight="1" x14ac:dyDescent="0.3">
      <c r="A39" s="75" t="str">
        <f>"27007"</f>
        <v>27007</v>
      </c>
      <c r="B39" s="76"/>
      <c r="C39" s="76" t="str">
        <f>"Surya EdP Bali"</f>
        <v>Surya EdP Bali</v>
      </c>
      <c r="D39" s="75" t="s">
        <v>561</v>
      </c>
      <c r="E39" s="75">
        <v>1</v>
      </c>
      <c r="F39" s="153">
        <v>95.99</v>
      </c>
      <c r="G39" s="77"/>
      <c r="H39" s="77" t="s">
        <v>48</v>
      </c>
      <c r="I39" s="78">
        <v>0.15</v>
      </c>
      <c r="J39" s="153">
        <v>199.95</v>
      </c>
      <c r="K39" s="79">
        <f t="shared" si="0"/>
        <v>0.15</v>
      </c>
      <c r="L39" s="76" t="str">
        <f t="shared" si="1"/>
        <v>120</v>
      </c>
      <c r="M39" s="80" t="str">
        <f t="shared" si="2"/>
        <v>FiiLiT</v>
      </c>
    </row>
    <row r="40" spans="1:13" ht="26.1" customHeight="1" x14ac:dyDescent="0.3">
      <c r="A40" s="75" t="str">
        <f>"27017"</f>
        <v>27017</v>
      </c>
      <c r="B40" s="76"/>
      <c r="C40" s="76" t="str">
        <f>"Surya EdP Bali Refill "</f>
        <v xml:space="preserve">Surya EdP Bali Refill </v>
      </c>
      <c r="D40" s="75" t="s">
        <v>561</v>
      </c>
      <c r="E40" s="75">
        <v>1</v>
      </c>
      <c r="F40" s="153">
        <v>71.989999999999995</v>
      </c>
      <c r="G40" s="77"/>
      <c r="H40" s="77" t="s">
        <v>48</v>
      </c>
      <c r="I40" s="78">
        <v>0.15</v>
      </c>
      <c r="J40" s="153">
        <v>149.94999999999999</v>
      </c>
      <c r="K40" s="79">
        <f t="shared" si="0"/>
        <v>0.15</v>
      </c>
      <c r="L40" s="76" t="str">
        <f t="shared" si="1"/>
        <v>120</v>
      </c>
      <c r="M40" s="80" t="str">
        <f t="shared" si="2"/>
        <v>FiiLiT</v>
      </c>
    </row>
    <row r="41" spans="1:13" ht="26.1" customHeight="1" x14ac:dyDescent="0.3">
      <c r="A41" s="75" t="str">
        <f>"27001"</f>
        <v>27001</v>
      </c>
      <c r="B41" s="76"/>
      <c r="C41" s="76" t="str">
        <f>"Tehani EdP Polynésie"</f>
        <v>Tehani EdP Polynésie</v>
      </c>
      <c r="D41" s="75" t="s">
        <v>352</v>
      </c>
      <c r="E41" s="75">
        <v>1</v>
      </c>
      <c r="F41" s="153">
        <v>239.57</v>
      </c>
      <c r="G41" s="77"/>
      <c r="H41" s="77" t="s">
        <v>48</v>
      </c>
      <c r="I41" s="78">
        <v>0.15</v>
      </c>
      <c r="J41" s="153">
        <v>499</v>
      </c>
      <c r="K41" s="79">
        <f t="shared" si="0"/>
        <v>0.15</v>
      </c>
      <c r="L41" s="76" t="str">
        <f t="shared" si="1"/>
        <v>120</v>
      </c>
      <c r="M41" s="80" t="str">
        <f t="shared" si="2"/>
        <v>FiiLiT</v>
      </c>
    </row>
    <row r="42" spans="1:13" ht="26.1" customHeight="1" x14ac:dyDescent="0.3">
      <c r="A42" s="75" t="str">
        <f>"27010"</f>
        <v>27010</v>
      </c>
      <c r="B42" s="76"/>
      <c r="C42" s="76" t="str">
        <f>"Tehani EdP Polynésie"</f>
        <v>Tehani EdP Polynésie</v>
      </c>
      <c r="D42" s="75" t="s">
        <v>561</v>
      </c>
      <c r="E42" s="75">
        <v>1</v>
      </c>
      <c r="F42" s="153">
        <v>95.99</v>
      </c>
      <c r="G42" s="77"/>
      <c r="H42" s="77" t="s">
        <v>48</v>
      </c>
      <c r="I42" s="78">
        <v>0.15</v>
      </c>
      <c r="J42" s="153">
        <v>199.95</v>
      </c>
      <c r="K42" s="79">
        <f t="shared" si="0"/>
        <v>0.15</v>
      </c>
      <c r="L42" s="76" t="str">
        <f t="shared" si="1"/>
        <v>120</v>
      </c>
      <c r="M42" s="80" t="str">
        <f t="shared" si="2"/>
        <v>FiiLiT</v>
      </c>
    </row>
    <row r="43" spans="1:13" ht="26.1" customHeight="1" x14ac:dyDescent="0.3">
      <c r="A43" s="75" t="str">
        <f>"27020"</f>
        <v>27020</v>
      </c>
      <c r="B43" s="76"/>
      <c r="C43" s="76" t="str">
        <f>"Tehani EdP Polynesie Refill"</f>
        <v>Tehani EdP Polynesie Refill</v>
      </c>
      <c r="D43" s="75" t="s">
        <v>561</v>
      </c>
      <c r="E43" s="75">
        <v>1</v>
      </c>
      <c r="F43" s="153">
        <v>71.989999999999995</v>
      </c>
      <c r="G43" s="77"/>
      <c r="H43" s="77" t="s">
        <v>48</v>
      </c>
      <c r="I43" s="78">
        <v>0.15</v>
      </c>
      <c r="J43" s="153">
        <v>149.94999999999999</v>
      </c>
      <c r="K43" s="79">
        <f t="shared" si="0"/>
        <v>0.15</v>
      </c>
      <c r="L43" s="76" t="str">
        <f t="shared" si="1"/>
        <v>120</v>
      </c>
      <c r="M43" s="80" t="str">
        <f t="shared" si="2"/>
        <v>FiiLiT</v>
      </c>
    </row>
    <row r="44" spans="1:13" ht="26.1" customHeight="1" x14ac:dyDescent="0.3">
      <c r="A44" s="75" t="str">
        <f>"26999"</f>
        <v>26999</v>
      </c>
      <c r="B44" s="76"/>
      <c r="C44" s="76" t="str">
        <f>"Tumbao EdP Cuba"</f>
        <v>Tumbao EdP Cuba</v>
      </c>
      <c r="D44" s="75" t="s">
        <v>352</v>
      </c>
      <c r="E44" s="75">
        <v>1</v>
      </c>
      <c r="F44" s="153">
        <v>239.57</v>
      </c>
      <c r="G44" s="77"/>
      <c r="H44" s="77" t="s">
        <v>48</v>
      </c>
      <c r="I44" s="78">
        <v>0.15</v>
      </c>
      <c r="J44" s="153">
        <v>499</v>
      </c>
      <c r="K44" s="79">
        <f t="shared" si="0"/>
        <v>0.15</v>
      </c>
      <c r="L44" s="76" t="str">
        <f t="shared" si="1"/>
        <v>120</v>
      </c>
      <c r="M44" s="80" t="str">
        <f t="shared" si="2"/>
        <v>FiiLiT</v>
      </c>
    </row>
    <row r="45" spans="1:13" ht="26.1" customHeight="1" x14ac:dyDescent="0.3">
      <c r="A45" s="75" t="str">
        <f>"27008"</f>
        <v>27008</v>
      </c>
      <c r="B45" s="76"/>
      <c r="C45" s="76" t="str">
        <f>"Tumbao EdP Cuba "</f>
        <v xml:space="preserve">Tumbao EdP Cuba </v>
      </c>
      <c r="D45" s="75" t="s">
        <v>561</v>
      </c>
      <c r="E45" s="75">
        <v>1</v>
      </c>
      <c r="F45" s="153">
        <v>95.99</v>
      </c>
      <c r="G45" s="77"/>
      <c r="H45" s="77" t="s">
        <v>48</v>
      </c>
      <c r="I45" s="78">
        <v>0.15</v>
      </c>
      <c r="J45" s="153">
        <v>199.95</v>
      </c>
      <c r="K45" s="79">
        <f t="shared" si="0"/>
        <v>0.15</v>
      </c>
      <c r="L45" s="76" t="str">
        <f t="shared" si="1"/>
        <v>120</v>
      </c>
      <c r="M45" s="80" t="str">
        <f t="shared" si="2"/>
        <v>FiiLiT</v>
      </c>
    </row>
    <row r="46" spans="1:13" ht="26.1" customHeight="1" x14ac:dyDescent="0.3">
      <c r="A46" s="75" t="str">
        <f>"27018"</f>
        <v>27018</v>
      </c>
      <c r="B46" s="76"/>
      <c r="C46" s="76" t="str">
        <f>"Tumbao EdP Cuba Refill"</f>
        <v>Tumbao EdP Cuba Refill</v>
      </c>
      <c r="D46" s="75" t="s">
        <v>561</v>
      </c>
      <c r="E46" s="75">
        <v>1</v>
      </c>
      <c r="F46" s="153">
        <v>71.989999999999995</v>
      </c>
      <c r="G46" s="77"/>
      <c r="H46" s="77" t="s">
        <v>48</v>
      </c>
      <c r="I46" s="78">
        <v>0.15</v>
      </c>
      <c r="J46" s="153">
        <v>149.94999999999999</v>
      </c>
      <c r="K46" s="79">
        <f t="shared" si="0"/>
        <v>0.15</v>
      </c>
      <c r="L46" s="76" t="str">
        <f t="shared" si="1"/>
        <v>120</v>
      </c>
      <c r="M46" s="80" t="str">
        <f t="shared" si="2"/>
        <v>FiiLiT</v>
      </c>
    </row>
    <row r="47" spans="1:13" ht="26.1" customHeight="1" x14ac:dyDescent="0.3">
      <c r="A47" s="75" t="str">
        <f>"27002"</f>
        <v>27002</v>
      </c>
      <c r="B47" s="76"/>
      <c r="C47" s="76" t="str">
        <f>"Waka EdP Madagascar"</f>
        <v>Waka EdP Madagascar</v>
      </c>
      <c r="D47" s="75" t="s">
        <v>352</v>
      </c>
      <c r="E47" s="75">
        <v>1</v>
      </c>
      <c r="F47" s="153">
        <v>239.57</v>
      </c>
      <c r="G47" s="77"/>
      <c r="H47" s="77" t="s">
        <v>48</v>
      </c>
      <c r="I47" s="78">
        <v>0.15</v>
      </c>
      <c r="J47" s="153">
        <v>499</v>
      </c>
      <c r="K47" s="79">
        <f t="shared" si="0"/>
        <v>0.15</v>
      </c>
      <c r="L47" s="76" t="str">
        <f t="shared" si="1"/>
        <v>120</v>
      </c>
      <c r="M47" s="80" t="str">
        <f t="shared" si="2"/>
        <v>FiiLiT</v>
      </c>
    </row>
    <row r="48" spans="1:13" ht="26.1" customHeight="1" x14ac:dyDescent="0.3">
      <c r="A48" s="75" t="str">
        <f>"27011"</f>
        <v>27011</v>
      </c>
      <c r="B48" s="76"/>
      <c r="C48" s="76" t="str">
        <f>"Waka EdP Madagascar"</f>
        <v>Waka EdP Madagascar</v>
      </c>
      <c r="D48" s="75" t="s">
        <v>561</v>
      </c>
      <c r="E48" s="75">
        <v>1</v>
      </c>
      <c r="F48" s="153">
        <v>95.99</v>
      </c>
      <c r="G48" s="77"/>
      <c r="H48" s="77" t="s">
        <v>48</v>
      </c>
      <c r="I48" s="78">
        <v>0.15</v>
      </c>
      <c r="J48" s="153">
        <v>199.95</v>
      </c>
      <c r="K48" s="79">
        <f t="shared" si="0"/>
        <v>0.15</v>
      </c>
      <c r="L48" s="76" t="str">
        <f t="shared" si="1"/>
        <v>120</v>
      </c>
      <c r="M48" s="80" t="str">
        <f t="shared" si="2"/>
        <v>FiiLiT</v>
      </c>
    </row>
    <row r="49" spans="1:13" ht="26.1" customHeight="1" x14ac:dyDescent="0.3">
      <c r="A49" s="75" t="str">
        <f>"27021"</f>
        <v>27021</v>
      </c>
      <c r="B49" s="76"/>
      <c r="C49" s="76" t="str">
        <f>"Waka EdP Madagascar Refill"</f>
        <v>Waka EdP Madagascar Refill</v>
      </c>
      <c r="D49" s="75" t="s">
        <v>561</v>
      </c>
      <c r="E49" s="75">
        <v>1</v>
      </c>
      <c r="F49" s="153">
        <v>71.989999999999995</v>
      </c>
      <c r="G49" s="77"/>
      <c r="H49" s="77" t="s">
        <v>48</v>
      </c>
      <c r="I49" s="78">
        <v>0.15</v>
      </c>
      <c r="J49" s="153">
        <v>149.94999999999999</v>
      </c>
      <c r="K49" s="79">
        <f t="shared" si="0"/>
        <v>0.15</v>
      </c>
      <c r="L49" s="76" t="str">
        <f t="shared" si="1"/>
        <v>120</v>
      </c>
      <c r="M49" s="80" t="str">
        <f t="shared" si="2"/>
        <v>FiiLiT</v>
      </c>
    </row>
  </sheetData>
  <pageMargins left="0.59055118110236204" right="0.29527559055118102" top="0.74803149606299202" bottom="0.74803149606299202" header="0.31496062992126" footer="0.31496062992126"/>
  <pageSetup paperSize="9" scale="73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34" max="12" man="1"/>
  </rowBreaks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2">
    <pageSetUpPr fitToPage="1"/>
  </sheetPr>
  <dimension ref="A1:M116"/>
  <sheetViews>
    <sheetView view="pageBreakPreview" topLeftCell="A43" zoomScale="60" zoomScaleNormal="100" workbookViewId="0">
      <selection activeCell="B26" sqref="B26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31.28515625" bestFit="1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630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"9166"</f>
        <v>9166</v>
      </c>
      <c r="B20" s="76">
        <v>72</v>
      </c>
      <c r="C20" s="76" t="str">
        <f>"NDS Probiotic Classic 10"</f>
        <v>NDS Probiotic Classic 10</v>
      </c>
      <c r="D20" s="75" t="s">
        <v>384</v>
      </c>
      <c r="E20" s="75">
        <v>1</v>
      </c>
      <c r="F20" s="153">
        <v>249.5</v>
      </c>
      <c r="G20" s="77"/>
      <c r="H20" s="77" t="s">
        <v>48</v>
      </c>
      <c r="I20" s="78">
        <v>0.4</v>
      </c>
      <c r="J20" s="153">
        <v>499</v>
      </c>
      <c r="K20" s="116">
        <v>0.3</v>
      </c>
      <c r="L20" s="76" t="str">
        <f t="shared" ref="L20:L69" si="0">"353"</f>
        <v>353</v>
      </c>
      <c r="M20" s="80" t="str">
        <f t="shared" ref="M20:M69" si="1">"NDS"</f>
        <v>NDS</v>
      </c>
    </row>
    <row r="21" spans="1:13" ht="26.1" customHeight="1" x14ac:dyDescent="0.3">
      <c r="A21" s="75" t="str">
        <f>"9168"</f>
        <v>9168</v>
      </c>
      <c r="B21" s="76"/>
      <c r="C21" s="76" t="str">
        <f>"NDS Probiotic Classic 10"</f>
        <v>NDS Probiotic Classic 10</v>
      </c>
      <c r="D21" s="75" t="s">
        <v>374</v>
      </c>
      <c r="E21" s="75">
        <v>1</v>
      </c>
      <c r="F21" s="153">
        <v>149.5</v>
      </c>
      <c r="G21" s="77"/>
      <c r="H21" s="77" t="s">
        <v>48</v>
      </c>
      <c r="I21" s="78">
        <v>0.25</v>
      </c>
      <c r="J21" s="153">
        <v>299</v>
      </c>
      <c r="K21" s="79">
        <f>I21</f>
        <v>0.25</v>
      </c>
      <c r="L21" s="76" t="str">
        <f t="shared" si="0"/>
        <v>353</v>
      </c>
      <c r="M21" s="80" t="str">
        <f t="shared" si="1"/>
        <v>NDS</v>
      </c>
    </row>
    <row r="22" spans="1:13" ht="26.1" customHeight="1" x14ac:dyDescent="0.3">
      <c r="A22" s="180"/>
      <c r="B22" s="74"/>
      <c r="C22" s="74"/>
      <c r="D22" s="74"/>
      <c r="E22" s="74"/>
      <c r="F22" s="159"/>
      <c r="G22" s="74"/>
      <c r="H22" s="74"/>
      <c r="I22" s="74"/>
      <c r="J22" s="159"/>
      <c r="K22" s="74"/>
      <c r="L22" s="1"/>
      <c r="M22" s="1"/>
    </row>
    <row r="23" spans="1:13" ht="26.1" customHeight="1" x14ac:dyDescent="0.3">
      <c r="A23" s="75" t="str">
        <f>"9175"</f>
        <v>9175</v>
      </c>
      <c r="B23" s="76"/>
      <c r="C23" s="76" t="str">
        <f>"NDS Probiotic A.A./D"</f>
        <v>NDS Probiotic A.A./D</v>
      </c>
      <c r="D23" s="75" t="s">
        <v>374</v>
      </c>
      <c r="E23" s="75">
        <v>5</v>
      </c>
      <c r="F23" s="153">
        <v>154.5</v>
      </c>
      <c r="G23" s="77"/>
      <c r="H23" s="77" t="s">
        <v>48</v>
      </c>
      <c r="I23" s="78">
        <v>0.25</v>
      </c>
      <c r="J23" s="153">
        <v>309</v>
      </c>
      <c r="K23" s="116">
        <v>0.3</v>
      </c>
      <c r="L23" s="76" t="str">
        <f t="shared" si="0"/>
        <v>353</v>
      </c>
      <c r="M23" s="80" t="str">
        <f t="shared" si="1"/>
        <v>NDS</v>
      </c>
    </row>
    <row r="24" spans="1:13" ht="26.1" customHeight="1" x14ac:dyDescent="0.3">
      <c r="A24" s="75" t="str">
        <f>"24457"</f>
        <v>24457</v>
      </c>
      <c r="B24" s="76"/>
      <c r="C24" s="76" t="str">
        <f>"NDS Probiotic Ezy Move "</f>
        <v xml:space="preserve">NDS Probiotic Ezy Move </v>
      </c>
      <c r="D24" s="75" t="s">
        <v>363</v>
      </c>
      <c r="E24" s="75">
        <v>1</v>
      </c>
      <c r="F24" s="153">
        <v>249.5</v>
      </c>
      <c r="G24" s="77"/>
      <c r="H24" s="77" t="s">
        <v>48</v>
      </c>
      <c r="I24" s="78">
        <v>0.25</v>
      </c>
      <c r="J24" s="153">
        <v>499</v>
      </c>
      <c r="K24" s="116">
        <v>0.3</v>
      </c>
      <c r="L24" s="76" t="str">
        <f t="shared" si="0"/>
        <v>353</v>
      </c>
      <c r="M24" s="80" t="str">
        <f t="shared" si="1"/>
        <v>NDS</v>
      </c>
    </row>
    <row r="25" spans="1:13" ht="26.1" customHeight="1" x14ac:dyDescent="0.3">
      <c r="A25" s="75" t="str">
        <f>"9213"</f>
        <v>9213</v>
      </c>
      <c r="B25" s="76"/>
      <c r="C25" s="76" t="str">
        <f>"NDS Probiotic I.L.D."</f>
        <v>NDS Probiotic I.L.D.</v>
      </c>
      <c r="D25" s="75" t="s">
        <v>374</v>
      </c>
      <c r="E25" s="75">
        <v>1</v>
      </c>
      <c r="F25" s="153">
        <v>154.5</v>
      </c>
      <c r="G25" s="77"/>
      <c r="H25" s="77" t="s">
        <v>48</v>
      </c>
      <c r="I25" s="78">
        <v>0.25</v>
      </c>
      <c r="J25" s="153">
        <v>309</v>
      </c>
      <c r="K25" s="79">
        <f>I25</f>
        <v>0.25</v>
      </c>
      <c r="L25" s="76" t="str">
        <f t="shared" si="0"/>
        <v>353</v>
      </c>
      <c r="M25" s="80" t="str">
        <f t="shared" si="1"/>
        <v>NDS</v>
      </c>
    </row>
    <row r="26" spans="1:13" ht="26.1" customHeight="1" x14ac:dyDescent="0.3">
      <c r="A26" s="75" t="str">
        <f>"17077"</f>
        <v>17077</v>
      </c>
      <c r="B26" s="76"/>
      <c r="C26" s="76" t="str">
        <f>"NDS Probiotic I.L.D."</f>
        <v>NDS Probiotic I.L.D.</v>
      </c>
      <c r="D26" s="75" t="s">
        <v>384</v>
      </c>
      <c r="E26" s="75">
        <v>1</v>
      </c>
      <c r="F26" s="153">
        <v>274.5</v>
      </c>
      <c r="G26" s="77"/>
      <c r="H26" s="77" t="s">
        <v>48</v>
      </c>
      <c r="I26" s="78">
        <v>0.25</v>
      </c>
      <c r="J26" s="153">
        <v>549</v>
      </c>
      <c r="K26" s="79">
        <f>I26</f>
        <v>0.25</v>
      </c>
      <c r="L26" s="76" t="str">
        <f t="shared" si="0"/>
        <v>353</v>
      </c>
      <c r="M26" s="80" t="str">
        <f t="shared" si="1"/>
        <v>NDS</v>
      </c>
    </row>
    <row r="27" spans="1:13" ht="26.1" customHeight="1" x14ac:dyDescent="0.3">
      <c r="A27" s="75" t="str">
        <f>"9160"</f>
        <v>9160</v>
      </c>
      <c r="B27" s="76"/>
      <c r="C27" s="76" t="str">
        <f>"NDS Probiotic Leaky-G"</f>
        <v>NDS Probiotic Leaky-G</v>
      </c>
      <c r="D27" s="75" t="s">
        <v>454</v>
      </c>
      <c r="E27" s="75">
        <v>1</v>
      </c>
      <c r="F27" s="153">
        <v>199.5</v>
      </c>
      <c r="G27" s="77"/>
      <c r="H27" s="77" t="s">
        <v>48</v>
      </c>
      <c r="I27" s="78">
        <v>0.25</v>
      </c>
      <c r="J27" s="153">
        <v>399</v>
      </c>
      <c r="K27" s="116">
        <v>0.3</v>
      </c>
      <c r="L27" s="76" t="str">
        <f t="shared" si="0"/>
        <v>353</v>
      </c>
      <c r="M27" s="80" t="str">
        <f t="shared" si="1"/>
        <v>NDS</v>
      </c>
    </row>
    <row r="28" spans="1:13" ht="26.1" customHeight="1" x14ac:dyDescent="0.3">
      <c r="A28" s="75" t="str">
        <f>"9186"</f>
        <v>9186</v>
      </c>
      <c r="B28" s="76"/>
      <c r="C28" s="76" t="str">
        <f>"NDS Probiotic OsteoCare"</f>
        <v>NDS Probiotic OsteoCare</v>
      </c>
      <c r="D28" s="75" t="s">
        <v>363</v>
      </c>
      <c r="E28" s="75">
        <v>1</v>
      </c>
      <c r="F28" s="153">
        <v>267.5</v>
      </c>
      <c r="G28" s="77"/>
      <c r="H28" s="77" t="s">
        <v>48</v>
      </c>
      <c r="I28" s="78">
        <v>0.25</v>
      </c>
      <c r="J28" s="153">
        <v>535</v>
      </c>
      <c r="K28" s="116">
        <v>0.3</v>
      </c>
      <c r="L28" s="76" t="str">
        <f t="shared" si="0"/>
        <v>353</v>
      </c>
      <c r="M28" s="80" t="str">
        <f t="shared" si="1"/>
        <v>NDS</v>
      </c>
    </row>
    <row r="29" spans="1:13" ht="26.1" customHeight="1" x14ac:dyDescent="0.3">
      <c r="A29" s="75" t="str">
        <f>"9161"</f>
        <v>9161</v>
      </c>
      <c r="B29" s="76"/>
      <c r="C29" s="76" t="str">
        <f>"NDS Probiotic SkinActive"</f>
        <v>NDS Probiotic SkinActive</v>
      </c>
      <c r="D29" s="75" t="s">
        <v>533</v>
      </c>
      <c r="E29" s="75">
        <v>1</v>
      </c>
      <c r="F29" s="153">
        <v>199.5</v>
      </c>
      <c r="G29" s="77"/>
      <c r="H29" s="77" t="s">
        <v>48</v>
      </c>
      <c r="I29" s="78">
        <v>0.25</v>
      </c>
      <c r="J29" s="153">
        <v>399</v>
      </c>
      <c r="K29" s="116">
        <v>0.3</v>
      </c>
      <c r="L29" s="76" t="str">
        <f t="shared" si="0"/>
        <v>353</v>
      </c>
      <c r="M29" s="80" t="str">
        <f t="shared" si="1"/>
        <v>NDS</v>
      </c>
    </row>
    <row r="30" spans="1:13" ht="26.1" customHeight="1" x14ac:dyDescent="0.3">
      <c r="A30" s="75" t="str">
        <f>"9177"</f>
        <v>9177</v>
      </c>
      <c r="B30" s="76"/>
      <c r="C30" s="76" t="str">
        <f>"NDS Probiotic W-8 Control"</f>
        <v>NDS Probiotic W-8 Control</v>
      </c>
      <c r="D30" s="75" t="s">
        <v>374</v>
      </c>
      <c r="E30" s="75">
        <v>1</v>
      </c>
      <c r="F30" s="153">
        <v>154.5</v>
      </c>
      <c r="G30" s="77"/>
      <c r="H30" s="77" t="s">
        <v>48</v>
      </c>
      <c r="I30" s="78">
        <v>0.25</v>
      </c>
      <c r="J30" s="153">
        <v>309</v>
      </c>
      <c r="K30" s="79">
        <f t="shared" ref="K30:K36" si="2">I30</f>
        <v>0.25</v>
      </c>
      <c r="L30" s="76" t="str">
        <f t="shared" si="0"/>
        <v>353</v>
      </c>
      <c r="M30" s="80" t="str">
        <f t="shared" si="1"/>
        <v>NDS</v>
      </c>
    </row>
    <row r="31" spans="1:13" ht="26.1" customHeight="1" x14ac:dyDescent="0.3">
      <c r="A31" s="75" t="str">
        <f>"9167"</f>
        <v>9167</v>
      </c>
      <c r="B31" s="76">
        <v>6</v>
      </c>
      <c r="C31" s="76" t="str">
        <f>"NDS Probiolax "</f>
        <v>NDS Probiolax </v>
      </c>
      <c r="D31" s="75" t="s">
        <v>374</v>
      </c>
      <c r="E31" s="75">
        <v>1</v>
      </c>
      <c r="F31" s="153">
        <v>154.5</v>
      </c>
      <c r="G31" s="77"/>
      <c r="H31" s="77" t="s">
        <v>48</v>
      </c>
      <c r="I31" s="78">
        <v>0.25</v>
      </c>
      <c r="J31" s="153">
        <v>309</v>
      </c>
      <c r="K31" s="79">
        <f t="shared" si="2"/>
        <v>0.25</v>
      </c>
      <c r="L31" s="76" t="str">
        <f t="shared" si="0"/>
        <v>353</v>
      </c>
      <c r="M31" s="80" t="str">
        <f t="shared" si="1"/>
        <v>NDS</v>
      </c>
    </row>
    <row r="32" spans="1:13" ht="26.1" customHeight="1" x14ac:dyDescent="0.3">
      <c r="A32" s="75" t="str">
        <f>"9162"</f>
        <v>9162</v>
      </c>
      <c r="B32" s="76">
        <v>6</v>
      </c>
      <c r="C32" s="76" t="str">
        <f>"NDS Probiotic Barrier"</f>
        <v>NDS Probiotic Barrier</v>
      </c>
      <c r="D32" s="75" t="s">
        <v>374</v>
      </c>
      <c r="E32" s="75">
        <v>1</v>
      </c>
      <c r="F32" s="153">
        <v>154.5</v>
      </c>
      <c r="G32" s="77"/>
      <c r="H32" s="77" t="s">
        <v>48</v>
      </c>
      <c r="I32" s="78">
        <v>0.25</v>
      </c>
      <c r="J32" s="153">
        <v>309</v>
      </c>
      <c r="K32" s="79">
        <f t="shared" si="2"/>
        <v>0.25</v>
      </c>
      <c r="L32" s="76" t="str">
        <f t="shared" si="0"/>
        <v>353</v>
      </c>
      <c r="M32" s="80" t="str">
        <f t="shared" si="1"/>
        <v>NDS</v>
      </c>
    </row>
    <row r="33" spans="1:13" ht="26.1" customHeight="1" x14ac:dyDescent="0.3">
      <c r="A33" s="75" t="str">
        <f>"9164"</f>
        <v>9164</v>
      </c>
      <c r="B33" s="76"/>
      <c r="C33" s="76" t="str">
        <f>"NDS Probiotic Panda 1"</f>
        <v>NDS Probiotic Panda 1</v>
      </c>
      <c r="D33" s="75" t="s">
        <v>374</v>
      </c>
      <c r="E33" s="75">
        <v>1</v>
      </c>
      <c r="F33" s="153">
        <v>154.5</v>
      </c>
      <c r="G33" s="77"/>
      <c r="H33" s="77" t="s">
        <v>48</v>
      </c>
      <c r="I33" s="78">
        <v>0.25</v>
      </c>
      <c r="J33" s="153">
        <v>309</v>
      </c>
      <c r="K33" s="79">
        <f t="shared" si="2"/>
        <v>0.25</v>
      </c>
      <c r="L33" s="76" t="str">
        <f t="shared" si="0"/>
        <v>353</v>
      </c>
      <c r="M33" s="80" t="str">
        <f t="shared" si="1"/>
        <v>NDS</v>
      </c>
    </row>
    <row r="34" spans="1:13" ht="26.1" customHeight="1" x14ac:dyDescent="0.3">
      <c r="A34" s="75" t="str">
        <f>"9165"</f>
        <v>9165</v>
      </c>
      <c r="B34" s="76">
        <v>20</v>
      </c>
      <c r="C34" s="76" t="str">
        <f>"NDS Probiotic Panda 2"</f>
        <v>NDS Probiotic Panda 2</v>
      </c>
      <c r="D34" s="75" t="s">
        <v>374</v>
      </c>
      <c r="E34" s="75">
        <v>1</v>
      </c>
      <c r="F34" s="153">
        <v>154.5</v>
      </c>
      <c r="G34" s="77"/>
      <c r="H34" s="77" t="s">
        <v>48</v>
      </c>
      <c r="I34" s="78">
        <v>0.25</v>
      </c>
      <c r="J34" s="153">
        <v>309</v>
      </c>
      <c r="K34" s="79">
        <f t="shared" si="2"/>
        <v>0.25</v>
      </c>
      <c r="L34" s="76" t="str">
        <f t="shared" si="0"/>
        <v>353</v>
      </c>
      <c r="M34" s="80" t="str">
        <f t="shared" si="1"/>
        <v>NDS</v>
      </c>
    </row>
    <row r="35" spans="1:13" ht="26.1" customHeight="1" x14ac:dyDescent="0.3">
      <c r="A35" s="75" t="str">
        <f>"9163"</f>
        <v>9163</v>
      </c>
      <c r="B35" s="76"/>
      <c r="C35" s="76" t="str">
        <f>"NDS Probiotic Performance 6"</f>
        <v>NDS Probiotic Performance 6</v>
      </c>
      <c r="D35" s="75" t="s">
        <v>374</v>
      </c>
      <c r="E35" s="75">
        <v>1</v>
      </c>
      <c r="F35" s="153">
        <v>154.5</v>
      </c>
      <c r="G35" s="77"/>
      <c r="H35" s="77" t="s">
        <v>48</v>
      </c>
      <c r="I35" s="78">
        <v>0.25</v>
      </c>
      <c r="J35" s="153">
        <v>309</v>
      </c>
      <c r="K35" s="79">
        <f t="shared" si="2"/>
        <v>0.25</v>
      </c>
      <c r="L35" s="76" t="str">
        <f t="shared" si="0"/>
        <v>353</v>
      </c>
      <c r="M35" s="80" t="str">
        <f t="shared" si="1"/>
        <v>NDS</v>
      </c>
    </row>
    <row r="36" spans="1:13" ht="26.1" customHeight="1" x14ac:dyDescent="0.3">
      <c r="A36" s="75" t="str">
        <f>"9169"</f>
        <v>9169</v>
      </c>
      <c r="B36" s="76"/>
      <c r="C36" s="76" t="str">
        <f>"NDS Probiotic S-60-nrg 8"</f>
        <v>NDS Probiotic S-60-nrg 8</v>
      </c>
      <c r="D36" s="75" t="s">
        <v>374</v>
      </c>
      <c r="E36" s="75">
        <v>1</v>
      </c>
      <c r="F36" s="153">
        <v>154.5</v>
      </c>
      <c r="G36" s="77"/>
      <c r="H36" s="77" t="s">
        <v>48</v>
      </c>
      <c r="I36" s="78">
        <v>0.25</v>
      </c>
      <c r="J36" s="153">
        <v>309</v>
      </c>
      <c r="K36" s="79">
        <f t="shared" si="2"/>
        <v>0.25</v>
      </c>
      <c r="L36" s="76" t="str">
        <f t="shared" si="0"/>
        <v>353</v>
      </c>
      <c r="M36" s="80" t="str">
        <f t="shared" si="1"/>
        <v>NDS</v>
      </c>
    </row>
    <row r="37" spans="1:13" ht="26.1" customHeight="1" x14ac:dyDescent="0.3">
      <c r="A37" s="189"/>
      <c r="B37" s="104"/>
      <c r="C37" s="104"/>
      <c r="D37" s="103"/>
      <c r="E37" s="103"/>
      <c r="F37" s="175"/>
      <c r="G37" s="105"/>
      <c r="H37" s="105"/>
      <c r="I37" s="106"/>
      <c r="J37" s="175"/>
      <c r="K37" s="107"/>
      <c r="L37" s="104"/>
      <c r="M37" s="108"/>
    </row>
    <row r="38" spans="1:13" ht="26.1" customHeight="1" x14ac:dyDescent="0.3">
      <c r="A38" s="75" t="str">
        <f>"9171"</f>
        <v>9171</v>
      </c>
      <c r="B38" s="76"/>
      <c r="C38" s="76" t="str">
        <f>"B-Total Vitamin"</f>
        <v>B-Total Vitamin</v>
      </c>
      <c r="D38" s="75" t="s">
        <v>418</v>
      </c>
      <c r="E38" s="75">
        <v>1</v>
      </c>
      <c r="F38" s="153">
        <v>107.5</v>
      </c>
      <c r="G38" s="77"/>
      <c r="H38" s="77" t="s">
        <v>48</v>
      </c>
      <c r="I38" s="78">
        <v>0.2</v>
      </c>
      <c r="J38" s="153">
        <v>215</v>
      </c>
      <c r="K38" s="79">
        <f>I38</f>
        <v>0.2</v>
      </c>
      <c r="L38" s="76" t="str">
        <f t="shared" si="0"/>
        <v>353</v>
      </c>
      <c r="M38" s="80" t="str">
        <f t="shared" si="1"/>
        <v>NDS</v>
      </c>
    </row>
    <row r="39" spans="1:13" ht="26.1" customHeight="1" x14ac:dyDescent="0.3">
      <c r="A39" s="75" t="str">
        <f>"9227"</f>
        <v>9227</v>
      </c>
      <c r="B39" s="76"/>
      <c r="C39" s="76" t="str">
        <f>"B-Total Vitamin"</f>
        <v>B-Total Vitamin</v>
      </c>
      <c r="D39" s="75" t="s">
        <v>510</v>
      </c>
      <c r="E39" s="75">
        <v>1</v>
      </c>
      <c r="F39" s="153">
        <v>249.5</v>
      </c>
      <c r="G39" s="77"/>
      <c r="H39" s="77" t="s">
        <v>48</v>
      </c>
      <c r="I39" s="78">
        <v>0.2</v>
      </c>
      <c r="J39" s="153">
        <v>499</v>
      </c>
      <c r="K39" s="79">
        <f t="shared" ref="K39:K54" si="3">I39</f>
        <v>0.2</v>
      </c>
      <c r="L39" s="76" t="str">
        <f t="shared" si="0"/>
        <v>353</v>
      </c>
      <c r="M39" s="80" t="str">
        <f t="shared" si="1"/>
        <v>NDS</v>
      </c>
    </row>
    <row r="40" spans="1:13" ht="26.1" customHeight="1" x14ac:dyDescent="0.3">
      <c r="A40" s="75" t="str">
        <f>"9225"</f>
        <v>9225</v>
      </c>
      <c r="B40" s="76"/>
      <c r="C40" s="76" t="str">
        <f>"C-200 Vitamin"</f>
        <v>C-200 Vitamin</v>
      </c>
      <c r="D40" s="75" t="s">
        <v>510</v>
      </c>
      <c r="E40" s="75">
        <v>1</v>
      </c>
      <c r="F40" s="153">
        <v>274.5</v>
      </c>
      <c r="G40" s="77"/>
      <c r="H40" s="77" t="s">
        <v>48</v>
      </c>
      <c r="I40" s="78">
        <v>0.2</v>
      </c>
      <c r="J40" s="153">
        <v>549</v>
      </c>
      <c r="K40" s="79">
        <f t="shared" si="3"/>
        <v>0.2</v>
      </c>
      <c r="L40" s="76" t="str">
        <f t="shared" si="0"/>
        <v>353</v>
      </c>
      <c r="M40" s="80" t="str">
        <f t="shared" si="1"/>
        <v>NDS</v>
      </c>
    </row>
    <row r="41" spans="1:13" ht="26.1" customHeight="1" x14ac:dyDescent="0.3">
      <c r="A41" s="75" t="str">
        <f>"9214"</f>
        <v>9214</v>
      </c>
      <c r="B41" s="76"/>
      <c r="C41" s="76" t="str">
        <f>"C-200 Vitamin "</f>
        <v>C-200 Vitamin </v>
      </c>
      <c r="D41" s="75" t="s">
        <v>418</v>
      </c>
      <c r="E41" s="75">
        <v>1</v>
      </c>
      <c r="F41" s="153">
        <v>107.5</v>
      </c>
      <c r="G41" s="77"/>
      <c r="H41" s="77" t="s">
        <v>48</v>
      </c>
      <c r="I41" s="78">
        <v>0.2</v>
      </c>
      <c r="J41" s="153">
        <v>215</v>
      </c>
      <c r="K41" s="79">
        <f t="shared" si="3"/>
        <v>0.2</v>
      </c>
      <c r="L41" s="76" t="str">
        <f t="shared" si="0"/>
        <v>353</v>
      </c>
      <c r="M41" s="80" t="str">
        <f t="shared" si="1"/>
        <v>NDS</v>
      </c>
    </row>
    <row r="42" spans="1:13" ht="26.1" customHeight="1" x14ac:dyDescent="0.3">
      <c r="A42" s="75" t="str">
        <f>"9215"</f>
        <v>9215</v>
      </c>
      <c r="B42" s="76"/>
      <c r="C42" s="76" t="str">
        <f>"Cr+ Chrom 60 mcg"</f>
        <v>Cr+ Chrom 60 mcg</v>
      </c>
      <c r="D42" s="75" t="s">
        <v>418</v>
      </c>
      <c r="E42" s="75">
        <v>1</v>
      </c>
      <c r="F42" s="153">
        <v>99.5</v>
      </c>
      <c r="G42" s="77"/>
      <c r="H42" s="77" t="s">
        <v>48</v>
      </c>
      <c r="I42" s="78">
        <v>0.2</v>
      </c>
      <c r="J42" s="153">
        <v>199</v>
      </c>
      <c r="K42" s="79">
        <f t="shared" si="3"/>
        <v>0.2</v>
      </c>
      <c r="L42" s="76" t="str">
        <f t="shared" si="0"/>
        <v>353</v>
      </c>
      <c r="M42" s="80" t="str">
        <f t="shared" si="1"/>
        <v>NDS</v>
      </c>
    </row>
    <row r="43" spans="1:13" ht="26.1" customHeight="1" x14ac:dyDescent="0.3">
      <c r="A43" s="75" t="str">
        <f>"9174"</f>
        <v>9174</v>
      </c>
      <c r="B43" s="76"/>
      <c r="C43" s="76" t="str">
        <f>"D3+ Vitamin "</f>
        <v>D3+ Vitamin </v>
      </c>
      <c r="D43" s="75" t="s">
        <v>457</v>
      </c>
      <c r="E43" s="75">
        <v>1</v>
      </c>
      <c r="F43" s="153">
        <v>94.5</v>
      </c>
      <c r="G43" s="77"/>
      <c r="H43" s="77" t="s">
        <v>48</v>
      </c>
      <c r="I43" s="78">
        <v>0.2</v>
      </c>
      <c r="J43" s="153">
        <v>189</v>
      </c>
      <c r="K43" s="79">
        <f t="shared" si="3"/>
        <v>0.2</v>
      </c>
      <c r="L43" s="76" t="str">
        <f t="shared" si="0"/>
        <v>353</v>
      </c>
      <c r="M43" s="80" t="str">
        <f t="shared" si="1"/>
        <v>NDS</v>
      </c>
    </row>
    <row r="44" spans="1:13" ht="26.1" customHeight="1" x14ac:dyDescent="0.3">
      <c r="A44" s="75" t="str">
        <f>"9172"</f>
        <v>9172</v>
      </c>
      <c r="B44" s="76"/>
      <c r="C44" s="76" t="str">
        <f>"E+ Vitamin "</f>
        <v>E+ Vitamin </v>
      </c>
      <c r="D44" s="75" t="s">
        <v>418</v>
      </c>
      <c r="E44" s="75">
        <v>1</v>
      </c>
      <c r="F44" s="153">
        <v>84.5</v>
      </c>
      <c r="G44" s="77"/>
      <c r="H44" s="77" t="s">
        <v>48</v>
      </c>
      <c r="I44" s="78">
        <v>0.2</v>
      </c>
      <c r="J44" s="153">
        <v>169</v>
      </c>
      <c r="K44" s="79">
        <f t="shared" si="3"/>
        <v>0.2</v>
      </c>
      <c r="L44" s="76" t="str">
        <f t="shared" si="0"/>
        <v>353</v>
      </c>
      <c r="M44" s="80" t="str">
        <f t="shared" si="1"/>
        <v>NDS</v>
      </c>
    </row>
    <row r="45" spans="1:13" ht="26.1" customHeight="1" x14ac:dyDescent="0.3">
      <c r="A45" s="75" t="str">
        <f>"9176"</f>
        <v>9176</v>
      </c>
      <c r="B45" s="76"/>
      <c r="C45" s="76" t="str">
        <f>"Fe+ Jern tablet"</f>
        <v>Fe+ Jern tablet</v>
      </c>
      <c r="D45" s="75" t="s">
        <v>418</v>
      </c>
      <c r="E45" s="75">
        <v>1</v>
      </c>
      <c r="F45" s="153">
        <v>94.5</v>
      </c>
      <c r="G45" s="77"/>
      <c r="H45" s="77" t="s">
        <v>48</v>
      </c>
      <c r="I45" s="78">
        <v>0.2</v>
      </c>
      <c r="J45" s="153">
        <v>189</v>
      </c>
      <c r="K45" s="79">
        <f t="shared" si="3"/>
        <v>0.2</v>
      </c>
      <c r="L45" s="76" t="str">
        <f t="shared" si="0"/>
        <v>353</v>
      </c>
      <c r="M45" s="80" t="str">
        <f t="shared" si="1"/>
        <v>NDS</v>
      </c>
    </row>
    <row r="46" spans="1:13" ht="26.1" customHeight="1" x14ac:dyDescent="0.3">
      <c r="A46" s="75" t="str">
        <f>"9183"</f>
        <v>9183</v>
      </c>
      <c r="B46" s="76"/>
      <c r="C46" s="76" t="str">
        <f>"K9 Multivitamin, mineral "</f>
        <v>K9 Multivitamin, mineral </v>
      </c>
      <c r="D46" s="75" t="s">
        <v>414</v>
      </c>
      <c r="E46" s="75">
        <v>1</v>
      </c>
      <c r="F46" s="153">
        <v>37.5</v>
      </c>
      <c r="G46" s="77"/>
      <c r="H46" s="77" t="s">
        <v>48</v>
      </c>
      <c r="I46" s="78">
        <v>0.2</v>
      </c>
      <c r="J46" s="153">
        <v>75</v>
      </c>
      <c r="K46" s="79">
        <f t="shared" si="3"/>
        <v>0.2</v>
      </c>
      <c r="L46" s="76" t="str">
        <f t="shared" si="0"/>
        <v>353</v>
      </c>
      <c r="M46" s="80" t="str">
        <f t="shared" si="1"/>
        <v>NDS</v>
      </c>
    </row>
    <row r="47" spans="1:13" ht="26.1" customHeight="1" x14ac:dyDescent="0.3">
      <c r="A47" s="75" t="str">
        <f>"9184"</f>
        <v>9184</v>
      </c>
      <c r="B47" s="76"/>
      <c r="C47" s="76" t="str">
        <f>"K9 Multivitamin, mineral "</f>
        <v>K9 Multivitamin, mineral </v>
      </c>
      <c r="D47" s="75" t="s">
        <v>374</v>
      </c>
      <c r="E47" s="75">
        <v>1</v>
      </c>
      <c r="F47" s="153">
        <v>92</v>
      </c>
      <c r="G47" s="77"/>
      <c r="H47" s="77" t="s">
        <v>48</v>
      </c>
      <c r="I47" s="78">
        <v>0.2</v>
      </c>
      <c r="J47" s="153">
        <v>184</v>
      </c>
      <c r="K47" s="79">
        <f t="shared" si="3"/>
        <v>0.2</v>
      </c>
      <c r="L47" s="76" t="str">
        <f t="shared" si="0"/>
        <v>353</v>
      </c>
      <c r="M47" s="80" t="str">
        <f t="shared" si="1"/>
        <v>NDS</v>
      </c>
    </row>
    <row r="48" spans="1:13" ht="26.1" customHeight="1" x14ac:dyDescent="0.3">
      <c r="A48" s="75" t="str">
        <f>"9190"</f>
        <v>9190</v>
      </c>
      <c r="B48" s="76"/>
      <c r="C48" s="76" t="str">
        <f>"Mag+ Magnesium"</f>
        <v>Mag+ Magnesium</v>
      </c>
      <c r="D48" s="75" t="s">
        <v>457</v>
      </c>
      <c r="E48" s="75">
        <v>1</v>
      </c>
      <c r="F48" s="153">
        <v>99.5</v>
      </c>
      <c r="G48" s="77"/>
      <c r="H48" s="77" t="s">
        <v>48</v>
      </c>
      <c r="I48" s="78">
        <v>0.2</v>
      </c>
      <c r="J48" s="153">
        <v>199</v>
      </c>
      <c r="K48" s="79">
        <f t="shared" si="3"/>
        <v>0.2</v>
      </c>
      <c r="L48" s="76" t="str">
        <f t="shared" si="0"/>
        <v>353</v>
      </c>
      <c r="M48" s="80" t="str">
        <f t="shared" si="1"/>
        <v>NDS</v>
      </c>
    </row>
    <row r="49" spans="1:13" ht="26.1" customHeight="1" x14ac:dyDescent="0.3">
      <c r="A49" s="75" t="str">
        <f>"9191"</f>
        <v>9191</v>
      </c>
      <c r="B49" s="76"/>
      <c r="C49" s="76" t="str">
        <f>"Selen "</f>
        <v>Selen </v>
      </c>
      <c r="D49" s="75" t="s">
        <v>418</v>
      </c>
      <c r="E49" s="75">
        <v>1</v>
      </c>
      <c r="F49" s="153">
        <v>79.5</v>
      </c>
      <c r="G49" s="77"/>
      <c r="H49" s="77" t="s">
        <v>48</v>
      </c>
      <c r="I49" s="78">
        <v>0.2</v>
      </c>
      <c r="J49" s="153">
        <v>159</v>
      </c>
      <c r="K49" s="79">
        <f>I49</f>
        <v>0.2</v>
      </c>
      <c r="L49" s="76" t="str">
        <f t="shared" si="0"/>
        <v>353</v>
      </c>
      <c r="M49" s="80" t="str">
        <f t="shared" si="1"/>
        <v>NDS</v>
      </c>
    </row>
    <row r="50" spans="1:13" ht="26.1" customHeight="1" x14ac:dyDescent="0.3">
      <c r="A50" s="75" t="str">
        <f>"9220"</f>
        <v>9220</v>
      </c>
      <c r="B50" s="76"/>
      <c r="C50" s="76" t="str">
        <f>"Vectomega fiskeolie "</f>
        <v>Vectomega fiskeolie </v>
      </c>
      <c r="D50" s="75" t="s">
        <v>422</v>
      </c>
      <c r="E50" s="75">
        <v>1</v>
      </c>
      <c r="F50" s="153">
        <v>149.75</v>
      </c>
      <c r="G50" s="77"/>
      <c r="H50" s="77" t="s">
        <v>48</v>
      </c>
      <c r="I50" s="78">
        <v>0.2</v>
      </c>
      <c r="J50" s="153">
        <v>299.5</v>
      </c>
      <c r="K50" s="79">
        <f>I50</f>
        <v>0.2</v>
      </c>
      <c r="L50" s="76" t="str">
        <f t="shared" si="0"/>
        <v>353</v>
      </c>
      <c r="M50" s="80" t="str">
        <f t="shared" si="1"/>
        <v>NDS</v>
      </c>
    </row>
    <row r="51" spans="1:13" ht="26.1" customHeight="1" x14ac:dyDescent="0.3">
      <c r="A51" s="75" t="str">
        <f>"9203"</f>
        <v>9203</v>
      </c>
      <c r="B51" s="76"/>
      <c r="C51" s="76" t="str">
        <f>"Omega Balance 3 6 7 9"</f>
        <v>Omega Balance 3 6 7 9</v>
      </c>
      <c r="D51" s="75" t="s">
        <v>466</v>
      </c>
      <c r="E51" s="75">
        <v>1</v>
      </c>
      <c r="F51" s="153">
        <v>99.5</v>
      </c>
      <c r="G51" s="77"/>
      <c r="H51" s="77" t="s">
        <v>48</v>
      </c>
      <c r="I51" s="78">
        <v>0.2</v>
      </c>
      <c r="J51" s="153">
        <v>199.95</v>
      </c>
      <c r="K51" s="79">
        <f>I51</f>
        <v>0.2</v>
      </c>
      <c r="L51" s="76" t="str">
        <f t="shared" si="0"/>
        <v>353</v>
      </c>
      <c r="M51" s="80" t="str">
        <f t="shared" si="1"/>
        <v>NDS</v>
      </c>
    </row>
    <row r="52" spans="1:13" ht="26.1" customHeight="1" x14ac:dyDescent="0.3">
      <c r="A52" s="75" t="str">
        <f>"9192"</f>
        <v>9192</v>
      </c>
      <c r="B52" s="76"/>
      <c r="C52" s="76" t="str">
        <f>"Zn+ Zinc"</f>
        <v>Zn+ Zinc</v>
      </c>
      <c r="D52" s="75" t="s">
        <v>418</v>
      </c>
      <c r="E52" s="75">
        <v>1</v>
      </c>
      <c r="F52" s="153">
        <v>99.5</v>
      </c>
      <c r="G52" s="77"/>
      <c r="H52" s="77" t="s">
        <v>48</v>
      </c>
      <c r="I52" s="78">
        <v>0.2</v>
      </c>
      <c r="J52" s="153">
        <v>199</v>
      </c>
      <c r="K52" s="79">
        <f>I52</f>
        <v>0.2</v>
      </c>
      <c r="L52" s="76" t="str">
        <f t="shared" si="0"/>
        <v>353</v>
      </c>
      <c r="M52" s="80" t="str">
        <f t="shared" si="1"/>
        <v>NDS</v>
      </c>
    </row>
    <row r="53" spans="1:13" ht="26.1" customHeight="1" x14ac:dyDescent="0.3">
      <c r="A53" s="75" t="str">
        <f>"9182"</f>
        <v>9182</v>
      </c>
      <c r="B53" s="76"/>
      <c r="C53" s="76" t="str">
        <f>"Multi Total multivitamin "</f>
        <v>Multi Total multivitamin </v>
      </c>
      <c r="D53" s="75" t="s">
        <v>510</v>
      </c>
      <c r="E53" s="75">
        <v>1</v>
      </c>
      <c r="F53" s="153">
        <v>373.25</v>
      </c>
      <c r="G53" s="77"/>
      <c r="H53" s="77" t="s">
        <v>48</v>
      </c>
      <c r="I53" s="78">
        <v>0.2</v>
      </c>
      <c r="J53" s="153">
        <v>747.75</v>
      </c>
      <c r="K53" s="79">
        <f t="shared" si="3"/>
        <v>0.2</v>
      </c>
      <c r="L53" s="76" t="str">
        <f t="shared" si="0"/>
        <v>353</v>
      </c>
      <c r="M53" s="80" t="str">
        <f t="shared" si="1"/>
        <v>NDS</v>
      </c>
    </row>
    <row r="54" spans="1:13" ht="26.1" customHeight="1" x14ac:dyDescent="0.3">
      <c r="A54" s="75" t="str">
        <f>"9170"</f>
        <v>9170</v>
      </c>
      <c r="B54" s="76"/>
      <c r="C54" s="76" t="str">
        <f>"Multi Total multivitamin  "</f>
        <v>Multi Total multivitamin  </v>
      </c>
      <c r="D54" s="75" t="s">
        <v>418</v>
      </c>
      <c r="E54" s="75">
        <v>1</v>
      </c>
      <c r="F54" s="153">
        <v>149.5</v>
      </c>
      <c r="G54" s="77"/>
      <c r="H54" s="77" t="s">
        <v>48</v>
      </c>
      <c r="I54" s="78">
        <v>0.2</v>
      </c>
      <c r="J54" s="153">
        <v>299</v>
      </c>
      <c r="K54" s="79">
        <f t="shared" si="3"/>
        <v>0.2</v>
      </c>
      <c r="L54" s="76" t="str">
        <f t="shared" si="0"/>
        <v>353</v>
      </c>
      <c r="M54" s="80" t="str">
        <f t="shared" si="1"/>
        <v>NDS</v>
      </c>
    </row>
    <row r="55" spans="1:13" ht="26.1" customHeight="1" x14ac:dyDescent="0.25">
      <c r="A55" s="205"/>
      <c r="B55" s="59"/>
      <c r="C55" s="59"/>
      <c r="D55" s="59"/>
      <c r="E55" s="59"/>
      <c r="F55" s="204"/>
      <c r="G55" s="59"/>
      <c r="H55" s="59"/>
      <c r="I55" s="59"/>
      <c r="J55" s="204"/>
      <c r="K55" s="59"/>
      <c r="L55" s="59"/>
      <c r="M55" s="59"/>
    </row>
    <row r="56" spans="1:13" ht="26.1" customHeight="1" x14ac:dyDescent="0.3">
      <c r="A56" s="75" t="str">
        <f>"26673"</f>
        <v>26673</v>
      </c>
      <c r="B56" s="76"/>
      <c r="C56" s="76" t="str">
        <f>"Multi Collagen Total"</f>
        <v>Multi Collagen Total</v>
      </c>
      <c r="D56" s="75" t="s">
        <v>363</v>
      </c>
      <c r="E56" s="75">
        <v>1</v>
      </c>
      <c r="F56" s="153">
        <v>179.5</v>
      </c>
      <c r="G56" s="77"/>
      <c r="H56" s="77" t="s">
        <v>48</v>
      </c>
      <c r="I56" s="78">
        <v>0.25</v>
      </c>
      <c r="J56" s="153">
        <v>359</v>
      </c>
      <c r="K56" s="79">
        <f>I56</f>
        <v>0.25</v>
      </c>
      <c r="L56" s="76" t="str">
        <f t="shared" si="0"/>
        <v>353</v>
      </c>
      <c r="M56" s="80" t="str">
        <f t="shared" si="1"/>
        <v>NDS</v>
      </c>
    </row>
    <row r="57" spans="1:13" ht="26.1" customHeight="1" x14ac:dyDescent="0.3">
      <c r="A57" s="75">
        <v>26688</v>
      </c>
      <c r="B57" s="76"/>
      <c r="C57" s="76" t="s">
        <v>140</v>
      </c>
      <c r="D57" s="75" t="s">
        <v>363</v>
      </c>
      <c r="E57" s="75">
        <v>1</v>
      </c>
      <c r="F57" s="153">
        <v>194.5</v>
      </c>
      <c r="G57" s="77"/>
      <c r="H57" s="77"/>
      <c r="I57" s="78"/>
      <c r="J57" s="153">
        <v>389</v>
      </c>
      <c r="K57" s="79">
        <v>0.25</v>
      </c>
      <c r="L57" s="76"/>
      <c r="M57" s="80" t="s">
        <v>141</v>
      </c>
    </row>
    <row r="58" spans="1:13" ht="26.1" customHeight="1" x14ac:dyDescent="0.3">
      <c r="A58" s="75">
        <v>26745</v>
      </c>
      <c r="B58" s="76"/>
      <c r="C58" s="76" t="s">
        <v>142</v>
      </c>
      <c r="D58" s="75" t="s">
        <v>384</v>
      </c>
      <c r="E58" s="75">
        <v>1</v>
      </c>
      <c r="F58" s="153">
        <v>199.5</v>
      </c>
      <c r="G58" s="77"/>
      <c r="H58" s="77"/>
      <c r="I58" s="78"/>
      <c r="J58" s="153">
        <v>399</v>
      </c>
      <c r="K58" s="79">
        <v>0.25</v>
      </c>
      <c r="L58" s="76"/>
      <c r="M58" s="80" t="s">
        <v>141</v>
      </c>
    </row>
    <row r="59" spans="1:13" ht="26.1" customHeight="1" x14ac:dyDescent="0.3">
      <c r="A59" s="75">
        <v>26698</v>
      </c>
      <c r="B59" s="76"/>
      <c r="C59" s="76" t="s">
        <v>143</v>
      </c>
      <c r="D59" s="75" t="s">
        <v>385</v>
      </c>
      <c r="E59" s="75">
        <v>1</v>
      </c>
      <c r="F59" s="153">
        <v>199.5</v>
      </c>
      <c r="G59" s="77"/>
      <c r="H59" s="77"/>
      <c r="I59" s="78"/>
      <c r="J59" s="153">
        <v>399</v>
      </c>
      <c r="K59" s="79">
        <v>0.25</v>
      </c>
      <c r="L59" s="76"/>
      <c r="M59" s="80" t="s">
        <v>141</v>
      </c>
    </row>
    <row r="60" spans="1:13" ht="26.1" customHeight="1" x14ac:dyDescent="0.25">
      <c r="A60" s="205"/>
      <c r="B60" s="59"/>
      <c r="C60" s="59"/>
      <c r="D60" s="59"/>
      <c r="E60" s="59"/>
      <c r="F60" s="204"/>
      <c r="G60" s="59"/>
      <c r="H60" s="59"/>
      <c r="I60" s="59"/>
      <c r="J60" s="204"/>
      <c r="K60" s="59"/>
      <c r="L60" s="59"/>
      <c r="M60" s="59"/>
    </row>
    <row r="61" spans="1:13" ht="26.1" customHeight="1" x14ac:dyDescent="0.3">
      <c r="A61" s="75" t="str">
        <f>"9206"</f>
        <v>9206</v>
      </c>
      <c r="B61" s="76"/>
      <c r="C61" s="76" t="str">
        <f>"NDS Enoceride"</f>
        <v>NDS Enoceride</v>
      </c>
      <c r="D61" s="75" t="s">
        <v>422</v>
      </c>
      <c r="E61" s="75">
        <v>1</v>
      </c>
      <c r="F61" s="153">
        <v>184.75</v>
      </c>
      <c r="G61" s="77"/>
      <c r="H61" s="77" t="s">
        <v>48</v>
      </c>
      <c r="I61" s="78">
        <v>0.2</v>
      </c>
      <c r="J61" s="153">
        <v>369.5</v>
      </c>
      <c r="K61" s="79">
        <f t="shared" ref="K61:K69" si="4">I61</f>
        <v>0.2</v>
      </c>
      <c r="L61" s="76" t="str">
        <f t="shared" si="0"/>
        <v>353</v>
      </c>
      <c r="M61" s="80" t="str">
        <f t="shared" si="1"/>
        <v>NDS</v>
      </c>
    </row>
    <row r="62" spans="1:13" ht="26.1" customHeight="1" x14ac:dyDescent="0.3">
      <c r="A62" s="75" t="str">
        <f>"9187"</f>
        <v>9187</v>
      </c>
      <c r="B62" s="76"/>
      <c r="C62" s="76" t="str">
        <f>"NDS ForteX"</f>
        <v>NDS ForteX</v>
      </c>
      <c r="D62" s="75" t="s">
        <v>510</v>
      </c>
      <c r="E62" s="75">
        <v>1</v>
      </c>
      <c r="F62" s="153">
        <v>399.5</v>
      </c>
      <c r="G62" s="77"/>
      <c r="H62" s="77" t="s">
        <v>48</v>
      </c>
      <c r="I62" s="78">
        <v>0.2</v>
      </c>
      <c r="J62" s="153">
        <v>799</v>
      </c>
      <c r="K62" s="79">
        <f t="shared" si="4"/>
        <v>0.2</v>
      </c>
      <c r="L62" s="76" t="str">
        <f t="shared" si="0"/>
        <v>353</v>
      </c>
      <c r="M62" s="80" t="str">
        <f t="shared" si="1"/>
        <v>NDS</v>
      </c>
    </row>
    <row r="63" spans="1:13" ht="26.1" customHeight="1" x14ac:dyDescent="0.3">
      <c r="A63" s="75" t="str">
        <f>"9202"</f>
        <v>9202</v>
      </c>
      <c r="B63" s="76"/>
      <c r="C63" s="76" t="str">
        <f>"NDS ForteX"</f>
        <v>NDS ForteX</v>
      </c>
      <c r="D63" s="75" t="s">
        <v>418</v>
      </c>
      <c r="E63" s="75">
        <v>1</v>
      </c>
      <c r="F63" s="153">
        <v>164.5</v>
      </c>
      <c r="G63" s="77"/>
      <c r="H63" s="77" t="s">
        <v>48</v>
      </c>
      <c r="I63" s="78">
        <v>0.2</v>
      </c>
      <c r="J63" s="153">
        <v>329</v>
      </c>
      <c r="K63" s="79">
        <f t="shared" si="4"/>
        <v>0.2</v>
      </c>
      <c r="L63" s="76" t="str">
        <f t="shared" si="0"/>
        <v>353</v>
      </c>
      <c r="M63" s="80" t="str">
        <f t="shared" si="1"/>
        <v>NDS</v>
      </c>
    </row>
    <row r="64" spans="1:13" ht="26.1" customHeight="1" x14ac:dyDescent="0.3">
      <c r="A64" s="75" t="str">
        <f>"9204"</f>
        <v>9204</v>
      </c>
      <c r="B64" s="76"/>
      <c r="C64" s="76" t="str">
        <f>"NDS ImmunoX a Breakthrough"</f>
        <v>NDS ImmunoX a Breakthrough</v>
      </c>
      <c r="D64" s="75" t="s">
        <v>417</v>
      </c>
      <c r="E64" s="75">
        <v>1</v>
      </c>
      <c r="F64" s="153">
        <v>179.5</v>
      </c>
      <c r="G64" s="77"/>
      <c r="H64" s="77" t="s">
        <v>48</v>
      </c>
      <c r="I64" s="78">
        <v>0.2</v>
      </c>
      <c r="J64" s="153">
        <v>359</v>
      </c>
      <c r="K64" s="79">
        <f t="shared" si="4"/>
        <v>0.2</v>
      </c>
      <c r="L64" s="76" t="str">
        <f t="shared" si="0"/>
        <v>353</v>
      </c>
      <c r="M64" s="80" t="str">
        <f t="shared" si="1"/>
        <v>NDS</v>
      </c>
    </row>
    <row r="65" spans="1:13" ht="26.1" customHeight="1" x14ac:dyDescent="0.3">
      <c r="A65" s="75" t="str">
        <f>"9205"</f>
        <v>9205</v>
      </c>
      <c r="B65" s="76"/>
      <c r="C65" s="76" t="str">
        <f>"NDS Karoshil"</f>
        <v>NDS Karoshil</v>
      </c>
      <c r="D65" s="75" t="s">
        <v>422</v>
      </c>
      <c r="E65" s="75">
        <v>1</v>
      </c>
      <c r="F65" s="153">
        <v>142.5</v>
      </c>
      <c r="G65" s="77"/>
      <c r="H65" s="77" t="s">
        <v>48</v>
      </c>
      <c r="I65" s="78">
        <v>0.2</v>
      </c>
      <c r="J65" s="153">
        <v>285</v>
      </c>
      <c r="K65" s="79">
        <f t="shared" si="4"/>
        <v>0.2</v>
      </c>
      <c r="L65" s="76" t="str">
        <f t="shared" si="0"/>
        <v>353</v>
      </c>
      <c r="M65" s="80" t="str">
        <f t="shared" si="1"/>
        <v>NDS</v>
      </c>
    </row>
    <row r="66" spans="1:13" ht="26.1" customHeight="1" x14ac:dyDescent="0.3">
      <c r="A66" s="75" t="str">
        <f>"9217"</f>
        <v>9217</v>
      </c>
      <c r="B66" s="76"/>
      <c r="C66" s="76" t="str">
        <f>"NDS Olivenbladsekstrakt"</f>
        <v>NDS Olivenbladsekstrakt</v>
      </c>
      <c r="D66" s="75" t="s">
        <v>457</v>
      </c>
      <c r="E66" s="75">
        <v>1</v>
      </c>
      <c r="F66" s="153">
        <v>149.5</v>
      </c>
      <c r="G66" s="77"/>
      <c r="H66" s="77" t="s">
        <v>48</v>
      </c>
      <c r="I66" s="78">
        <v>0.25</v>
      </c>
      <c r="J66" s="153">
        <v>299</v>
      </c>
      <c r="K66" s="79">
        <f t="shared" si="4"/>
        <v>0.25</v>
      </c>
      <c r="L66" s="76" t="str">
        <f t="shared" si="0"/>
        <v>353</v>
      </c>
      <c r="M66" s="80" t="str">
        <f t="shared" si="1"/>
        <v>NDS</v>
      </c>
    </row>
    <row r="67" spans="1:13" ht="26.1" customHeight="1" x14ac:dyDescent="0.3">
      <c r="A67" s="75" t="str">
        <f>"9211"</f>
        <v>9211</v>
      </c>
      <c r="B67" s="76"/>
      <c r="C67" s="76" t="str">
        <f>"NDS Tricatione"</f>
        <v>NDS Tricatione</v>
      </c>
      <c r="D67" s="75" t="s">
        <v>422</v>
      </c>
      <c r="E67" s="75">
        <v>1</v>
      </c>
      <c r="F67" s="153">
        <v>112</v>
      </c>
      <c r="G67" s="77"/>
      <c r="H67" s="77" t="s">
        <v>48</v>
      </c>
      <c r="I67" s="78">
        <v>0.2</v>
      </c>
      <c r="J67" s="153">
        <v>224</v>
      </c>
      <c r="K67" s="79">
        <f t="shared" si="4"/>
        <v>0.2</v>
      </c>
      <c r="L67" s="76" t="str">
        <f t="shared" si="0"/>
        <v>353</v>
      </c>
      <c r="M67" s="80" t="str">
        <f t="shared" si="1"/>
        <v>NDS</v>
      </c>
    </row>
    <row r="68" spans="1:13" ht="26.1" customHeight="1" x14ac:dyDescent="0.3">
      <c r="A68" s="75" t="str">
        <f>"16050"</f>
        <v>16050</v>
      </c>
      <c r="B68" s="76"/>
      <c r="C68" s="76" t="str">
        <f>"NDS Ulmus rubra"</f>
        <v>NDS Ulmus rubra</v>
      </c>
      <c r="D68" s="75" t="s">
        <v>374</v>
      </c>
      <c r="E68" s="75">
        <v>1</v>
      </c>
      <c r="F68" s="153">
        <v>99.5</v>
      </c>
      <c r="G68" s="77"/>
      <c r="H68" s="77" t="s">
        <v>48</v>
      </c>
      <c r="I68" s="78">
        <v>0.25</v>
      </c>
      <c r="J68" s="153">
        <v>199</v>
      </c>
      <c r="K68" s="79">
        <f t="shared" si="4"/>
        <v>0.25</v>
      </c>
      <c r="L68" s="76" t="str">
        <f t="shared" si="0"/>
        <v>353</v>
      </c>
      <c r="M68" s="80" t="str">
        <f t="shared" si="1"/>
        <v>NDS</v>
      </c>
    </row>
    <row r="69" spans="1:13" ht="26.1" customHeight="1" x14ac:dyDescent="0.3">
      <c r="A69" s="75" t="str">
        <f>"9218"</f>
        <v>9218</v>
      </c>
      <c r="B69" s="76"/>
      <c r="C69" s="76" t="str">
        <f>"NDS XenoSulf Chlorella "</f>
        <v>NDS XenoSulf Chlorella </v>
      </c>
      <c r="D69" s="75" t="s">
        <v>420</v>
      </c>
      <c r="E69" s="75">
        <v>1</v>
      </c>
      <c r="F69" s="153">
        <v>184.5</v>
      </c>
      <c r="G69" s="77"/>
      <c r="H69" s="77" t="s">
        <v>48</v>
      </c>
      <c r="I69" s="78">
        <v>0.2</v>
      </c>
      <c r="J69" s="153">
        <v>369</v>
      </c>
      <c r="K69" s="79">
        <f t="shared" si="4"/>
        <v>0.2</v>
      </c>
      <c r="L69" s="76" t="str">
        <f t="shared" si="0"/>
        <v>353</v>
      </c>
      <c r="M69" s="80" t="str">
        <f t="shared" si="1"/>
        <v>NDS</v>
      </c>
    </row>
    <row r="70" spans="1:13" ht="26.1" customHeight="1" x14ac:dyDescent="0.3">
      <c r="A70" s="189"/>
      <c r="B70" s="104"/>
      <c r="C70" s="104"/>
      <c r="D70" s="103"/>
      <c r="E70" s="103"/>
      <c r="F70" s="175"/>
      <c r="G70" s="105"/>
      <c r="H70" s="105"/>
      <c r="I70" s="106"/>
      <c r="J70" s="175"/>
      <c r="K70" s="107"/>
      <c r="L70" s="104"/>
      <c r="M70" s="108"/>
    </row>
    <row r="71" spans="1:13" ht="26.1" customHeight="1" x14ac:dyDescent="0.3">
      <c r="A71" s="75" t="str">
        <f>"17048"</f>
        <v>17048</v>
      </c>
      <c r="B71" s="76"/>
      <c r="C71" s="76" t="str">
        <f>"Dr. Bach Abeblomst Engholm "</f>
        <v>Dr. Bach Abeblomst Engholm </v>
      </c>
      <c r="D71" s="75" t="s">
        <v>372</v>
      </c>
      <c r="E71" s="75">
        <v>3</v>
      </c>
      <c r="F71" s="153">
        <v>38.5</v>
      </c>
      <c r="G71" s="77"/>
      <c r="H71" s="77" t="s">
        <v>48</v>
      </c>
      <c r="I71" s="78">
        <v>0.2</v>
      </c>
      <c r="J71" s="153">
        <v>77</v>
      </c>
      <c r="K71" s="79">
        <f t="shared" ref="K71:K116" si="5">I71</f>
        <v>0.2</v>
      </c>
      <c r="L71" s="76" t="str">
        <f t="shared" ref="L71:L116" si="6">"143"</f>
        <v>143</v>
      </c>
      <c r="M71" s="80" t="str">
        <f t="shared" ref="M71:M116" si="7">"Dr. Bach Engholmgruppen"</f>
        <v>Dr. Bach Engholmgruppen</v>
      </c>
    </row>
    <row r="72" spans="1:13" ht="26.1" customHeight="1" x14ac:dyDescent="0.3">
      <c r="A72" s="75" t="str">
        <f>"17029"</f>
        <v>17029</v>
      </c>
      <c r="B72" s="76"/>
      <c r="C72" s="76" t="str">
        <f>"Dr. Bach Agermåne Engholm"</f>
        <v>Dr. Bach Agermåne Engholm</v>
      </c>
      <c r="D72" s="75" t="s">
        <v>372</v>
      </c>
      <c r="E72" s="75">
        <v>3</v>
      </c>
      <c r="F72" s="153">
        <v>38.5</v>
      </c>
      <c r="G72" s="77"/>
      <c r="H72" s="77" t="s">
        <v>48</v>
      </c>
      <c r="I72" s="78">
        <v>0.2</v>
      </c>
      <c r="J72" s="153">
        <v>77</v>
      </c>
      <c r="K72" s="79">
        <f t="shared" si="5"/>
        <v>0.2</v>
      </c>
      <c r="L72" s="76" t="str">
        <f t="shared" si="6"/>
        <v>143</v>
      </c>
      <c r="M72" s="80" t="str">
        <f t="shared" si="7"/>
        <v>Dr. Bach Engholmgruppen</v>
      </c>
    </row>
    <row r="73" spans="1:13" ht="26.1" customHeight="1" x14ac:dyDescent="0.3">
      <c r="A73" s="75" t="str">
        <f>"17049"</f>
        <v>17049</v>
      </c>
      <c r="B73" s="76"/>
      <c r="C73" s="76" t="str">
        <f>"Dr. Bach Agersennep Engholm"</f>
        <v>Dr. Bach Agersennep Engholm</v>
      </c>
      <c r="D73" s="75" t="s">
        <v>372</v>
      </c>
      <c r="E73" s="75">
        <v>3</v>
      </c>
      <c r="F73" s="153">
        <v>38.5</v>
      </c>
      <c r="G73" s="77"/>
      <c r="H73" s="77" t="s">
        <v>48</v>
      </c>
      <c r="I73" s="78">
        <v>0.2</v>
      </c>
      <c r="J73" s="153">
        <v>77</v>
      </c>
      <c r="K73" s="79">
        <f t="shared" si="5"/>
        <v>0.2</v>
      </c>
      <c r="L73" s="76" t="str">
        <f t="shared" si="6"/>
        <v>143</v>
      </c>
      <c r="M73" s="80" t="str">
        <f t="shared" si="7"/>
        <v>Dr. Bach Engholmgruppen</v>
      </c>
    </row>
    <row r="74" spans="1:13" ht="26.1" customHeight="1" x14ac:dyDescent="0.3">
      <c r="A74" s="75" t="str">
        <f>"17045"</f>
        <v>17045</v>
      </c>
      <c r="B74" s="76"/>
      <c r="C74" s="76" t="str">
        <f>"Dr. Bach Avnbøg Engholm"</f>
        <v>Dr. Bach Avnbøg Engholm</v>
      </c>
      <c r="D74" s="75" t="s">
        <v>372</v>
      </c>
      <c r="E74" s="75">
        <v>3</v>
      </c>
      <c r="F74" s="153">
        <v>38.5</v>
      </c>
      <c r="G74" s="77"/>
      <c r="H74" s="77" t="s">
        <v>48</v>
      </c>
      <c r="I74" s="78">
        <v>0.2</v>
      </c>
      <c r="J74" s="153">
        <v>77</v>
      </c>
      <c r="K74" s="79">
        <f t="shared" si="5"/>
        <v>0.2</v>
      </c>
      <c r="L74" s="76" t="str">
        <f t="shared" si="6"/>
        <v>143</v>
      </c>
      <c r="M74" s="80" t="str">
        <f t="shared" si="7"/>
        <v>Dr. Bach Engholmgruppen</v>
      </c>
    </row>
    <row r="75" spans="1:13" ht="26.1" customHeight="1" x14ac:dyDescent="0.3">
      <c r="A75" s="75" t="str">
        <f>"17046"</f>
        <v>17046</v>
      </c>
      <c r="B75" s="76"/>
      <c r="C75" s="76" t="str">
        <f>"Dr. Bach Balsamin Engholm"</f>
        <v>Dr. Bach Balsamin Engholm</v>
      </c>
      <c r="D75" s="75" t="s">
        <v>372</v>
      </c>
      <c r="E75" s="75">
        <v>3</v>
      </c>
      <c r="F75" s="153">
        <v>38.5</v>
      </c>
      <c r="G75" s="77"/>
      <c r="H75" s="77" t="s">
        <v>48</v>
      </c>
      <c r="I75" s="78">
        <v>0.2</v>
      </c>
      <c r="J75" s="153">
        <v>77</v>
      </c>
      <c r="K75" s="79">
        <f t="shared" si="5"/>
        <v>0.2</v>
      </c>
      <c r="L75" s="76" t="str">
        <f t="shared" si="6"/>
        <v>143</v>
      </c>
      <c r="M75" s="80" t="str">
        <f t="shared" si="7"/>
        <v>Dr. Bach Engholmgruppen</v>
      </c>
    </row>
    <row r="76" spans="1:13" ht="26.1" customHeight="1" x14ac:dyDescent="0.3">
      <c r="A76" s="75" t="str">
        <f>"17030"</f>
        <v>17030</v>
      </c>
      <c r="B76" s="76"/>
      <c r="C76" s="76" t="str">
        <f>"Dr. Bach Bævreasp Engholm"</f>
        <v>Dr. Bach Bævreasp Engholm</v>
      </c>
      <c r="D76" s="75" t="s">
        <v>372</v>
      </c>
      <c r="E76" s="75">
        <v>3</v>
      </c>
      <c r="F76" s="153">
        <v>38.5</v>
      </c>
      <c r="G76" s="77"/>
      <c r="H76" s="77" t="s">
        <v>48</v>
      </c>
      <c r="I76" s="78">
        <v>0.2</v>
      </c>
      <c r="J76" s="153">
        <v>77</v>
      </c>
      <c r="K76" s="79">
        <f t="shared" si="5"/>
        <v>0.2</v>
      </c>
      <c r="L76" s="76" t="str">
        <f t="shared" si="6"/>
        <v>143</v>
      </c>
      <c r="M76" s="80" t="str">
        <f t="shared" si="7"/>
        <v>Dr. Bach Engholmgruppen</v>
      </c>
    </row>
    <row r="77" spans="1:13" ht="26.1" customHeight="1" x14ac:dyDescent="0.3">
      <c r="A77" s="75" t="str">
        <f>"17031"</f>
        <v>17031</v>
      </c>
      <c r="B77" s="76"/>
      <c r="C77" s="76" t="str">
        <f>"Dr. Bach Bøg Engholm"</f>
        <v>Dr. Bach Bøg Engholm</v>
      </c>
      <c r="D77" s="75" t="s">
        <v>372</v>
      </c>
      <c r="E77" s="75">
        <v>3</v>
      </c>
      <c r="F77" s="153">
        <v>38.5</v>
      </c>
      <c r="G77" s="77"/>
      <c r="H77" s="77" t="s">
        <v>48</v>
      </c>
      <c r="I77" s="78">
        <v>0.2</v>
      </c>
      <c r="J77" s="153">
        <v>77</v>
      </c>
      <c r="K77" s="79">
        <f t="shared" si="5"/>
        <v>0.2</v>
      </c>
      <c r="L77" s="76" t="str">
        <f t="shared" si="6"/>
        <v>143</v>
      </c>
      <c r="M77" s="80" t="str">
        <f t="shared" si="7"/>
        <v>Dr. Bach Engholmgruppen</v>
      </c>
    </row>
    <row r="78" spans="1:13" ht="26.1" customHeight="1" x14ac:dyDescent="0.3">
      <c r="A78" s="75" t="str">
        <f>"17074"</f>
        <v>17074</v>
      </c>
      <c r="B78" s="76"/>
      <c r="C78" s="76" t="str">
        <f>"Dr. Bach calm assertion "</f>
        <v>Dr. Bach calm assertion </v>
      </c>
      <c r="D78" s="75" t="s">
        <v>562</v>
      </c>
      <c r="E78" s="75">
        <v>1</v>
      </c>
      <c r="F78" s="153">
        <v>84.5</v>
      </c>
      <c r="G78" s="77"/>
      <c r="H78" s="77" t="s">
        <v>48</v>
      </c>
      <c r="I78" s="78">
        <v>0.2</v>
      </c>
      <c r="J78" s="153">
        <v>169</v>
      </c>
      <c r="K78" s="79">
        <f t="shared" si="5"/>
        <v>0.2</v>
      </c>
      <c r="L78" s="76" t="str">
        <f t="shared" si="6"/>
        <v>143</v>
      </c>
      <c r="M78" s="80" t="str">
        <f t="shared" si="7"/>
        <v>Dr. Bach Engholmgruppen</v>
      </c>
    </row>
    <row r="79" spans="1:13" ht="26.1" customHeight="1" x14ac:dyDescent="0.3">
      <c r="A79" s="75" t="str">
        <f>"17033"</f>
        <v>17033</v>
      </c>
      <c r="B79" s="76"/>
      <c r="C79" s="76" t="str">
        <f>"Dr. Bach Cerato Engholm"</f>
        <v>Dr. Bach Cerato Engholm</v>
      </c>
      <c r="D79" s="75" t="s">
        <v>372</v>
      </c>
      <c r="E79" s="75">
        <v>3</v>
      </c>
      <c r="F79" s="153">
        <v>38.5</v>
      </c>
      <c r="G79" s="77"/>
      <c r="H79" s="77" t="s">
        <v>48</v>
      </c>
      <c r="I79" s="78">
        <v>0.2</v>
      </c>
      <c r="J79" s="153">
        <v>77</v>
      </c>
      <c r="K79" s="79">
        <f t="shared" si="5"/>
        <v>0.2</v>
      </c>
      <c r="L79" s="76" t="str">
        <f t="shared" si="6"/>
        <v>143</v>
      </c>
      <c r="M79" s="80" t="str">
        <f t="shared" si="7"/>
        <v>Dr. Bach Engholmgruppen</v>
      </c>
    </row>
    <row r="80" spans="1:13" ht="26.1" customHeight="1" x14ac:dyDescent="0.3">
      <c r="A80" s="75" t="str">
        <f>"17036"</f>
        <v>17036</v>
      </c>
      <c r="B80" s="76"/>
      <c r="C80" s="76" t="str">
        <f>"Dr. Bach Cikorie Engholm"</f>
        <v>Dr. Bach Cikorie Engholm</v>
      </c>
      <c r="D80" s="75" t="s">
        <v>372</v>
      </c>
      <c r="E80" s="75">
        <v>3</v>
      </c>
      <c r="F80" s="153">
        <v>38.5</v>
      </c>
      <c r="G80" s="77"/>
      <c r="H80" s="77" t="s">
        <v>48</v>
      </c>
      <c r="I80" s="78">
        <v>0.2</v>
      </c>
      <c r="J80" s="153">
        <v>77</v>
      </c>
      <c r="K80" s="79">
        <f t="shared" si="5"/>
        <v>0.2</v>
      </c>
      <c r="L80" s="76" t="str">
        <f t="shared" si="6"/>
        <v>143</v>
      </c>
      <c r="M80" s="80" t="str">
        <f t="shared" si="7"/>
        <v>Dr. Bach Engholmgruppen</v>
      </c>
    </row>
    <row r="81" spans="1:13" ht="26.1" customHeight="1" x14ac:dyDescent="0.3">
      <c r="A81" s="75" t="str">
        <f>"17073"</f>
        <v>17073</v>
      </c>
      <c r="B81" s="76"/>
      <c r="C81" s="76" t="str">
        <f>"Dr. Bach creative bliss "</f>
        <v>Dr. Bach creative bliss </v>
      </c>
      <c r="D81" s="75" t="s">
        <v>562</v>
      </c>
      <c r="E81" s="75">
        <v>1</v>
      </c>
      <c r="F81" s="153">
        <v>84.5</v>
      </c>
      <c r="G81" s="77"/>
      <c r="H81" s="77" t="s">
        <v>48</v>
      </c>
      <c r="I81" s="78">
        <v>0.2</v>
      </c>
      <c r="J81" s="153">
        <v>169</v>
      </c>
      <c r="K81" s="79">
        <f t="shared" si="5"/>
        <v>0.2</v>
      </c>
      <c r="L81" s="76" t="str">
        <f t="shared" si="6"/>
        <v>143</v>
      </c>
      <c r="M81" s="80" t="str">
        <f t="shared" si="7"/>
        <v>Dr. Bach Engholmgruppen</v>
      </c>
    </row>
    <row r="82" spans="1:13" ht="26.1" customHeight="1" x14ac:dyDescent="0.3">
      <c r="A82" s="75" t="str">
        <f>"17067"</f>
        <v>17067</v>
      </c>
      <c r="B82" s="76"/>
      <c r="C82" s="76" t="str">
        <f>"Dr. Bach Eg Engholm"</f>
        <v>Dr. Bach Eg Engholm</v>
      </c>
      <c r="D82" s="75" t="s">
        <v>372</v>
      </c>
      <c r="E82" s="75">
        <v>3</v>
      </c>
      <c r="F82" s="153">
        <v>38.5</v>
      </c>
      <c r="G82" s="77"/>
      <c r="H82" s="77" t="s">
        <v>48</v>
      </c>
      <c r="I82" s="78">
        <v>0.2</v>
      </c>
      <c r="J82" s="153">
        <v>77</v>
      </c>
      <c r="K82" s="79">
        <f t="shared" si="5"/>
        <v>0.2</v>
      </c>
      <c r="L82" s="76" t="str">
        <f t="shared" si="6"/>
        <v>143</v>
      </c>
      <c r="M82" s="80" t="str">
        <f t="shared" si="7"/>
        <v>Dr. Bach Engholmgruppen</v>
      </c>
    </row>
    <row r="83" spans="1:13" ht="26.1" customHeight="1" x14ac:dyDescent="0.3">
      <c r="A83" s="75" t="str">
        <f>"17039"</f>
        <v>17039</v>
      </c>
      <c r="B83" s="76"/>
      <c r="C83" s="76" t="str">
        <f>"Dr. Bach Elm Engholm"</f>
        <v>Dr. Bach Elm Engholm</v>
      </c>
      <c r="D83" s="75" t="s">
        <v>372</v>
      </c>
      <c r="E83" s="75">
        <v>3</v>
      </c>
      <c r="F83" s="153">
        <v>38.5</v>
      </c>
      <c r="G83" s="77"/>
      <c r="H83" s="77" t="s">
        <v>48</v>
      </c>
      <c r="I83" s="78">
        <v>0.2</v>
      </c>
      <c r="J83" s="153">
        <v>77</v>
      </c>
      <c r="K83" s="79">
        <f t="shared" si="5"/>
        <v>0.2</v>
      </c>
      <c r="L83" s="76" t="str">
        <f t="shared" si="6"/>
        <v>143</v>
      </c>
      <c r="M83" s="80" t="str">
        <f t="shared" si="7"/>
        <v>Dr. Bach Engholmgruppen</v>
      </c>
    </row>
    <row r="84" spans="1:13" ht="26.1" customHeight="1" x14ac:dyDescent="0.3">
      <c r="A84" s="75" t="str">
        <f>"17025"</f>
        <v>17025</v>
      </c>
      <c r="B84" s="76"/>
      <c r="C84" s="76" t="str">
        <f>"Dr. Bach Emergency creme "</f>
        <v>Dr. Bach Emergency creme </v>
      </c>
      <c r="D84" s="75" t="s">
        <v>368</v>
      </c>
      <c r="E84" s="75">
        <v>1</v>
      </c>
      <c r="F84" s="153">
        <v>57.5</v>
      </c>
      <c r="G84" s="77"/>
      <c r="H84" s="77" t="s">
        <v>48</v>
      </c>
      <c r="I84" s="78">
        <v>0.2</v>
      </c>
      <c r="J84" s="153">
        <v>115</v>
      </c>
      <c r="K84" s="79">
        <f t="shared" si="5"/>
        <v>0.2</v>
      </c>
      <c r="L84" s="76" t="str">
        <f t="shared" si="6"/>
        <v>143</v>
      </c>
      <c r="M84" s="80" t="str">
        <f t="shared" si="7"/>
        <v>Dr. Bach Engholmgruppen</v>
      </c>
    </row>
    <row r="85" spans="1:13" ht="26.1" customHeight="1" x14ac:dyDescent="0.3">
      <c r="A85" s="75" t="str">
        <f>"17026"</f>
        <v>17026</v>
      </c>
      <c r="B85" s="76"/>
      <c r="C85" s="76" t="str">
        <f>"Dr. Bach Emergency spray "</f>
        <v>Dr. Bach Emergency spray </v>
      </c>
      <c r="D85" s="75" t="s">
        <v>562</v>
      </c>
      <c r="E85" s="75">
        <v>6</v>
      </c>
      <c r="F85" s="153">
        <v>84.5</v>
      </c>
      <c r="G85" s="77"/>
      <c r="H85" s="77" t="s">
        <v>48</v>
      </c>
      <c r="I85" s="78">
        <v>0.2</v>
      </c>
      <c r="J85" s="153">
        <v>169</v>
      </c>
      <c r="K85" s="79">
        <f t="shared" si="5"/>
        <v>0.2</v>
      </c>
      <c r="L85" s="76" t="str">
        <f t="shared" si="6"/>
        <v>143</v>
      </c>
      <c r="M85" s="80" t="str">
        <f t="shared" si="7"/>
        <v>Dr. Bach Engholmgruppen</v>
      </c>
    </row>
    <row r="86" spans="1:13" ht="26.1" customHeight="1" x14ac:dyDescent="0.3">
      <c r="A86" s="75" t="str">
        <f>"17076"</f>
        <v>17076</v>
      </c>
      <c r="B86" s="76"/>
      <c r="C86" s="76" t="str">
        <f>"Dr. Bach fast asleep spray "</f>
        <v>Dr. Bach fast asleep spray </v>
      </c>
      <c r="D86" s="75" t="s">
        <v>562</v>
      </c>
      <c r="E86" s="75">
        <v>1</v>
      </c>
      <c r="F86" s="153">
        <v>84.5</v>
      </c>
      <c r="G86" s="77"/>
      <c r="H86" s="77" t="s">
        <v>48</v>
      </c>
      <c r="I86" s="78">
        <v>0.2</v>
      </c>
      <c r="J86" s="153">
        <v>169</v>
      </c>
      <c r="K86" s="79">
        <f t="shared" si="5"/>
        <v>0.2</v>
      </c>
      <c r="L86" s="76" t="str">
        <f t="shared" si="6"/>
        <v>143</v>
      </c>
      <c r="M86" s="80" t="str">
        <f t="shared" si="7"/>
        <v>Dr. Bach Engholmgruppen</v>
      </c>
    </row>
    <row r="87" spans="1:13" ht="26.1" customHeight="1" x14ac:dyDescent="0.3">
      <c r="A87" s="75" t="str">
        <f>"17056"</f>
        <v>17056</v>
      </c>
      <c r="B87" s="76"/>
      <c r="C87" s="76" t="str">
        <f>"Dr. Bach Fuglemælk Engholm"</f>
        <v>Dr. Bach Fuglemælk Engholm</v>
      </c>
      <c r="D87" s="75" t="s">
        <v>372</v>
      </c>
      <c r="E87" s="75">
        <v>3</v>
      </c>
      <c r="F87" s="153">
        <v>38.5</v>
      </c>
      <c r="G87" s="77"/>
      <c r="H87" s="77" t="s">
        <v>48</v>
      </c>
      <c r="I87" s="78">
        <v>0.2</v>
      </c>
      <c r="J87" s="153">
        <v>77</v>
      </c>
      <c r="K87" s="79">
        <f t="shared" si="5"/>
        <v>0.2</v>
      </c>
      <c r="L87" s="76" t="str">
        <f t="shared" si="6"/>
        <v>143</v>
      </c>
      <c r="M87" s="80" t="str">
        <f t="shared" si="7"/>
        <v>Dr. Bach Engholmgruppen</v>
      </c>
    </row>
    <row r="88" spans="1:13" ht="26.1" customHeight="1" x14ac:dyDescent="0.3">
      <c r="A88" s="75" t="str">
        <f>"17040"</f>
        <v>17040</v>
      </c>
      <c r="B88" s="76"/>
      <c r="C88" s="76" t="str">
        <f>"Dr. Bach Gentian Engholm"</f>
        <v>Dr. Bach Gentian Engholm</v>
      </c>
      <c r="D88" s="75" t="s">
        <v>372</v>
      </c>
      <c r="E88" s="75">
        <v>3</v>
      </c>
      <c r="F88" s="153">
        <v>38.5</v>
      </c>
      <c r="G88" s="77"/>
      <c r="H88" s="77" t="s">
        <v>48</v>
      </c>
      <c r="I88" s="78">
        <v>0.2</v>
      </c>
      <c r="J88" s="153">
        <v>77</v>
      </c>
      <c r="K88" s="79">
        <f t="shared" si="5"/>
        <v>0.2</v>
      </c>
      <c r="L88" s="76" t="str">
        <f t="shared" si="6"/>
        <v>143</v>
      </c>
      <c r="M88" s="80" t="str">
        <f t="shared" si="7"/>
        <v>Dr. Bach Engholmgruppen</v>
      </c>
    </row>
    <row r="89" spans="1:13" ht="26.1" customHeight="1" x14ac:dyDescent="0.3">
      <c r="A89" s="75" t="str">
        <f>"17065"</f>
        <v>17065</v>
      </c>
      <c r="B89" s="76"/>
      <c r="C89" s="76" t="str">
        <f>"Dr. Bach Guldpil Engholm"</f>
        <v>Dr. Bach Guldpil Engholm</v>
      </c>
      <c r="D89" s="75" t="s">
        <v>372</v>
      </c>
      <c r="E89" s="75">
        <v>3</v>
      </c>
      <c r="F89" s="153">
        <v>38.5</v>
      </c>
      <c r="G89" s="77"/>
      <c r="H89" s="77" t="s">
        <v>48</v>
      </c>
      <c r="I89" s="78">
        <v>0.2</v>
      </c>
      <c r="J89" s="153">
        <v>77</v>
      </c>
      <c r="K89" s="79">
        <f t="shared" si="5"/>
        <v>0.2</v>
      </c>
      <c r="L89" s="76" t="str">
        <f t="shared" si="6"/>
        <v>143</v>
      </c>
      <c r="M89" s="80" t="str">
        <f t="shared" si="7"/>
        <v>Dr. Bach Engholmgruppen</v>
      </c>
    </row>
    <row r="90" spans="1:13" ht="26.1" customHeight="1" x14ac:dyDescent="0.3">
      <c r="A90" s="75" t="str">
        <f>"17075"</f>
        <v>17075</v>
      </c>
      <c r="B90" s="76"/>
      <c r="C90" s="76" t="str">
        <f>"Dr. Bach harmonie balance "</f>
        <v>Dr. Bach harmonie balance </v>
      </c>
      <c r="D90" s="75" t="s">
        <v>562</v>
      </c>
      <c r="E90" s="75">
        <v>1</v>
      </c>
      <c r="F90" s="153">
        <v>84.5</v>
      </c>
      <c r="G90" s="77"/>
      <c r="H90" s="77" t="s">
        <v>48</v>
      </c>
      <c r="I90" s="78">
        <v>0.2</v>
      </c>
      <c r="J90" s="153">
        <v>169</v>
      </c>
      <c r="K90" s="79">
        <f t="shared" si="5"/>
        <v>0.2</v>
      </c>
      <c r="L90" s="76" t="str">
        <f t="shared" si="6"/>
        <v>143</v>
      </c>
      <c r="M90" s="80" t="str">
        <f t="shared" si="7"/>
        <v>Dr. Bach Engholmgruppen</v>
      </c>
    </row>
    <row r="91" spans="1:13" ht="26.1" customHeight="1" x14ac:dyDescent="0.3">
      <c r="A91" s="75" t="str">
        <f>"17064"</f>
        <v>17064</v>
      </c>
      <c r="B91" s="76"/>
      <c r="C91" s="76" t="str">
        <f>"Dr. Bach Hunderose Engholm"</f>
        <v>Dr. Bach Hunderose Engholm</v>
      </c>
      <c r="D91" s="75" t="s">
        <v>372</v>
      </c>
      <c r="E91" s="75">
        <v>3</v>
      </c>
      <c r="F91" s="153">
        <v>38.5</v>
      </c>
      <c r="G91" s="77"/>
      <c r="H91" s="77" t="s">
        <v>48</v>
      </c>
      <c r="I91" s="78">
        <v>0.2</v>
      </c>
      <c r="J91" s="153">
        <v>77</v>
      </c>
      <c r="K91" s="79">
        <f t="shared" si="5"/>
        <v>0.2</v>
      </c>
      <c r="L91" s="76" t="str">
        <f t="shared" si="6"/>
        <v>143</v>
      </c>
      <c r="M91" s="80" t="str">
        <f t="shared" si="7"/>
        <v>Dr. Bach Engholmgruppen</v>
      </c>
    </row>
    <row r="92" spans="1:13" ht="26.1" customHeight="1" x14ac:dyDescent="0.3">
      <c r="A92" s="75" t="str">
        <f>"17062"</f>
        <v>17062</v>
      </c>
      <c r="B92" s="76"/>
      <c r="C92" s="76" t="str">
        <f>"Dr. Bach Hvid hestekastanie "</f>
        <v>Dr. Bach Hvid hestekastanie </v>
      </c>
      <c r="D92" s="75" t="s">
        <v>372</v>
      </c>
      <c r="E92" s="75">
        <v>3</v>
      </c>
      <c r="F92" s="153">
        <v>38.5</v>
      </c>
      <c r="G92" s="77"/>
      <c r="H92" s="77" t="s">
        <v>48</v>
      </c>
      <c r="I92" s="78">
        <v>0.2</v>
      </c>
      <c r="J92" s="153">
        <v>77</v>
      </c>
      <c r="K92" s="79">
        <f t="shared" si="5"/>
        <v>0.2</v>
      </c>
      <c r="L92" s="76" t="str">
        <f t="shared" si="6"/>
        <v>143</v>
      </c>
      <c r="M92" s="80" t="str">
        <f t="shared" si="7"/>
        <v>Dr. Bach Engholmgruppen</v>
      </c>
    </row>
    <row r="93" spans="1:13" ht="26.1" customHeight="1" x14ac:dyDescent="0.3">
      <c r="A93" s="75" t="str">
        <f>"17058"</f>
        <v>17058</v>
      </c>
      <c r="B93" s="76"/>
      <c r="C93" s="76" t="str">
        <f>"Dr. Bach Jernurt Engholm"</f>
        <v>Dr. Bach Jernurt Engholm</v>
      </c>
      <c r="D93" s="75" t="s">
        <v>372</v>
      </c>
      <c r="E93" s="75">
        <v>3</v>
      </c>
      <c r="F93" s="153">
        <v>38.5</v>
      </c>
      <c r="G93" s="77"/>
      <c r="H93" s="77" t="s">
        <v>48</v>
      </c>
      <c r="I93" s="78">
        <v>0.2</v>
      </c>
      <c r="J93" s="153">
        <v>77</v>
      </c>
      <c r="K93" s="79">
        <f t="shared" si="5"/>
        <v>0.2</v>
      </c>
      <c r="L93" s="76" t="str">
        <f t="shared" si="6"/>
        <v>143</v>
      </c>
      <c r="M93" s="80" t="str">
        <f t="shared" si="7"/>
        <v>Dr. Bach Engholmgruppen</v>
      </c>
    </row>
    <row r="94" spans="1:13" ht="26.1" customHeight="1" x14ac:dyDescent="0.3">
      <c r="A94" s="75" t="str">
        <f>"17044"</f>
        <v>17044</v>
      </c>
      <c r="B94" s="76"/>
      <c r="C94" s="76" t="str">
        <f>"Dr. Bach Kaprifolie Engholm"</f>
        <v>Dr. Bach Kaprifolie Engholm</v>
      </c>
      <c r="D94" s="75" t="s">
        <v>372</v>
      </c>
      <c r="E94" s="75">
        <v>3</v>
      </c>
      <c r="F94" s="153">
        <v>38.5</v>
      </c>
      <c r="G94" s="77"/>
      <c r="H94" s="77" t="s">
        <v>48</v>
      </c>
      <c r="I94" s="78">
        <v>0.2</v>
      </c>
      <c r="J94" s="153">
        <v>77</v>
      </c>
      <c r="K94" s="79">
        <f t="shared" si="5"/>
        <v>0.2</v>
      </c>
      <c r="L94" s="76" t="str">
        <f t="shared" si="6"/>
        <v>143</v>
      </c>
      <c r="M94" s="80" t="str">
        <f t="shared" si="7"/>
        <v>Dr. Bach Engholmgruppen</v>
      </c>
    </row>
    <row r="95" spans="1:13" ht="26.1" customHeight="1" x14ac:dyDescent="0.3">
      <c r="A95" s="75" t="str">
        <f>"17035"</f>
        <v>17035</v>
      </c>
      <c r="B95" s="76"/>
      <c r="C95" s="76" t="str">
        <f>"Dr. Bach Kastanieknop Engholm"</f>
        <v>Dr. Bach Kastanieknop Engholm</v>
      </c>
      <c r="D95" s="75" t="s">
        <v>372</v>
      </c>
      <c r="E95" s="75">
        <v>3</v>
      </c>
      <c r="F95" s="153">
        <v>38.5</v>
      </c>
      <c r="G95" s="77"/>
      <c r="H95" s="77" t="s">
        <v>48</v>
      </c>
      <c r="I95" s="78">
        <v>0.2</v>
      </c>
      <c r="J95" s="153">
        <v>77</v>
      </c>
      <c r="K95" s="79">
        <f t="shared" si="5"/>
        <v>0.2</v>
      </c>
      <c r="L95" s="76" t="str">
        <f t="shared" si="6"/>
        <v>143</v>
      </c>
      <c r="M95" s="80" t="str">
        <f t="shared" si="7"/>
        <v>Dr. Bach Engholmgruppen</v>
      </c>
    </row>
    <row r="96" spans="1:13" ht="26.1" customHeight="1" x14ac:dyDescent="0.3">
      <c r="A96" s="75" t="str">
        <f>"17054"</f>
        <v>17054</v>
      </c>
      <c r="B96" s="76"/>
      <c r="C96" s="76" t="str">
        <f>"Dr. Bach Kildevand Engholm"</f>
        <v>Dr. Bach Kildevand Engholm</v>
      </c>
      <c r="D96" s="75" t="s">
        <v>372</v>
      </c>
      <c r="E96" s="75">
        <v>3</v>
      </c>
      <c r="F96" s="153">
        <v>38.5</v>
      </c>
      <c r="G96" s="77"/>
      <c r="H96" s="77" t="s">
        <v>48</v>
      </c>
      <c r="I96" s="78">
        <v>0.2</v>
      </c>
      <c r="J96" s="153">
        <v>77</v>
      </c>
      <c r="K96" s="79">
        <f t="shared" si="5"/>
        <v>0.2</v>
      </c>
      <c r="L96" s="76" t="str">
        <f t="shared" si="6"/>
        <v>143</v>
      </c>
      <c r="M96" s="80" t="str">
        <f t="shared" si="7"/>
        <v>Dr. Bach Engholmgruppen</v>
      </c>
    </row>
    <row r="97" spans="1:13" ht="26.1" customHeight="1" x14ac:dyDescent="0.3">
      <c r="A97" s="75" t="str">
        <f>"17034"</f>
        <v>17034</v>
      </c>
      <c r="B97" s="76"/>
      <c r="C97" s="76" t="str">
        <f>"Dr. Bach Kirsebær blomme "</f>
        <v>Dr. Bach Kirsebær blomme </v>
      </c>
      <c r="D97" s="75" t="s">
        <v>372</v>
      </c>
      <c r="E97" s="75">
        <v>3</v>
      </c>
      <c r="F97" s="153">
        <v>38.5</v>
      </c>
      <c r="G97" s="77"/>
      <c r="H97" s="77" t="s">
        <v>48</v>
      </c>
      <c r="I97" s="78">
        <v>0.2</v>
      </c>
      <c r="J97" s="153">
        <v>77</v>
      </c>
      <c r="K97" s="79">
        <f t="shared" si="5"/>
        <v>0.2</v>
      </c>
      <c r="L97" s="76" t="str">
        <f t="shared" si="6"/>
        <v>143</v>
      </c>
      <c r="M97" s="80" t="str">
        <f t="shared" si="7"/>
        <v>Dr. Bach Engholmgruppen</v>
      </c>
    </row>
    <row r="98" spans="1:13" ht="26.1" customHeight="1" x14ac:dyDescent="0.3">
      <c r="A98" s="75" t="str">
        <f>"17037"</f>
        <v>17037</v>
      </c>
      <c r="B98" s="76"/>
      <c r="C98" s="76" t="str">
        <f>"Dr. Bach Klematis Engholm"</f>
        <v>Dr. Bach Klematis Engholm</v>
      </c>
      <c r="D98" s="75" t="s">
        <v>372</v>
      </c>
      <c r="E98" s="75">
        <v>3</v>
      </c>
      <c r="F98" s="153">
        <v>38.5</v>
      </c>
      <c r="G98" s="77"/>
      <c r="H98" s="77" t="s">
        <v>48</v>
      </c>
      <c r="I98" s="78">
        <v>0.2</v>
      </c>
      <c r="J98" s="153">
        <v>77</v>
      </c>
      <c r="K98" s="79">
        <f t="shared" si="5"/>
        <v>0.2</v>
      </c>
      <c r="L98" s="76" t="str">
        <f t="shared" si="6"/>
        <v>143</v>
      </c>
      <c r="M98" s="80" t="str">
        <f t="shared" si="7"/>
        <v>Dr. Bach Engholmgruppen</v>
      </c>
    </row>
    <row r="99" spans="1:13" ht="26.1" customHeight="1" x14ac:dyDescent="0.3">
      <c r="A99" s="75" t="str">
        <f>"17055"</f>
        <v>17055</v>
      </c>
      <c r="B99" s="76"/>
      <c r="C99" s="76" t="str">
        <f>"Dr. Bach Knavel Engholm"</f>
        <v>Dr. Bach Knavel Engholm</v>
      </c>
      <c r="D99" s="75" t="s">
        <v>372</v>
      </c>
      <c r="E99" s="75">
        <v>3</v>
      </c>
      <c r="F99" s="153">
        <v>38.5</v>
      </c>
      <c r="G99" s="77"/>
      <c r="H99" s="77" t="s">
        <v>48</v>
      </c>
      <c r="I99" s="78">
        <v>0.2</v>
      </c>
      <c r="J99" s="153">
        <v>77</v>
      </c>
      <c r="K99" s="79">
        <f t="shared" si="5"/>
        <v>0.2</v>
      </c>
      <c r="L99" s="76" t="str">
        <f t="shared" si="6"/>
        <v>143</v>
      </c>
      <c r="M99" s="80" t="str">
        <f t="shared" si="7"/>
        <v>Dr. Bach Engholmgruppen</v>
      </c>
    </row>
    <row r="100" spans="1:13" ht="26.1" customHeight="1" x14ac:dyDescent="0.3">
      <c r="A100" s="75" t="str">
        <f>"17043"</f>
        <v>17043</v>
      </c>
      <c r="B100" s="76"/>
      <c r="C100" s="76" t="str">
        <f>"Dr. Bach Kristorn Engholm"</f>
        <v>Dr. Bach Kristorn Engholm</v>
      </c>
      <c r="D100" s="75" t="s">
        <v>372</v>
      </c>
      <c r="E100" s="75">
        <v>3</v>
      </c>
      <c r="F100" s="153">
        <v>38.5</v>
      </c>
      <c r="G100" s="77"/>
      <c r="H100" s="77" t="s">
        <v>48</v>
      </c>
      <c r="I100" s="78">
        <v>0.2</v>
      </c>
      <c r="J100" s="153">
        <v>77</v>
      </c>
      <c r="K100" s="79">
        <f t="shared" si="5"/>
        <v>0.2</v>
      </c>
      <c r="L100" s="76" t="str">
        <f t="shared" si="6"/>
        <v>143</v>
      </c>
      <c r="M100" s="80" t="str">
        <f t="shared" si="7"/>
        <v>Dr. Bach Engholmgruppen</v>
      </c>
    </row>
    <row r="101" spans="1:13" ht="26.1" customHeight="1" x14ac:dyDescent="0.3">
      <c r="A101" s="75" t="str">
        <f>"17042"</f>
        <v>17042</v>
      </c>
      <c r="B101" s="76"/>
      <c r="C101" s="76" t="str">
        <f>"Dr. Bach Lyng Engholm"</f>
        <v>Dr. Bach Lyng Engholm</v>
      </c>
      <c r="D101" s="75" t="s">
        <v>372</v>
      </c>
      <c r="E101" s="75">
        <v>3</v>
      </c>
      <c r="F101" s="153">
        <v>38.5</v>
      </c>
      <c r="G101" s="77"/>
      <c r="H101" s="77" t="s">
        <v>48</v>
      </c>
      <c r="I101" s="78">
        <v>0.2</v>
      </c>
      <c r="J101" s="153">
        <v>77</v>
      </c>
      <c r="K101" s="79">
        <f t="shared" si="5"/>
        <v>0.2</v>
      </c>
      <c r="L101" s="76" t="str">
        <f t="shared" si="6"/>
        <v>143</v>
      </c>
      <c r="M101" s="80" t="str">
        <f t="shared" si="7"/>
        <v>Dr. Bach Engholmgruppen</v>
      </c>
    </row>
    <row r="102" spans="1:13" ht="26.1" customHeight="1" x14ac:dyDescent="0.3">
      <c r="A102" s="75" t="str">
        <f>"17047"</f>
        <v>17047</v>
      </c>
      <c r="B102" s="76"/>
      <c r="C102" s="76" t="str">
        <f>"Dr. Bach Lærk Engholm"</f>
        <v>Dr. Bach Lærk Engholm</v>
      </c>
      <c r="D102" s="75" t="s">
        <v>372</v>
      </c>
      <c r="E102" s="75">
        <v>3</v>
      </c>
      <c r="F102" s="153">
        <v>38.5</v>
      </c>
      <c r="G102" s="77"/>
      <c r="H102" s="77" t="s">
        <v>48</v>
      </c>
      <c r="I102" s="78">
        <v>0.2</v>
      </c>
      <c r="J102" s="153">
        <v>77</v>
      </c>
      <c r="K102" s="79">
        <f t="shared" si="5"/>
        <v>0.2</v>
      </c>
      <c r="L102" s="76" t="str">
        <f t="shared" si="6"/>
        <v>143</v>
      </c>
      <c r="M102" s="80" t="str">
        <f t="shared" si="7"/>
        <v>Dr. Bach Engholmgruppen</v>
      </c>
    </row>
    <row r="103" spans="1:13" ht="26.1" customHeight="1" x14ac:dyDescent="0.3">
      <c r="A103" s="75" t="str">
        <f>"17050"</f>
        <v>17050</v>
      </c>
      <c r="B103" s="76"/>
      <c r="C103" s="76" t="str">
        <f>"Dr. Bach Oliventræ Engholm"</f>
        <v>Dr. Bach Oliventræ Engholm</v>
      </c>
      <c r="D103" s="75" t="s">
        <v>372</v>
      </c>
      <c r="E103" s="75">
        <v>3</v>
      </c>
      <c r="F103" s="153">
        <v>38.5</v>
      </c>
      <c r="G103" s="77"/>
      <c r="H103" s="77" t="s">
        <v>48</v>
      </c>
      <c r="I103" s="78">
        <v>0.2</v>
      </c>
      <c r="J103" s="153">
        <v>77</v>
      </c>
      <c r="K103" s="79">
        <f t="shared" si="5"/>
        <v>0.2</v>
      </c>
      <c r="L103" s="76" t="str">
        <f t="shared" si="6"/>
        <v>143</v>
      </c>
      <c r="M103" s="80" t="str">
        <f t="shared" si="7"/>
        <v>Dr. Bach Engholmgruppen</v>
      </c>
    </row>
    <row r="104" spans="1:13" ht="26.1" customHeight="1" x14ac:dyDescent="0.3">
      <c r="A104" s="75" t="str">
        <f>"17028"</f>
        <v>17028</v>
      </c>
      <c r="B104" s="76"/>
      <c r="C104" s="76" t="str">
        <f>"Dr. Bach Recovery plus Engholm"</f>
        <v>Dr. Bach Recovery plus Engholm</v>
      </c>
      <c r="D104" s="75" t="s">
        <v>371</v>
      </c>
      <c r="E104" s="75">
        <v>6</v>
      </c>
      <c r="F104" s="153">
        <v>79.5</v>
      </c>
      <c r="G104" s="77"/>
      <c r="H104" s="77" t="s">
        <v>48</v>
      </c>
      <c r="I104" s="78">
        <v>0.2</v>
      </c>
      <c r="J104" s="153">
        <v>159</v>
      </c>
      <c r="K104" s="79">
        <f t="shared" si="5"/>
        <v>0.2</v>
      </c>
      <c r="L104" s="76" t="str">
        <f t="shared" si="6"/>
        <v>143</v>
      </c>
      <c r="M104" s="80" t="str">
        <f t="shared" si="7"/>
        <v>Dr. Bach Engholmgruppen</v>
      </c>
    </row>
    <row r="105" spans="1:13" ht="26.1" customHeight="1" x14ac:dyDescent="0.3">
      <c r="A105" s="75" t="str">
        <f>"17027"</f>
        <v>17027</v>
      </c>
      <c r="B105" s="76"/>
      <c r="C105" s="76" t="str">
        <f>"Dr. Bach Recovery remedy "</f>
        <v>Dr. Bach Recovery remedy </v>
      </c>
      <c r="D105" s="75" t="s">
        <v>372</v>
      </c>
      <c r="E105" s="75">
        <v>6</v>
      </c>
      <c r="F105" s="153">
        <v>49.5</v>
      </c>
      <c r="G105" s="77"/>
      <c r="H105" s="77" t="s">
        <v>48</v>
      </c>
      <c r="I105" s="78">
        <v>0.2</v>
      </c>
      <c r="J105" s="153">
        <v>99</v>
      </c>
      <c r="K105" s="79">
        <f t="shared" si="5"/>
        <v>0.2</v>
      </c>
      <c r="L105" s="76" t="str">
        <f t="shared" si="6"/>
        <v>143</v>
      </c>
      <c r="M105" s="80" t="str">
        <f t="shared" si="7"/>
        <v>Dr. Bach Engholmgruppen</v>
      </c>
    </row>
    <row r="106" spans="1:13" ht="26.1" customHeight="1" x14ac:dyDescent="0.3">
      <c r="A106" s="75" t="str">
        <f>"17052"</f>
        <v>17052</v>
      </c>
      <c r="B106" s="76"/>
      <c r="C106" s="76" t="str">
        <f>"Dr. Bach Rød kastanie Engholm"</f>
        <v>Dr. Bach Rød kastanie Engholm</v>
      </c>
      <c r="D106" s="75" t="s">
        <v>372</v>
      </c>
      <c r="E106" s="75">
        <v>3</v>
      </c>
      <c r="F106" s="153">
        <v>38.5</v>
      </c>
      <c r="G106" s="77"/>
      <c r="H106" s="77" t="s">
        <v>48</v>
      </c>
      <c r="I106" s="78">
        <v>0.2</v>
      </c>
      <c r="J106" s="153">
        <v>77</v>
      </c>
      <c r="K106" s="79">
        <f t="shared" si="5"/>
        <v>0.2</v>
      </c>
      <c r="L106" s="76" t="str">
        <f t="shared" si="6"/>
        <v>143</v>
      </c>
      <c r="M106" s="80" t="str">
        <f t="shared" si="7"/>
        <v>Dr. Bach Engholmgruppen</v>
      </c>
    </row>
    <row r="107" spans="1:13" ht="26.1" customHeight="1" x14ac:dyDescent="0.3">
      <c r="A107" s="75" t="str">
        <f>"17051"</f>
        <v>17051</v>
      </c>
      <c r="B107" s="76"/>
      <c r="C107" s="76" t="str">
        <f>"Dr. Bach Skovfyr Engholm"</f>
        <v>Dr. Bach Skovfyr Engholm</v>
      </c>
      <c r="D107" s="75" t="s">
        <v>372</v>
      </c>
      <c r="E107" s="75">
        <v>3</v>
      </c>
      <c r="F107" s="153">
        <v>38.5</v>
      </c>
      <c r="G107" s="77"/>
      <c r="H107" s="77" t="s">
        <v>48</v>
      </c>
      <c r="I107" s="78">
        <v>0.2</v>
      </c>
      <c r="J107" s="153">
        <v>77</v>
      </c>
      <c r="K107" s="79">
        <f t="shared" si="5"/>
        <v>0.2</v>
      </c>
      <c r="L107" s="76" t="str">
        <f t="shared" si="6"/>
        <v>143</v>
      </c>
      <c r="M107" s="80" t="str">
        <f t="shared" si="7"/>
        <v>Dr. Bach Engholmgruppen</v>
      </c>
    </row>
    <row r="108" spans="1:13" ht="26.1" customHeight="1" x14ac:dyDescent="0.3">
      <c r="A108" s="75" t="str">
        <f>"17063"</f>
        <v>17063</v>
      </c>
      <c r="B108" s="76"/>
      <c r="C108" s="76" t="str">
        <f>"Dr. Bach Skovhejre Engholm"</f>
        <v>Dr. Bach Skovhejre Engholm</v>
      </c>
      <c r="D108" s="75" t="s">
        <v>372</v>
      </c>
      <c r="E108" s="75">
        <v>3</v>
      </c>
      <c r="F108" s="153">
        <v>38.5</v>
      </c>
      <c r="G108" s="77"/>
      <c r="H108" s="77" t="s">
        <v>48</v>
      </c>
      <c r="I108" s="78">
        <v>0.2</v>
      </c>
      <c r="J108" s="153">
        <v>77</v>
      </c>
      <c r="K108" s="79">
        <f t="shared" si="5"/>
        <v>0.2</v>
      </c>
      <c r="L108" s="76" t="str">
        <f t="shared" si="6"/>
        <v>143</v>
      </c>
      <c r="M108" s="80" t="str">
        <f t="shared" si="7"/>
        <v>Dr. Bach Engholmgruppen</v>
      </c>
    </row>
    <row r="109" spans="1:13" ht="26.1" customHeight="1" x14ac:dyDescent="0.3">
      <c r="A109" s="75" t="str">
        <f>"17053"</f>
        <v>17053</v>
      </c>
      <c r="B109" s="76"/>
      <c r="C109" s="76" t="str">
        <f>"Dr. Bach Soløje Engholm"</f>
        <v>Dr. Bach Soløje Engholm</v>
      </c>
      <c r="D109" s="75" t="s">
        <v>372</v>
      </c>
      <c r="E109" s="75">
        <v>3</v>
      </c>
      <c r="F109" s="153">
        <v>38.5</v>
      </c>
      <c r="G109" s="77"/>
      <c r="H109" s="77" t="s">
        <v>48</v>
      </c>
      <c r="I109" s="78">
        <v>0.2</v>
      </c>
      <c r="J109" s="153">
        <v>77</v>
      </c>
      <c r="K109" s="79">
        <f t="shared" si="5"/>
        <v>0.2</v>
      </c>
      <c r="L109" s="76" t="str">
        <f t="shared" si="6"/>
        <v>143</v>
      </c>
      <c r="M109" s="80" t="str">
        <f t="shared" si="7"/>
        <v>Dr. Bach Engholmgruppen</v>
      </c>
    </row>
    <row r="110" spans="1:13" ht="26.1" customHeight="1" x14ac:dyDescent="0.3">
      <c r="A110" s="75" t="str">
        <f>"17038"</f>
        <v>17038</v>
      </c>
      <c r="B110" s="76"/>
      <c r="C110" s="76" t="str">
        <f>"Dr. Bach Sødæble Engholm"</f>
        <v>Dr. Bach Sødæble Engholm</v>
      </c>
      <c r="D110" s="75" t="s">
        <v>372</v>
      </c>
      <c r="E110" s="75">
        <v>3</v>
      </c>
      <c r="F110" s="153">
        <v>38.5</v>
      </c>
      <c r="G110" s="77"/>
      <c r="H110" s="77" t="s">
        <v>48</v>
      </c>
      <c r="I110" s="78">
        <v>0.2</v>
      </c>
      <c r="J110" s="153">
        <v>77</v>
      </c>
      <c r="K110" s="79">
        <f t="shared" si="5"/>
        <v>0.2</v>
      </c>
      <c r="L110" s="76" t="str">
        <f t="shared" si="6"/>
        <v>143</v>
      </c>
      <c r="M110" s="80" t="str">
        <f t="shared" si="7"/>
        <v>Dr. Bach Engholmgruppen</v>
      </c>
    </row>
    <row r="111" spans="1:13" ht="26.1" customHeight="1" x14ac:dyDescent="0.3">
      <c r="A111" s="75" t="str">
        <f>"17041"</f>
        <v>17041</v>
      </c>
      <c r="B111" s="76"/>
      <c r="C111" s="76" t="str">
        <f>"Dr. Bach Tornblad Engholm"</f>
        <v>Dr. Bach Tornblad Engholm</v>
      </c>
      <c r="D111" s="75" t="s">
        <v>372</v>
      </c>
      <c r="E111" s="75">
        <v>3</v>
      </c>
      <c r="F111" s="153">
        <v>38.5</v>
      </c>
      <c r="G111" s="77"/>
      <c r="H111" s="77" t="s">
        <v>48</v>
      </c>
      <c r="I111" s="78">
        <v>0.2</v>
      </c>
      <c r="J111" s="153">
        <v>77</v>
      </c>
      <c r="K111" s="79">
        <f t="shared" si="5"/>
        <v>0.2</v>
      </c>
      <c r="L111" s="76" t="str">
        <f t="shared" si="6"/>
        <v>143</v>
      </c>
      <c r="M111" s="80" t="str">
        <f t="shared" si="7"/>
        <v>Dr. Bach Engholmgruppen</v>
      </c>
    </row>
    <row r="112" spans="1:13" ht="26.1" customHeight="1" x14ac:dyDescent="0.3">
      <c r="A112" s="75" t="str">
        <f>"17032"</f>
        <v>17032</v>
      </c>
      <c r="B112" s="76"/>
      <c r="C112" s="76" t="str">
        <f>"Dr. Bach Tusindgylden Engholm"</f>
        <v>Dr. Bach Tusindgylden Engholm</v>
      </c>
      <c r="D112" s="75" t="s">
        <v>372</v>
      </c>
      <c r="E112" s="75">
        <v>3</v>
      </c>
      <c r="F112" s="153">
        <v>38.5</v>
      </c>
      <c r="G112" s="77"/>
      <c r="H112" s="77" t="s">
        <v>48</v>
      </c>
      <c r="I112" s="78">
        <v>0.2</v>
      </c>
      <c r="J112" s="153">
        <v>77</v>
      </c>
      <c r="K112" s="79">
        <f t="shared" si="5"/>
        <v>0.2</v>
      </c>
      <c r="L112" s="76" t="str">
        <f t="shared" si="6"/>
        <v>143</v>
      </c>
      <c r="M112" s="80" t="str">
        <f t="shared" si="7"/>
        <v>Dr. Bach Engholmgruppen</v>
      </c>
    </row>
    <row r="113" spans="1:13" ht="26.1" customHeight="1" x14ac:dyDescent="0.3">
      <c r="A113" s="75" t="str">
        <f>"17060"</f>
        <v>17060</v>
      </c>
      <c r="B113" s="76"/>
      <c r="C113" s="76" t="str">
        <f>"Dr. Bach Valnød Engholm"</f>
        <v>Dr. Bach Valnød Engholm</v>
      </c>
      <c r="D113" s="75" t="s">
        <v>372</v>
      </c>
      <c r="E113" s="75">
        <v>3</v>
      </c>
      <c r="F113" s="153">
        <v>38.5</v>
      </c>
      <c r="G113" s="77"/>
      <c r="H113" s="77" t="s">
        <v>48</v>
      </c>
      <c r="I113" s="78">
        <v>0.2</v>
      </c>
      <c r="J113" s="153">
        <v>77</v>
      </c>
      <c r="K113" s="79">
        <f t="shared" si="5"/>
        <v>0.2</v>
      </c>
      <c r="L113" s="76" t="str">
        <f t="shared" si="6"/>
        <v>143</v>
      </c>
      <c r="M113" s="80" t="str">
        <f t="shared" si="7"/>
        <v>Dr. Bach Engholmgruppen</v>
      </c>
    </row>
    <row r="114" spans="1:13" ht="26.1" customHeight="1" x14ac:dyDescent="0.3">
      <c r="A114" s="75" t="str">
        <f>"17061"</f>
        <v>17061</v>
      </c>
      <c r="B114" s="76"/>
      <c r="C114" s="76" t="str">
        <f>"Dr. Bach Vandrøllike Engholm"</f>
        <v>Dr. Bach Vandrøllike Engholm</v>
      </c>
      <c r="D114" s="75" t="s">
        <v>372</v>
      </c>
      <c r="E114" s="75">
        <v>3</v>
      </c>
      <c r="F114" s="153">
        <v>38.5</v>
      </c>
      <c r="G114" s="77"/>
      <c r="H114" s="77" t="s">
        <v>48</v>
      </c>
      <c r="I114" s="78">
        <v>0.2</v>
      </c>
      <c r="J114" s="153">
        <v>77</v>
      </c>
      <c r="K114" s="79">
        <f t="shared" si="5"/>
        <v>0.2</v>
      </c>
      <c r="L114" s="76" t="str">
        <f t="shared" si="6"/>
        <v>143</v>
      </c>
      <c r="M114" s="80" t="str">
        <f t="shared" si="7"/>
        <v>Dr. Bach Engholmgruppen</v>
      </c>
    </row>
    <row r="115" spans="1:13" ht="26.1" customHeight="1" x14ac:dyDescent="0.3">
      <c r="A115" s="75" t="str">
        <f>"17059"</f>
        <v>17059</v>
      </c>
      <c r="B115" s="76"/>
      <c r="C115" s="76" t="str">
        <f>"Dr. Bach Vinranke Engholm"</f>
        <v>Dr. Bach Vinranke Engholm</v>
      </c>
      <c r="D115" s="75" t="s">
        <v>372</v>
      </c>
      <c r="E115" s="75">
        <v>3</v>
      </c>
      <c r="F115" s="153">
        <v>38.5</v>
      </c>
      <c r="G115" s="77"/>
      <c r="H115" s="77" t="s">
        <v>48</v>
      </c>
      <c r="I115" s="78">
        <v>0.2</v>
      </c>
      <c r="J115" s="153">
        <v>77</v>
      </c>
      <c r="K115" s="79">
        <f t="shared" si="5"/>
        <v>0.2</v>
      </c>
      <c r="L115" s="76" t="str">
        <f t="shared" si="6"/>
        <v>143</v>
      </c>
      <c r="M115" s="80" t="str">
        <f t="shared" si="7"/>
        <v>Dr. Bach Engholmgruppen</v>
      </c>
    </row>
    <row r="116" spans="1:13" ht="26.1" customHeight="1" x14ac:dyDescent="0.3">
      <c r="A116" s="75" t="str">
        <f>"17057"</f>
        <v>17057</v>
      </c>
      <c r="B116" s="76"/>
      <c r="C116" s="76" t="str">
        <f>"Dr. Bach Ægte kastanie Engholm"</f>
        <v>Dr. Bach Ægte kastanie Engholm</v>
      </c>
      <c r="D116" s="75" t="s">
        <v>372</v>
      </c>
      <c r="E116" s="75">
        <v>3</v>
      </c>
      <c r="F116" s="153">
        <v>38.5</v>
      </c>
      <c r="G116" s="77"/>
      <c r="H116" s="77" t="s">
        <v>48</v>
      </c>
      <c r="I116" s="78">
        <v>0.2</v>
      </c>
      <c r="J116" s="153">
        <v>77</v>
      </c>
      <c r="K116" s="79">
        <f t="shared" si="5"/>
        <v>0.2</v>
      </c>
      <c r="L116" s="76" t="str">
        <f t="shared" si="6"/>
        <v>143</v>
      </c>
      <c r="M116" s="80" t="str">
        <f t="shared" si="7"/>
        <v>Dr. Bach Engholmgruppen</v>
      </c>
    </row>
  </sheetData>
  <pageMargins left="0.59055118110236204" right="0.29527559055118102" top="0.74803149606299202" bottom="0.74803149606299202" header="0.31496062992126" footer="0.31496062992126"/>
  <pageSetup paperSize="9" scale="65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3" manualBreakCount="3">
    <brk id="37" max="12" man="1"/>
    <brk id="70" max="12" man="1"/>
    <brk id="95" max="12" man="1"/>
  </rowBreaks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3">
    <pageSetUpPr fitToPage="1"/>
  </sheetPr>
  <dimension ref="A1:M44"/>
  <sheetViews>
    <sheetView view="pageBreakPreview" topLeftCell="A4" zoomScale="60" zoomScaleNormal="100" workbookViewId="0">
      <selection activeCell="B24" sqref="B24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139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"13490"</f>
        <v>13490</v>
      </c>
      <c r="B20" s="76"/>
      <c r="C20" s="76" t="str">
        <f>"Aronia saft sød Ø "</f>
        <v>Aronia saft sød Ø </v>
      </c>
      <c r="D20" s="75" t="s">
        <v>411</v>
      </c>
      <c r="E20" s="75">
        <v>6</v>
      </c>
      <c r="F20" s="153">
        <v>34</v>
      </c>
      <c r="G20" s="77"/>
      <c r="H20" s="77" t="s">
        <v>48</v>
      </c>
      <c r="I20" s="78">
        <v>0.14300000000000002</v>
      </c>
      <c r="J20" s="153">
        <v>68</v>
      </c>
      <c r="K20" s="79">
        <f>I20</f>
        <v>0.14300000000000002</v>
      </c>
      <c r="L20" s="76" t="str">
        <f>"304"</f>
        <v>304</v>
      </c>
      <c r="M20" s="80" t="str">
        <f>"Livets frugt saft"</f>
        <v>Livets frugt saft</v>
      </c>
    </row>
    <row r="21" spans="1:13" ht="26.1" customHeight="1" x14ac:dyDescent="0.3">
      <c r="A21" s="75" t="str">
        <f>"13491"</f>
        <v>13491</v>
      </c>
      <c r="B21" s="76">
        <v>30</v>
      </c>
      <c r="C21" s="76" t="str">
        <f>"Aronia saft u. tilsat sukker Ø"</f>
        <v>Aronia saft u. tilsat sukker Ø</v>
      </c>
      <c r="D21" s="75" t="s">
        <v>411</v>
      </c>
      <c r="E21" s="75">
        <v>6</v>
      </c>
      <c r="F21" s="153">
        <v>34</v>
      </c>
      <c r="G21" s="77"/>
      <c r="H21" s="77" t="s">
        <v>48</v>
      </c>
      <c r="I21" s="78">
        <v>0.14300000000000002</v>
      </c>
      <c r="J21" s="153">
        <v>68</v>
      </c>
      <c r="K21" s="79">
        <f t="shared" ref="K21:K44" si="0">I21</f>
        <v>0.14300000000000002</v>
      </c>
      <c r="L21" s="76" t="str">
        <f>"304"</f>
        <v>304</v>
      </c>
      <c r="M21" s="80" t="str">
        <f>"Livets frugt saft"</f>
        <v>Livets frugt saft</v>
      </c>
    </row>
    <row r="22" spans="1:13" ht="26.1" customHeight="1" x14ac:dyDescent="0.3">
      <c r="A22" s="81" t="str">
        <f>"1480"</f>
        <v>1480</v>
      </c>
      <c r="B22" s="82"/>
      <c r="C22" s="82" t="str">
        <f>"Granatæblesaft Ø u. tilsat "</f>
        <v>Granatæblesaft Ø u. tilsat </v>
      </c>
      <c r="D22" s="81" t="s">
        <v>411</v>
      </c>
      <c r="E22" s="81">
        <v>6</v>
      </c>
      <c r="F22" s="171">
        <v>34</v>
      </c>
      <c r="G22" s="83"/>
      <c r="H22" s="83" t="s">
        <v>48</v>
      </c>
      <c r="I22" s="84">
        <v>0.14300000000000002</v>
      </c>
      <c r="J22" s="171">
        <v>68</v>
      </c>
      <c r="K22" s="85">
        <f t="shared" si="0"/>
        <v>0.14300000000000002</v>
      </c>
      <c r="L22" s="82" t="str">
        <f>"304"</f>
        <v>304</v>
      </c>
      <c r="M22" s="86" t="str">
        <f>"Livets frugt saft"</f>
        <v>Livets frugt saft</v>
      </c>
    </row>
    <row r="23" spans="1:13" ht="26.1" customHeight="1" x14ac:dyDescent="0.3">
      <c r="A23" s="174"/>
      <c r="B23" s="88"/>
      <c r="C23" s="88"/>
      <c r="D23" s="87"/>
      <c r="E23" s="87"/>
      <c r="F23" s="172"/>
      <c r="G23" s="89"/>
      <c r="H23" s="89"/>
      <c r="I23" s="90"/>
      <c r="J23" s="172"/>
      <c r="K23" s="91"/>
      <c r="L23" s="88"/>
      <c r="M23" s="92"/>
    </row>
    <row r="24" spans="1:13" ht="26.1" customHeight="1" x14ac:dyDescent="0.3">
      <c r="A24" s="93" t="str">
        <f>"9380"</f>
        <v>9380</v>
      </c>
      <c r="B24" s="94"/>
      <c r="C24" s="94" t="str">
        <f>"Chlorella pulver økologisk"</f>
        <v>Chlorella pulver økologisk</v>
      </c>
      <c r="D24" s="93" t="s">
        <v>517</v>
      </c>
      <c r="E24" s="93">
        <v>6</v>
      </c>
      <c r="F24" s="173">
        <v>104</v>
      </c>
      <c r="G24" s="95"/>
      <c r="H24" s="95" t="s">
        <v>48</v>
      </c>
      <c r="I24" s="96">
        <v>0.14300000000000002</v>
      </c>
      <c r="J24" s="173">
        <v>208</v>
      </c>
      <c r="K24" s="97">
        <f t="shared" si="0"/>
        <v>0.14300000000000002</v>
      </c>
      <c r="L24" s="94" t="str">
        <f t="shared" ref="L24:L30" si="1">"473"</f>
        <v>473</v>
      </c>
      <c r="M24" s="98" t="str">
        <f t="shared" ref="M24:M30" si="2">"The power of plants"</f>
        <v>The power of plants</v>
      </c>
    </row>
    <row r="25" spans="1:13" ht="26.1" customHeight="1" x14ac:dyDescent="0.3">
      <c r="A25" s="75" t="str">
        <f>"9383"</f>
        <v>9383</v>
      </c>
      <c r="B25" s="76"/>
      <c r="C25" s="76" t="str">
        <f>"Chlorella økologisk"</f>
        <v>Chlorella økologisk</v>
      </c>
      <c r="D25" s="75" t="s">
        <v>563</v>
      </c>
      <c r="E25" s="75">
        <v>6</v>
      </c>
      <c r="F25" s="153">
        <v>114</v>
      </c>
      <c r="G25" s="77"/>
      <c r="H25" s="77" t="s">
        <v>48</v>
      </c>
      <c r="I25" s="78">
        <v>0.14300000000000002</v>
      </c>
      <c r="J25" s="153">
        <v>228</v>
      </c>
      <c r="K25" s="79">
        <f t="shared" si="0"/>
        <v>0.14300000000000002</v>
      </c>
      <c r="L25" s="76" t="str">
        <f t="shared" si="1"/>
        <v>473</v>
      </c>
      <c r="M25" s="80" t="str">
        <f t="shared" si="2"/>
        <v>The power of plants</v>
      </c>
    </row>
    <row r="26" spans="1:13" ht="26.1" customHeight="1" x14ac:dyDescent="0.3">
      <c r="A26" s="75" t="str">
        <f>"14864"</f>
        <v>14864</v>
      </c>
      <c r="B26" s="76"/>
      <c r="C26" s="76" t="str">
        <f>"Moringa pulver Ø"</f>
        <v>Moringa pulver Ø</v>
      </c>
      <c r="D26" s="75" t="s">
        <v>374</v>
      </c>
      <c r="E26" s="75">
        <v>6</v>
      </c>
      <c r="F26" s="153">
        <v>34</v>
      </c>
      <c r="G26" s="77"/>
      <c r="H26" s="77" t="s">
        <v>48</v>
      </c>
      <c r="I26" s="78">
        <v>0.14300000000000002</v>
      </c>
      <c r="J26" s="153">
        <v>68</v>
      </c>
      <c r="K26" s="79">
        <f t="shared" si="0"/>
        <v>0.14300000000000002</v>
      </c>
      <c r="L26" s="76" t="str">
        <f t="shared" si="1"/>
        <v>473</v>
      </c>
      <c r="M26" s="80" t="str">
        <f t="shared" si="2"/>
        <v>The power of plants</v>
      </c>
    </row>
    <row r="27" spans="1:13" ht="26.1" customHeight="1" x14ac:dyDescent="0.3">
      <c r="A27" s="75" t="str">
        <f>"9388"</f>
        <v>9388</v>
      </c>
      <c r="B27" s="76"/>
      <c r="C27" s="76" t="str">
        <f>"Q10 Ubiqinol 100 mg"</f>
        <v>Q10 Ubiqinol 100 mg</v>
      </c>
      <c r="D27" s="75" t="s">
        <v>458</v>
      </c>
      <c r="E27" s="75">
        <v>6</v>
      </c>
      <c r="F27" s="153">
        <v>199</v>
      </c>
      <c r="G27" s="77"/>
      <c r="H27" s="77" t="s">
        <v>48</v>
      </c>
      <c r="I27" s="78">
        <v>0.14300000000000002</v>
      </c>
      <c r="J27" s="153">
        <v>398</v>
      </c>
      <c r="K27" s="79">
        <f t="shared" si="0"/>
        <v>0.14300000000000002</v>
      </c>
      <c r="L27" s="76" t="str">
        <f t="shared" si="1"/>
        <v>473</v>
      </c>
      <c r="M27" s="80" t="str">
        <f t="shared" si="2"/>
        <v>The power of plants</v>
      </c>
    </row>
    <row r="28" spans="1:13" ht="26.1" customHeight="1" x14ac:dyDescent="0.3">
      <c r="A28" s="75" t="str">
        <f>"13443"</f>
        <v>13443</v>
      </c>
      <c r="B28" s="76"/>
      <c r="C28" s="76" t="str">
        <f>"Rød ris fermenteret Ø 625 mg"</f>
        <v>Rød ris fermenteret Ø 625 mg</v>
      </c>
      <c r="D28" s="75" t="s">
        <v>458</v>
      </c>
      <c r="E28" s="75">
        <v>6</v>
      </c>
      <c r="F28" s="153">
        <v>124</v>
      </c>
      <c r="G28" s="77"/>
      <c r="H28" s="77" t="s">
        <v>48</v>
      </c>
      <c r="I28" s="78">
        <v>0.14300000000000002</v>
      </c>
      <c r="J28" s="153">
        <v>248</v>
      </c>
      <c r="K28" s="79">
        <f t="shared" si="0"/>
        <v>0.14300000000000002</v>
      </c>
      <c r="L28" s="76" t="str">
        <f t="shared" si="1"/>
        <v>473</v>
      </c>
      <c r="M28" s="80" t="str">
        <f t="shared" si="2"/>
        <v>The power of plants</v>
      </c>
    </row>
    <row r="29" spans="1:13" ht="26.1" customHeight="1" x14ac:dyDescent="0.3">
      <c r="A29" s="75" t="str">
        <f>"9384"</f>
        <v>9384</v>
      </c>
      <c r="B29" s="76">
        <v>6</v>
      </c>
      <c r="C29" s="76" t="str">
        <f>"Spirulina økologisk"</f>
        <v>Spirulina økologisk</v>
      </c>
      <c r="D29" s="75" t="s">
        <v>563</v>
      </c>
      <c r="E29" s="75">
        <v>6</v>
      </c>
      <c r="F29" s="153">
        <v>104</v>
      </c>
      <c r="G29" s="77"/>
      <c r="H29" s="77" t="s">
        <v>48</v>
      </c>
      <c r="I29" s="78">
        <v>0.14300000000000002</v>
      </c>
      <c r="J29" s="153">
        <v>208</v>
      </c>
      <c r="K29" s="79">
        <f t="shared" si="0"/>
        <v>0.14300000000000002</v>
      </c>
      <c r="L29" s="76" t="str">
        <f t="shared" si="1"/>
        <v>473</v>
      </c>
      <c r="M29" s="80" t="str">
        <f t="shared" si="2"/>
        <v>The power of plants</v>
      </c>
    </row>
    <row r="30" spans="1:13" ht="26.1" customHeight="1" x14ac:dyDescent="0.3">
      <c r="A30" s="81" t="str">
        <f>"9381"</f>
        <v>9381</v>
      </c>
      <c r="B30" s="82">
        <v>6</v>
      </c>
      <c r="C30" s="82" t="str">
        <f>"Spirulina pulver økologisk"</f>
        <v>Spirulina pulver økologisk</v>
      </c>
      <c r="D30" s="81" t="s">
        <v>517</v>
      </c>
      <c r="E30" s="81">
        <v>6</v>
      </c>
      <c r="F30" s="171">
        <v>94</v>
      </c>
      <c r="G30" s="83"/>
      <c r="H30" s="83" t="s">
        <v>48</v>
      </c>
      <c r="I30" s="84">
        <v>0.14300000000000002</v>
      </c>
      <c r="J30" s="171">
        <v>188</v>
      </c>
      <c r="K30" s="85">
        <f t="shared" si="0"/>
        <v>0.14300000000000002</v>
      </c>
      <c r="L30" s="82" t="str">
        <f t="shared" si="1"/>
        <v>473</v>
      </c>
      <c r="M30" s="86" t="str">
        <f t="shared" si="2"/>
        <v>The power of plants</v>
      </c>
    </row>
    <row r="31" spans="1:13" ht="26.1" customHeight="1" x14ac:dyDescent="0.3">
      <c r="A31" s="174"/>
      <c r="B31" s="88"/>
      <c r="C31" s="88"/>
      <c r="D31" s="87"/>
      <c r="E31" s="87"/>
      <c r="F31" s="172"/>
      <c r="G31" s="89"/>
      <c r="H31" s="89"/>
      <c r="I31" s="90"/>
      <c r="J31" s="172"/>
      <c r="K31" s="91"/>
      <c r="L31" s="88"/>
      <c r="M31" s="92"/>
    </row>
    <row r="32" spans="1:13" ht="26.1" customHeight="1" x14ac:dyDescent="0.3">
      <c r="A32" s="93" t="str">
        <f>"13489"</f>
        <v>13489</v>
      </c>
      <c r="B32" s="94"/>
      <c r="C32" s="94" t="str">
        <f>"Oil of life Hampefrøolie Ø "</f>
        <v xml:space="preserve">Oil of life Hampefrøolie Ø </v>
      </c>
      <c r="D32" s="93" t="s">
        <v>355</v>
      </c>
      <c r="E32" s="93">
        <v>8</v>
      </c>
      <c r="F32" s="173">
        <v>69</v>
      </c>
      <c r="G32" s="95"/>
      <c r="H32" s="95" t="s">
        <v>48</v>
      </c>
      <c r="I32" s="96">
        <v>0.14300000000000002</v>
      </c>
      <c r="J32" s="173">
        <v>138</v>
      </c>
      <c r="K32" s="97">
        <f t="shared" si="0"/>
        <v>0.14300000000000002</v>
      </c>
      <c r="L32" s="94" t="str">
        <f t="shared" ref="L32:L44" si="3">"599"</f>
        <v>599</v>
      </c>
      <c r="M32" s="98" t="str">
        <f t="shared" ref="M32:M44" si="4">"Oil of Life"</f>
        <v>Oil of Life</v>
      </c>
    </row>
    <row r="33" spans="1:13" ht="26.1" customHeight="1" x14ac:dyDescent="0.3">
      <c r="A33" s="75" t="str">
        <f>"13488"</f>
        <v>13488</v>
      </c>
      <c r="B33" s="76"/>
      <c r="C33" s="76" t="str">
        <f>"Oil of life Keto Olie Ø"</f>
        <v>Oil of life Keto Olie Ø</v>
      </c>
      <c r="D33" s="75" t="s">
        <v>392</v>
      </c>
      <c r="E33" s="75">
        <v>6</v>
      </c>
      <c r="F33" s="153">
        <v>144</v>
      </c>
      <c r="G33" s="77"/>
      <c r="H33" s="77" t="s">
        <v>48</v>
      </c>
      <c r="I33" s="78">
        <v>0.14300000000000002</v>
      </c>
      <c r="J33" s="153">
        <v>288</v>
      </c>
      <c r="K33" s="79">
        <f t="shared" si="0"/>
        <v>0.14300000000000002</v>
      </c>
      <c r="L33" s="76" t="str">
        <f t="shared" si="3"/>
        <v>599</v>
      </c>
      <c r="M33" s="80" t="str">
        <f t="shared" si="4"/>
        <v>Oil of Life</v>
      </c>
    </row>
    <row r="34" spans="1:13" ht="26.1" customHeight="1" x14ac:dyDescent="0.3">
      <c r="A34" s="75" t="str">
        <f>"25067"</f>
        <v>25067</v>
      </c>
      <c r="B34" s="76">
        <v>36</v>
      </c>
      <c r="C34" s="76" t="str">
        <f>"Oil of life Kæmpenatlysolie"</f>
        <v>Oil of life Kæmpenatlysolie</v>
      </c>
      <c r="D34" s="75" t="s">
        <v>457</v>
      </c>
      <c r="E34" s="75">
        <v>36</v>
      </c>
      <c r="F34" s="153">
        <v>67</v>
      </c>
      <c r="G34" s="77"/>
      <c r="H34" s="77" t="s">
        <v>48</v>
      </c>
      <c r="I34" s="78">
        <v>0.14300000000000002</v>
      </c>
      <c r="J34" s="153">
        <v>129</v>
      </c>
      <c r="K34" s="79">
        <f t="shared" si="0"/>
        <v>0.14300000000000002</v>
      </c>
      <c r="L34" s="76" t="str">
        <f t="shared" si="3"/>
        <v>599</v>
      </c>
      <c r="M34" s="80" t="str">
        <f t="shared" si="4"/>
        <v>Oil of Life</v>
      </c>
    </row>
    <row r="35" spans="1:13" ht="26.1" customHeight="1" x14ac:dyDescent="0.3">
      <c r="A35" s="75" t="str">
        <f>"13454"</f>
        <v>13454</v>
      </c>
      <c r="B35" s="76"/>
      <c r="C35" s="76" t="str">
        <f>"Oil of life Premium Ø"</f>
        <v>Oil of life Premium Ø</v>
      </c>
      <c r="D35" s="75" t="s">
        <v>392</v>
      </c>
      <c r="E35" s="75">
        <v>6</v>
      </c>
      <c r="F35" s="153">
        <v>134</v>
      </c>
      <c r="G35" s="77"/>
      <c r="H35" s="77" t="s">
        <v>48</v>
      </c>
      <c r="I35" s="78">
        <v>0.14300000000000002</v>
      </c>
      <c r="J35" s="153">
        <v>268</v>
      </c>
      <c r="K35" s="79">
        <f t="shared" si="0"/>
        <v>0.14300000000000002</v>
      </c>
      <c r="L35" s="76" t="str">
        <f t="shared" si="3"/>
        <v>599</v>
      </c>
      <c r="M35" s="80" t="str">
        <f t="shared" si="4"/>
        <v>Oil of Life</v>
      </c>
    </row>
    <row r="36" spans="1:13" ht="26.1" customHeight="1" x14ac:dyDescent="0.3">
      <c r="A36" s="75" t="str">
        <f>"13441"</f>
        <v>13441</v>
      </c>
      <c r="B36" s="76"/>
      <c r="C36" s="76" t="str">
        <f>"Oil of life Sacha Inchi Olie Ø"</f>
        <v>Oil of life Sacha Inchi Olie Ø</v>
      </c>
      <c r="D36" s="75" t="s">
        <v>355</v>
      </c>
      <c r="E36" s="75">
        <v>8</v>
      </c>
      <c r="F36" s="153">
        <v>99</v>
      </c>
      <c r="G36" s="77"/>
      <c r="H36" s="77" t="s">
        <v>48</v>
      </c>
      <c r="I36" s="78">
        <v>0.14300000000000002</v>
      </c>
      <c r="J36" s="153">
        <v>198</v>
      </c>
      <c r="K36" s="79">
        <f t="shared" si="0"/>
        <v>0.14300000000000002</v>
      </c>
      <c r="L36" s="76" t="str">
        <f t="shared" si="3"/>
        <v>599</v>
      </c>
      <c r="M36" s="80" t="str">
        <f t="shared" si="4"/>
        <v>Oil of Life</v>
      </c>
    </row>
    <row r="37" spans="1:13" ht="26.1" customHeight="1" x14ac:dyDescent="0.3">
      <c r="A37" s="75" t="str">
        <f>"13440"</f>
        <v>13440</v>
      </c>
      <c r="B37" s="76"/>
      <c r="C37" s="76" t="str">
        <f>"Oil of life Stand. Olie kap Ø "</f>
        <v xml:space="preserve">Oil of life Stand. Olie kap Ø </v>
      </c>
      <c r="D37" s="75" t="s">
        <v>475</v>
      </c>
      <c r="E37" s="75">
        <v>12</v>
      </c>
      <c r="F37" s="153">
        <v>99</v>
      </c>
      <c r="G37" s="77"/>
      <c r="H37" s="77" t="s">
        <v>48</v>
      </c>
      <c r="I37" s="78">
        <v>0.14300000000000002</v>
      </c>
      <c r="J37" s="153">
        <v>198</v>
      </c>
      <c r="K37" s="79">
        <f t="shared" si="0"/>
        <v>0.14300000000000002</v>
      </c>
      <c r="L37" s="76" t="str">
        <f t="shared" si="3"/>
        <v>599</v>
      </c>
      <c r="M37" s="80" t="str">
        <f t="shared" si="4"/>
        <v>Oil of Life</v>
      </c>
    </row>
    <row r="38" spans="1:13" ht="26.1" customHeight="1" x14ac:dyDescent="0.3">
      <c r="A38" s="75" t="str">
        <f>"13442"</f>
        <v>13442</v>
      </c>
      <c r="B38" s="76"/>
      <c r="C38" s="76" t="str">
        <f>"Oil of life Stand. Olie kap Ø "</f>
        <v xml:space="preserve">Oil of life Stand. Olie kap Ø </v>
      </c>
      <c r="D38" s="75" t="s">
        <v>458</v>
      </c>
      <c r="E38" s="75">
        <v>1</v>
      </c>
      <c r="F38" s="153">
        <v>74</v>
      </c>
      <c r="G38" s="77"/>
      <c r="H38" s="77" t="s">
        <v>48</v>
      </c>
      <c r="I38" s="78">
        <v>0.14300000000000002</v>
      </c>
      <c r="J38" s="153">
        <v>148</v>
      </c>
      <c r="K38" s="79">
        <f t="shared" si="0"/>
        <v>0.14300000000000002</v>
      </c>
      <c r="L38" s="76" t="str">
        <f t="shared" si="3"/>
        <v>599</v>
      </c>
      <c r="M38" s="80" t="str">
        <f t="shared" si="4"/>
        <v>Oil of Life</v>
      </c>
    </row>
    <row r="39" spans="1:13" ht="26.1" customHeight="1" x14ac:dyDescent="0.3">
      <c r="A39" s="75" t="str">
        <f>"13450"</f>
        <v>13450</v>
      </c>
      <c r="B39" s="76"/>
      <c r="C39" s="76" t="str">
        <f>"Oil of life Beauty Ø"</f>
        <v>Oil of life Beauty Ø</v>
      </c>
      <c r="D39" s="75" t="s">
        <v>392</v>
      </c>
      <c r="E39" s="75">
        <v>6</v>
      </c>
      <c r="F39" s="153">
        <v>149</v>
      </c>
      <c r="G39" s="77"/>
      <c r="H39" s="77" t="s">
        <v>48</v>
      </c>
      <c r="I39" s="78">
        <v>0.14300000000000002</v>
      </c>
      <c r="J39" s="153">
        <v>298</v>
      </c>
      <c r="K39" s="79">
        <f t="shared" si="0"/>
        <v>0.14300000000000002</v>
      </c>
      <c r="L39" s="76" t="str">
        <f t="shared" si="3"/>
        <v>599</v>
      </c>
      <c r="M39" s="80" t="str">
        <f t="shared" si="4"/>
        <v>Oil of Life</v>
      </c>
    </row>
    <row r="40" spans="1:13" ht="26.1" customHeight="1" x14ac:dyDescent="0.3">
      <c r="A40" s="75" t="str">
        <f>"13449"</f>
        <v>13449</v>
      </c>
      <c r="B40" s="76"/>
      <c r="C40" s="76" t="str">
        <f>"Oil of life Hørfrø Olie ren Ø"</f>
        <v>Oil of life Hørfrø Olie ren Ø</v>
      </c>
      <c r="D40" s="75" t="s">
        <v>392</v>
      </c>
      <c r="E40" s="75">
        <v>6</v>
      </c>
      <c r="F40" s="153">
        <v>59</v>
      </c>
      <c r="G40" s="77"/>
      <c r="H40" s="77" t="s">
        <v>48</v>
      </c>
      <c r="I40" s="78">
        <v>0.14300000000000002</v>
      </c>
      <c r="J40" s="153">
        <v>118</v>
      </c>
      <c r="K40" s="79">
        <f t="shared" si="0"/>
        <v>0.14300000000000002</v>
      </c>
      <c r="L40" s="76" t="str">
        <f t="shared" si="3"/>
        <v>599</v>
      </c>
      <c r="M40" s="80" t="str">
        <f t="shared" si="4"/>
        <v>Oil of Life</v>
      </c>
    </row>
    <row r="41" spans="1:13" ht="26.1" customHeight="1" x14ac:dyDescent="0.3">
      <c r="A41" s="75" t="str">
        <f>"13448"</f>
        <v>13448</v>
      </c>
      <c r="B41" s="76"/>
      <c r="C41" s="76" t="str">
        <f>"Oil of life Kokosolie ren Ø"</f>
        <v>Oil of life Kokosolie ren Ø</v>
      </c>
      <c r="D41" s="75" t="s">
        <v>392</v>
      </c>
      <c r="E41" s="75">
        <v>6</v>
      </c>
      <c r="F41" s="153">
        <v>54</v>
      </c>
      <c r="G41" s="77"/>
      <c r="H41" s="77" t="s">
        <v>48</v>
      </c>
      <c r="I41" s="78">
        <v>0.2</v>
      </c>
      <c r="J41" s="153">
        <v>108</v>
      </c>
      <c r="K41" s="115">
        <f t="shared" si="0"/>
        <v>0.2</v>
      </c>
      <c r="L41" s="76" t="str">
        <f t="shared" si="3"/>
        <v>599</v>
      </c>
      <c r="M41" s="80" t="str">
        <f t="shared" si="4"/>
        <v>Oil of Life</v>
      </c>
    </row>
    <row r="42" spans="1:13" ht="26.1" customHeight="1" x14ac:dyDescent="0.3">
      <c r="A42" s="75" t="str">
        <f>"13642"</f>
        <v>13642</v>
      </c>
      <c r="B42" s="76"/>
      <c r="C42" s="76" t="str">
        <f>"Oil of life Kvinder Ø"</f>
        <v>Oil of life Kvinder Ø</v>
      </c>
      <c r="D42" s="75" t="s">
        <v>392</v>
      </c>
      <c r="E42" s="75">
        <v>6</v>
      </c>
      <c r="F42" s="153">
        <v>114</v>
      </c>
      <c r="G42" s="77"/>
      <c r="H42" s="77" t="s">
        <v>48</v>
      </c>
      <c r="I42" s="78">
        <v>0.14300000000000002</v>
      </c>
      <c r="J42" s="153">
        <v>228</v>
      </c>
      <c r="K42" s="79">
        <f t="shared" si="0"/>
        <v>0.14300000000000002</v>
      </c>
      <c r="L42" s="76" t="str">
        <f t="shared" si="3"/>
        <v>599</v>
      </c>
      <c r="M42" s="80" t="str">
        <f t="shared" si="4"/>
        <v>Oil of Life</v>
      </c>
    </row>
    <row r="43" spans="1:13" ht="26.1" customHeight="1" x14ac:dyDescent="0.3">
      <c r="A43" s="75" t="str">
        <f>"13641"</f>
        <v>13641</v>
      </c>
      <c r="B43" s="76"/>
      <c r="C43" s="76" t="str">
        <f>"Oil of life Mænd Ø "</f>
        <v>Oil of life Mænd Ø </v>
      </c>
      <c r="D43" s="75" t="s">
        <v>392</v>
      </c>
      <c r="E43" s="75">
        <v>6</v>
      </c>
      <c r="F43" s="153">
        <v>114</v>
      </c>
      <c r="G43" s="77"/>
      <c r="H43" s="77" t="s">
        <v>48</v>
      </c>
      <c r="I43" s="78">
        <v>0.14300000000000002</v>
      </c>
      <c r="J43" s="153">
        <v>228</v>
      </c>
      <c r="K43" s="79">
        <f t="shared" si="0"/>
        <v>0.14300000000000002</v>
      </c>
      <c r="L43" s="76" t="str">
        <f t="shared" si="3"/>
        <v>599</v>
      </c>
      <c r="M43" s="80" t="str">
        <f t="shared" si="4"/>
        <v>Oil of Life</v>
      </c>
    </row>
    <row r="44" spans="1:13" ht="26.1" customHeight="1" x14ac:dyDescent="0.3">
      <c r="A44" s="75" t="str">
        <f>"9714"</f>
        <v>9714</v>
      </c>
      <c r="B44" s="76"/>
      <c r="C44" s="76" t="str">
        <f>"Oil of life Standard Olie Ø"</f>
        <v>Oil of life Standard Olie Ø</v>
      </c>
      <c r="D44" s="75" t="s">
        <v>392</v>
      </c>
      <c r="E44" s="75">
        <v>6</v>
      </c>
      <c r="F44" s="153">
        <v>109</v>
      </c>
      <c r="G44" s="77"/>
      <c r="H44" s="77" t="s">
        <v>48</v>
      </c>
      <c r="I44" s="78">
        <v>0.14300000000000002</v>
      </c>
      <c r="J44" s="153">
        <v>218</v>
      </c>
      <c r="K44" s="79">
        <f t="shared" si="0"/>
        <v>0.14300000000000002</v>
      </c>
      <c r="L44" s="76" t="str">
        <f t="shared" si="3"/>
        <v>599</v>
      </c>
      <c r="M44" s="80" t="str">
        <f t="shared" si="4"/>
        <v>Oil of Life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4">
    <pageSetUpPr fitToPage="1"/>
  </sheetPr>
  <dimension ref="A1:M530"/>
  <sheetViews>
    <sheetView view="pageBreakPreview" topLeftCell="A274" zoomScale="60" zoomScaleNormal="100" workbookViewId="0">
      <selection activeCell="B514" sqref="B514"/>
    </sheetView>
  </sheetViews>
  <sheetFormatPr defaultRowHeight="15" x14ac:dyDescent="0.25"/>
  <cols>
    <col min="1" max="1" width="10.85546875" customWidth="1"/>
    <col min="2" max="2" width="11.42578125" customWidth="1"/>
    <col min="3" max="3" width="39.85546875" bestFit="1" customWidth="1"/>
    <col min="4" max="4" width="10.140625" customWidth="1"/>
    <col min="5" max="5" width="7.28515625" customWidth="1"/>
    <col min="6" max="6" width="13.42578125" customWidth="1"/>
    <col min="7" max="7" width="13.42578125" hidden="1" customWidth="1"/>
    <col min="8" max="8" width="10.7109375" hidden="1" customWidth="1"/>
    <col min="9" max="9" width="9.42578125" hidden="1" customWidth="1"/>
    <col min="10" max="10" width="13" customWidth="1"/>
    <col min="11" max="11" width="16.28515625" bestFit="1" customWidth="1"/>
    <col min="12" max="12" width="11.5703125" hidden="1" customWidth="1"/>
    <col min="13" max="13" width="33.28515625" bestFit="1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138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ht="22.5" x14ac:dyDescent="0.3">
      <c r="A14" s="242" t="s">
        <v>653</v>
      </c>
      <c r="B14" s="242"/>
      <c r="C14" s="242"/>
      <c r="D14" s="242"/>
      <c r="E14" s="242"/>
      <c r="F14" s="242"/>
      <c r="G14" s="242"/>
      <c r="H14" s="242"/>
      <c r="I14" s="242"/>
      <c r="J14" s="242"/>
      <c r="K14" s="242"/>
      <c r="L14" s="242"/>
      <c r="M14" s="242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447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445</v>
      </c>
      <c r="M18" s="154" t="s">
        <v>446</v>
      </c>
    </row>
    <row r="19" spans="1:13" x14ac:dyDescent="0.25">
      <c r="A19" s="184"/>
    </row>
    <row r="20" spans="1:13" ht="26.1" customHeight="1" x14ac:dyDescent="0.3">
      <c r="A20" s="72" t="str">
        <f>"22383"</f>
        <v>22383</v>
      </c>
      <c r="B20" s="76"/>
      <c r="C20" s="76" t="str">
        <f>"Selvbrunerhandske self tan mit"</f>
        <v>Selvbrunerhandske self tan mit</v>
      </c>
      <c r="D20" s="75" t="s">
        <v>628</v>
      </c>
      <c r="E20" s="75">
        <v>6</v>
      </c>
      <c r="F20" s="153">
        <v>25</v>
      </c>
      <c r="G20" s="77"/>
      <c r="H20" s="77" t="s">
        <v>48</v>
      </c>
      <c r="I20" s="78">
        <v>0.15</v>
      </c>
      <c r="J20" s="153">
        <v>50</v>
      </c>
      <c r="K20" s="79">
        <f t="shared" ref="K20:K83" si="0">I20</f>
        <v>0.15</v>
      </c>
      <c r="L20" s="76" t="str">
        <f t="shared" ref="L20:L265" si="1">"000"</f>
        <v>000</v>
      </c>
      <c r="M20" s="80"/>
    </row>
    <row r="21" spans="1:13" ht="26.1" customHeight="1" x14ac:dyDescent="0.3">
      <c r="A21" s="75" t="str">
        <f>"4362"</f>
        <v>4362</v>
      </c>
      <c r="B21" s="76"/>
      <c r="C21" s="76" t="str">
        <f>"TanOrganic fordelerhandske "</f>
        <v>TanOrganic fordelerhandske </v>
      </c>
      <c r="D21" s="75" t="s">
        <v>628</v>
      </c>
      <c r="E21" s="75">
        <v>12</v>
      </c>
      <c r="F21" s="153">
        <v>29.98</v>
      </c>
      <c r="G21" s="77"/>
      <c r="H21" s="77" t="s">
        <v>48</v>
      </c>
      <c r="I21" s="78">
        <v>0.15</v>
      </c>
      <c r="J21" s="153">
        <v>59.95</v>
      </c>
      <c r="K21" s="79">
        <f t="shared" si="0"/>
        <v>0.15</v>
      </c>
      <c r="L21" s="76" t="str">
        <f t="shared" si="1"/>
        <v>000</v>
      </c>
      <c r="M21" s="80"/>
    </row>
    <row r="22" spans="1:13" ht="26.1" customHeight="1" x14ac:dyDescent="0.3">
      <c r="A22" s="75" t="str">
        <f>"4361"</f>
        <v>4361</v>
      </c>
      <c r="B22" s="76"/>
      <c r="C22" s="76" t="str">
        <f>"TanOrganic selvbruner "</f>
        <v>TanOrganic selvbruner </v>
      </c>
      <c r="D22" s="75" t="s">
        <v>351</v>
      </c>
      <c r="E22" s="75">
        <v>12</v>
      </c>
      <c r="F22" s="153">
        <v>99.95</v>
      </c>
      <c r="G22" s="77"/>
      <c r="H22" s="77" t="s">
        <v>48</v>
      </c>
      <c r="I22" s="78">
        <v>0.15</v>
      </c>
      <c r="J22" s="153">
        <v>199.95</v>
      </c>
      <c r="K22" s="79">
        <f t="shared" si="0"/>
        <v>0.15</v>
      </c>
      <c r="L22" s="76" t="str">
        <f t="shared" si="1"/>
        <v>000</v>
      </c>
      <c r="M22" s="80"/>
    </row>
    <row r="23" spans="1:13" ht="26.1" customHeight="1" x14ac:dyDescent="0.25">
      <c r="A23" s="191"/>
      <c r="B23" s="1"/>
      <c r="C23" s="1"/>
      <c r="D23" s="1"/>
      <c r="E23" s="1"/>
      <c r="F23" s="190"/>
      <c r="G23" s="1"/>
      <c r="H23" s="1"/>
      <c r="I23" s="1"/>
      <c r="J23" s="190"/>
      <c r="K23" s="1"/>
      <c r="L23" s="1"/>
      <c r="M23" s="1"/>
    </row>
    <row r="24" spans="1:13" ht="26.1" customHeight="1" x14ac:dyDescent="0.3">
      <c r="A24" s="75" t="str">
        <f>"40406"</f>
        <v>40406</v>
      </c>
      <c r="B24" s="76"/>
      <c r="C24" s="76" t="str">
        <f>"Eau de parfum citrus "</f>
        <v>Eau de parfum citrus </v>
      </c>
      <c r="D24" s="75" t="s">
        <v>352</v>
      </c>
      <c r="E24" s="75">
        <v>6</v>
      </c>
      <c r="F24" s="153">
        <v>134.97999999999999</v>
      </c>
      <c r="G24" s="77"/>
      <c r="H24" s="77" t="s">
        <v>48</v>
      </c>
      <c r="I24" s="78">
        <v>0.15</v>
      </c>
      <c r="J24" s="153">
        <v>269.95</v>
      </c>
      <c r="K24" s="79">
        <f t="shared" si="0"/>
        <v>0.15</v>
      </c>
      <c r="L24" s="76" t="str">
        <f t="shared" ref="L24:L32" si="2">"007"</f>
        <v>007</v>
      </c>
      <c r="M24" s="80" t="str">
        <f t="shared" ref="M24:M32" si="3">"Acorelle"</f>
        <v>Acorelle</v>
      </c>
    </row>
    <row r="25" spans="1:13" ht="26.1" customHeight="1" x14ac:dyDescent="0.3">
      <c r="A25" s="75" t="str">
        <f>"40415"</f>
        <v>40415</v>
      </c>
      <c r="B25" s="76"/>
      <c r="C25" s="76" t="str">
        <f>"Eau de parfum R of rose "</f>
        <v>Eau de parfum R of rose </v>
      </c>
      <c r="D25" s="75" t="s">
        <v>352</v>
      </c>
      <c r="E25" s="75">
        <v>6</v>
      </c>
      <c r="F25" s="153">
        <v>134.97999999999999</v>
      </c>
      <c r="G25" s="77"/>
      <c r="H25" s="77" t="s">
        <v>48</v>
      </c>
      <c r="I25" s="78">
        <v>0.15</v>
      </c>
      <c r="J25" s="153">
        <v>269.95</v>
      </c>
      <c r="K25" s="79">
        <f t="shared" si="0"/>
        <v>0.15</v>
      </c>
      <c r="L25" s="76" t="str">
        <f t="shared" si="2"/>
        <v>007</v>
      </c>
      <c r="M25" s="80" t="str">
        <f t="shared" si="3"/>
        <v>Acorelle</v>
      </c>
    </row>
    <row r="26" spans="1:13" ht="26.1" customHeight="1" x14ac:dyDescent="0.3">
      <c r="A26" s="75" t="str">
        <f>"40410"</f>
        <v>40410</v>
      </c>
      <c r="B26" s="76"/>
      <c r="C26" s="76" t="str">
        <f>"Eau de parfum tea garden "</f>
        <v>Eau de parfum tea garden </v>
      </c>
      <c r="D26" s="75" t="s">
        <v>352</v>
      </c>
      <c r="E26" s="75">
        <v>6</v>
      </c>
      <c r="F26" s="153">
        <v>134.97999999999999</v>
      </c>
      <c r="G26" s="77"/>
      <c r="H26" s="77" t="s">
        <v>48</v>
      </c>
      <c r="I26" s="78">
        <v>0.15</v>
      </c>
      <c r="J26" s="153">
        <v>269.95</v>
      </c>
      <c r="K26" s="79">
        <f t="shared" si="0"/>
        <v>0.15</v>
      </c>
      <c r="L26" s="76" t="str">
        <f t="shared" si="2"/>
        <v>007</v>
      </c>
      <c r="M26" s="80" t="str">
        <f t="shared" si="3"/>
        <v>Acorelle</v>
      </c>
    </row>
    <row r="27" spans="1:13" ht="26.1" customHeight="1" x14ac:dyDescent="0.3">
      <c r="A27" s="75" t="str">
        <f>"40404"</f>
        <v>40404</v>
      </c>
      <c r="B27" s="76"/>
      <c r="C27" s="76" t="str">
        <f>"Eau de parfum white orchid "</f>
        <v>Eau de parfum white orchid </v>
      </c>
      <c r="D27" s="75" t="s">
        <v>352</v>
      </c>
      <c r="E27" s="75">
        <v>6</v>
      </c>
      <c r="F27" s="153">
        <v>134.97999999999999</v>
      </c>
      <c r="G27" s="77"/>
      <c r="H27" s="77" t="s">
        <v>48</v>
      </c>
      <c r="I27" s="78">
        <v>0.15</v>
      </c>
      <c r="J27" s="153">
        <v>269.95</v>
      </c>
      <c r="K27" s="79">
        <f t="shared" si="0"/>
        <v>0.15</v>
      </c>
      <c r="L27" s="76" t="str">
        <f t="shared" si="2"/>
        <v>007</v>
      </c>
      <c r="M27" s="80" t="str">
        <f t="shared" si="3"/>
        <v>Acorelle</v>
      </c>
    </row>
    <row r="28" spans="1:13" ht="26.1" customHeight="1" x14ac:dyDescent="0.3">
      <c r="A28" s="75" t="str">
        <f>"40412"</f>
        <v>40412</v>
      </c>
      <c r="B28" s="76"/>
      <c r="C28" s="76" t="str">
        <f>"Eau de parfum wild berries "</f>
        <v>Eau de parfum wild berries </v>
      </c>
      <c r="D28" s="75" t="s">
        <v>352</v>
      </c>
      <c r="E28" s="75">
        <v>6</v>
      </c>
      <c r="F28" s="153">
        <v>134.97999999999999</v>
      </c>
      <c r="G28" s="77"/>
      <c r="H28" s="77" t="s">
        <v>48</v>
      </c>
      <c r="I28" s="78">
        <v>0.15</v>
      </c>
      <c r="J28" s="153">
        <v>269.95</v>
      </c>
      <c r="K28" s="79">
        <f t="shared" si="0"/>
        <v>0.15</v>
      </c>
      <c r="L28" s="76" t="str">
        <f t="shared" si="2"/>
        <v>007</v>
      </c>
      <c r="M28" s="80" t="str">
        <f t="shared" si="3"/>
        <v>Acorelle</v>
      </c>
    </row>
    <row r="29" spans="1:13" ht="26.1" customHeight="1" x14ac:dyDescent="0.3">
      <c r="A29" s="75" t="str">
        <f>"40399"</f>
        <v>40399</v>
      </c>
      <c r="B29" s="76"/>
      <c r="C29" s="76" t="str">
        <f>"Eau fraiche tea garden "</f>
        <v>Eau fraiche tea garden </v>
      </c>
      <c r="D29" s="75" t="s">
        <v>354</v>
      </c>
      <c r="E29" s="75">
        <v>6</v>
      </c>
      <c r="F29" s="153">
        <v>89.98</v>
      </c>
      <c r="G29" s="77"/>
      <c r="H29" s="77" t="s">
        <v>48</v>
      </c>
      <c r="I29" s="78">
        <v>0.15</v>
      </c>
      <c r="J29" s="153">
        <v>179.95</v>
      </c>
      <c r="K29" s="79">
        <f t="shared" si="0"/>
        <v>0.15</v>
      </c>
      <c r="L29" s="76" t="str">
        <f t="shared" si="2"/>
        <v>007</v>
      </c>
      <c r="M29" s="80" t="str">
        <f t="shared" si="3"/>
        <v>Acorelle</v>
      </c>
    </row>
    <row r="30" spans="1:13" ht="26.1" customHeight="1" x14ac:dyDescent="0.3">
      <c r="A30" s="75" t="str">
        <f>"40325"</f>
        <v>40325</v>
      </c>
      <c r="B30" s="76"/>
      <c r="C30" s="76" t="str">
        <f>"First teeth balm Acorelle"</f>
        <v>First teeth balm Acorelle</v>
      </c>
      <c r="D30" s="75" t="s">
        <v>354</v>
      </c>
      <c r="E30" s="75">
        <v>6</v>
      </c>
      <c r="F30" s="153">
        <v>39.979999999999997</v>
      </c>
      <c r="G30" s="77"/>
      <c r="H30" s="77" t="s">
        <v>48</v>
      </c>
      <c r="I30" s="78">
        <v>0.15</v>
      </c>
      <c r="J30" s="153">
        <v>79.95</v>
      </c>
      <c r="K30" s="79">
        <f t="shared" si="0"/>
        <v>0.15</v>
      </c>
      <c r="L30" s="76" t="str">
        <f t="shared" si="2"/>
        <v>007</v>
      </c>
      <c r="M30" s="80" t="str">
        <f t="shared" si="3"/>
        <v>Acorelle</v>
      </c>
    </row>
    <row r="31" spans="1:13" ht="26.1" customHeight="1" x14ac:dyDescent="0.3">
      <c r="A31" s="75" t="str">
        <f>"4454"</f>
        <v>4454</v>
      </c>
      <c r="B31" s="76"/>
      <c r="C31" s="76" t="str">
        <f>"Glittering dry oil Acorelle"</f>
        <v>Glittering dry oil Acorelle</v>
      </c>
      <c r="D31" s="75" t="s">
        <v>352</v>
      </c>
      <c r="E31" s="75">
        <v>6</v>
      </c>
      <c r="F31" s="153">
        <v>69.98</v>
      </c>
      <c r="G31" s="77"/>
      <c r="H31" s="77" t="s">
        <v>48</v>
      </c>
      <c r="I31" s="78">
        <v>0.15</v>
      </c>
      <c r="J31" s="153">
        <v>139.94999999999999</v>
      </c>
      <c r="K31" s="79">
        <f t="shared" si="0"/>
        <v>0.15</v>
      </c>
      <c r="L31" s="76" t="str">
        <f t="shared" si="2"/>
        <v>007</v>
      </c>
      <c r="M31" s="80" t="str">
        <f t="shared" si="3"/>
        <v>Acorelle</v>
      </c>
    </row>
    <row r="32" spans="1:13" ht="26.1" customHeight="1" x14ac:dyDescent="0.3">
      <c r="A32" s="75" t="str">
        <f>"40395"</f>
        <v>40395</v>
      </c>
      <c r="B32" s="76"/>
      <c r="C32" s="76" t="str">
        <f>"Hair gowth inhibitor krop "</f>
        <v>Hair gowth inhibitor krop </v>
      </c>
      <c r="D32" s="75" t="s">
        <v>353</v>
      </c>
      <c r="E32" s="75">
        <v>6</v>
      </c>
      <c r="F32" s="153">
        <v>124.98</v>
      </c>
      <c r="G32" s="77"/>
      <c r="H32" s="77" t="s">
        <v>48</v>
      </c>
      <c r="I32" s="78">
        <v>0.15</v>
      </c>
      <c r="J32" s="153">
        <v>249.95</v>
      </c>
      <c r="K32" s="79">
        <f t="shared" si="0"/>
        <v>0.15</v>
      </c>
      <c r="L32" s="76" t="str">
        <f t="shared" si="2"/>
        <v>007</v>
      </c>
      <c r="M32" s="80" t="str">
        <f t="shared" si="3"/>
        <v>Acorelle</v>
      </c>
    </row>
    <row r="33" spans="1:13" ht="26.1" customHeight="1" x14ac:dyDescent="0.3">
      <c r="A33" s="174"/>
      <c r="B33" s="88"/>
      <c r="C33" s="88"/>
      <c r="D33" s="87"/>
      <c r="E33" s="87"/>
      <c r="F33" s="172"/>
      <c r="G33" s="89"/>
      <c r="H33" s="89"/>
      <c r="I33" s="90"/>
      <c r="J33" s="172"/>
      <c r="K33" s="91"/>
      <c r="L33" s="88"/>
      <c r="M33" s="92"/>
    </row>
    <row r="34" spans="1:13" ht="26.1" customHeight="1" x14ac:dyDescent="0.3">
      <c r="A34" s="75" t="str">
        <f>"26886"</f>
        <v>26886</v>
      </c>
      <c r="B34" s="76"/>
      <c r="C34" s="76" t="str">
        <f>"Tandpasta Sensitive Aloe Vera "</f>
        <v xml:space="preserve">Tandpasta Sensitive Aloe Vera </v>
      </c>
      <c r="D34" s="75" t="s">
        <v>351</v>
      </c>
      <c r="E34" s="75">
        <v>6</v>
      </c>
      <c r="F34" s="153">
        <v>22.48</v>
      </c>
      <c r="G34" s="77"/>
      <c r="H34" s="77" t="s">
        <v>48</v>
      </c>
      <c r="I34" s="78">
        <v>0.15</v>
      </c>
      <c r="J34" s="153">
        <v>44.95</v>
      </c>
      <c r="K34" s="79">
        <f>I34</f>
        <v>0.15</v>
      </c>
      <c r="L34" s="76" t="str">
        <f t="shared" si="1"/>
        <v>000</v>
      </c>
      <c r="M34" s="80" t="s">
        <v>135</v>
      </c>
    </row>
    <row r="35" spans="1:13" ht="26.1" customHeight="1" x14ac:dyDescent="0.3">
      <c r="A35" s="75" t="str">
        <f>"26887"</f>
        <v>26887</v>
      </c>
      <c r="B35" s="76"/>
      <c r="C35" s="76" t="str">
        <f>"Tandpasta Tripple Action  "</f>
        <v xml:space="preserve">Tandpasta Tripple Action  </v>
      </c>
      <c r="D35" s="75" t="s">
        <v>351</v>
      </c>
      <c r="E35" s="75">
        <v>6</v>
      </c>
      <c r="F35" s="153">
        <v>22.48</v>
      </c>
      <c r="G35" s="77"/>
      <c r="H35" s="77" t="s">
        <v>48</v>
      </c>
      <c r="I35" s="78">
        <v>0.15</v>
      </c>
      <c r="J35" s="153">
        <v>44.95</v>
      </c>
      <c r="K35" s="79">
        <f>I35</f>
        <v>0.15</v>
      </c>
      <c r="L35" s="76" t="str">
        <f t="shared" si="1"/>
        <v>000</v>
      </c>
      <c r="M35" s="80" t="s">
        <v>135</v>
      </c>
    </row>
    <row r="36" spans="1:13" ht="26.1" customHeight="1" x14ac:dyDescent="0.3">
      <c r="A36" s="75" t="str">
        <f>"26885"</f>
        <v>26885</v>
      </c>
      <c r="B36" s="76"/>
      <c r="C36" s="76" t="str">
        <f>"Tandpasta Whitening Aloe Vera "</f>
        <v xml:space="preserve">Tandpasta Whitening Aloe Vera </v>
      </c>
      <c r="D36" s="75" t="s">
        <v>351</v>
      </c>
      <c r="E36" s="75">
        <v>6</v>
      </c>
      <c r="F36" s="153">
        <v>22.48</v>
      </c>
      <c r="G36" s="77"/>
      <c r="H36" s="77" t="s">
        <v>48</v>
      </c>
      <c r="I36" s="78">
        <v>0.15</v>
      </c>
      <c r="J36" s="153">
        <v>44.95</v>
      </c>
      <c r="K36" s="79">
        <f>I36</f>
        <v>0.15</v>
      </c>
      <c r="L36" s="76" t="str">
        <f t="shared" si="1"/>
        <v>000</v>
      </c>
      <c r="M36" s="80" t="s">
        <v>135</v>
      </c>
    </row>
    <row r="37" spans="1:13" ht="26.1" customHeight="1" x14ac:dyDescent="0.3">
      <c r="A37" s="174"/>
      <c r="B37" s="88"/>
      <c r="C37" s="88"/>
      <c r="D37" s="87"/>
      <c r="E37" s="87"/>
      <c r="F37" s="172"/>
      <c r="G37" s="89"/>
      <c r="H37" s="89"/>
      <c r="I37" s="90"/>
      <c r="J37" s="172"/>
      <c r="K37" s="91"/>
      <c r="L37" s="88"/>
      <c r="M37" s="92"/>
    </row>
    <row r="38" spans="1:13" ht="26.1" customHeight="1" x14ac:dyDescent="0.3">
      <c r="A38" s="75" t="str">
        <f>"4378"</f>
        <v>4378</v>
      </c>
      <c r="B38" s="76">
        <v>3</v>
      </c>
      <c r="C38" s="76" t="str">
        <f>"Baby bee bubble bath Burt´s "</f>
        <v>Baby bee bubble bath Burt´s </v>
      </c>
      <c r="D38" s="75" t="s">
        <v>442</v>
      </c>
      <c r="E38" s="75">
        <v>3</v>
      </c>
      <c r="F38" s="153">
        <v>63.02</v>
      </c>
      <c r="G38" s="77"/>
      <c r="H38" s="77" t="s">
        <v>48</v>
      </c>
      <c r="I38" s="78">
        <v>0.15</v>
      </c>
      <c r="J38" s="153">
        <v>129.94999999999999</v>
      </c>
      <c r="K38" s="79">
        <f t="shared" si="0"/>
        <v>0.15</v>
      </c>
      <c r="L38" s="76" t="str">
        <f>"038"</f>
        <v>038</v>
      </c>
      <c r="M38" s="80" t="str">
        <f>"Burt's Bees Baby bee"</f>
        <v>Burt's Bees Baby bee</v>
      </c>
    </row>
    <row r="39" spans="1:13" ht="26.1" customHeight="1" x14ac:dyDescent="0.3">
      <c r="A39" s="75" t="str">
        <f>"4375"</f>
        <v>4375</v>
      </c>
      <c r="B39" s="76">
        <v>3</v>
      </c>
      <c r="C39" s="76" t="str">
        <f>"Baby bee nourishing baby oil"</f>
        <v>Baby bee nourishing baby oil</v>
      </c>
      <c r="D39" s="75" t="s">
        <v>360</v>
      </c>
      <c r="E39" s="75">
        <v>3</v>
      </c>
      <c r="F39" s="153">
        <v>63.02</v>
      </c>
      <c r="G39" s="77"/>
      <c r="H39" s="77" t="s">
        <v>48</v>
      </c>
      <c r="I39" s="78">
        <v>0.15</v>
      </c>
      <c r="J39" s="153">
        <v>129.94999999999999</v>
      </c>
      <c r="K39" s="79">
        <f t="shared" si="0"/>
        <v>0.15</v>
      </c>
      <c r="L39" s="76" t="str">
        <f>"038"</f>
        <v>038</v>
      </c>
      <c r="M39" s="80" t="str">
        <f>"Burt's Bees Baby bee"</f>
        <v>Burt's Bees Baby bee</v>
      </c>
    </row>
    <row r="40" spans="1:13" ht="26.1" customHeight="1" x14ac:dyDescent="0.3">
      <c r="A40" s="174"/>
      <c r="B40" s="88"/>
      <c r="C40" s="88"/>
      <c r="D40" s="87"/>
      <c r="E40" s="87"/>
      <c r="F40" s="172"/>
      <c r="G40" s="89"/>
      <c r="H40" s="89"/>
      <c r="I40" s="90"/>
      <c r="J40" s="172"/>
      <c r="K40" s="91"/>
      <c r="L40" s="88"/>
      <c r="M40" s="92"/>
    </row>
    <row r="41" spans="1:13" ht="26.1" customHeight="1" x14ac:dyDescent="0.3">
      <c r="A41" s="75" t="str">
        <f>"41788"</f>
        <v>41788</v>
      </c>
      <c r="B41" s="76"/>
      <c r="C41" s="76" t="str">
        <f>"Body Lotion cocoa &amp; cupuacu"</f>
        <v>Body Lotion cocoa &amp; cupuacu</v>
      </c>
      <c r="D41" s="75" t="s">
        <v>415</v>
      </c>
      <c r="E41" s="75">
        <v>6</v>
      </c>
      <c r="F41" s="153">
        <v>53.57</v>
      </c>
      <c r="G41" s="77"/>
      <c r="H41" s="77" t="s">
        <v>48</v>
      </c>
      <c r="I41" s="78">
        <v>0.15</v>
      </c>
      <c r="J41" s="153">
        <v>129.94999999999999</v>
      </c>
      <c r="K41" s="79">
        <f t="shared" si="0"/>
        <v>0.15</v>
      </c>
      <c r="L41" s="76" t="str">
        <f t="shared" ref="L41:L104" si="4">"092"</f>
        <v>092</v>
      </c>
      <c r="M41" s="80" t="str">
        <f t="shared" ref="M41:M104" si="5">"Burt's Bees"</f>
        <v>Burt's Bees</v>
      </c>
    </row>
    <row r="42" spans="1:13" ht="26.1" customHeight="1" x14ac:dyDescent="0.3">
      <c r="A42" s="75" t="str">
        <f>"4381"</f>
        <v>4381</v>
      </c>
      <c r="B42" s="76"/>
      <c r="C42" s="76" t="str">
        <f>"Bodylotion aloe, buttermilk "</f>
        <v>Bodylotion aloe, buttermilk </v>
      </c>
      <c r="D42" s="75" t="s">
        <v>415</v>
      </c>
      <c r="E42" s="75">
        <v>3</v>
      </c>
      <c r="F42" s="153">
        <v>63.02</v>
      </c>
      <c r="G42" s="77"/>
      <c r="H42" s="77" t="s">
        <v>48</v>
      </c>
      <c r="I42" s="78">
        <v>0.15</v>
      </c>
      <c r="J42" s="153">
        <v>129.94999999999999</v>
      </c>
      <c r="K42" s="79">
        <f t="shared" si="0"/>
        <v>0.15</v>
      </c>
      <c r="L42" s="76" t="str">
        <f t="shared" si="4"/>
        <v>092</v>
      </c>
      <c r="M42" s="80" t="str">
        <f t="shared" si="5"/>
        <v>Burt's Bees</v>
      </c>
    </row>
    <row r="43" spans="1:13" ht="26.1" customHeight="1" x14ac:dyDescent="0.3">
      <c r="A43" s="75" t="str">
        <f>"4380"</f>
        <v>4380</v>
      </c>
      <c r="B43" s="76"/>
      <c r="C43" s="76" t="str">
        <f>"Bodylotion fragance free "</f>
        <v>Bodylotion fragance free </v>
      </c>
      <c r="D43" s="75" t="s">
        <v>415</v>
      </c>
      <c r="E43" s="75">
        <v>3</v>
      </c>
      <c r="F43" s="153">
        <v>63.02</v>
      </c>
      <c r="G43" s="77"/>
      <c r="H43" s="77" t="s">
        <v>48</v>
      </c>
      <c r="I43" s="78">
        <v>0.15</v>
      </c>
      <c r="J43" s="153">
        <v>129.94999999999999</v>
      </c>
      <c r="K43" s="79">
        <f t="shared" si="0"/>
        <v>0.15</v>
      </c>
      <c r="L43" s="76" t="str">
        <f t="shared" si="4"/>
        <v>092</v>
      </c>
      <c r="M43" s="80" t="str">
        <f t="shared" si="5"/>
        <v>Burt's Bees</v>
      </c>
    </row>
    <row r="44" spans="1:13" ht="26.1" customHeight="1" x14ac:dyDescent="0.3">
      <c r="A44" s="75" t="str">
        <f>"4382"</f>
        <v>4382</v>
      </c>
      <c r="B44" s="76"/>
      <c r="C44" s="76" t="str">
        <f>"Bodylotion milk, honey "</f>
        <v>Bodylotion milk, honey </v>
      </c>
      <c r="D44" s="75" t="s">
        <v>415</v>
      </c>
      <c r="E44" s="75">
        <v>3</v>
      </c>
      <c r="F44" s="153">
        <v>63.02</v>
      </c>
      <c r="G44" s="77"/>
      <c r="H44" s="77" t="s">
        <v>48</v>
      </c>
      <c r="I44" s="78">
        <v>0.15</v>
      </c>
      <c r="J44" s="153">
        <v>129.94999999999999</v>
      </c>
      <c r="K44" s="79">
        <f t="shared" si="0"/>
        <v>0.15</v>
      </c>
      <c r="L44" s="76" t="str">
        <f t="shared" si="4"/>
        <v>092</v>
      </c>
      <c r="M44" s="80" t="str">
        <f t="shared" si="5"/>
        <v>Burt's Bees</v>
      </c>
    </row>
    <row r="45" spans="1:13" ht="26.1" customHeight="1" x14ac:dyDescent="0.3">
      <c r="A45" s="75" t="str">
        <f>"44540"</f>
        <v>44540</v>
      </c>
      <c r="B45" s="76"/>
      <c r="C45" s="76" t="str">
        <f>"Cream cleanser clary sage"</f>
        <v>Cream cleanser clary sage</v>
      </c>
      <c r="D45" s="75" t="s">
        <v>415</v>
      </c>
      <c r="E45" s="75">
        <v>6</v>
      </c>
      <c r="F45" s="153">
        <v>63.02</v>
      </c>
      <c r="G45" s="77"/>
      <c r="H45" s="77" t="s">
        <v>48</v>
      </c>
      <c r="I45" s="78">
        <v>0.15</v>
      </c>
      <c r="J45" s="153">
        <v>129.94999999999999</v>
      </c>
      <c r="K45" s="79">
        <f t="shared" si="0"/>
        <v>0.15</v>
      </c>
      <c r="L45" s="76" t="str">
        <f t="shared" si="4"/>
        <v>092</v>
      </c>
      <c r="M45" s="80" t="str">
        <f t="shared" si="5"/>
        <v>Burt's Bees</v>
      </c>
    </row>
    <row r="46" spans="1:13" ht="26.1" customHeight="1" x14ac:dyDescent="0.3">
      <c r="A46" s="75" t="str">
        <f>"4385"</f>
        <v>4385</v>
      </c>
      <c r="B46" s="76"/>
      <c r="C46" s="76" t="str">
        <f>"Creme lemon butter cuticle "</f>
        <v>Creme lemon butter cuticle </v>
      </c>
      <c r="D46" s="75" t="s">
        <v>527</v>
      </c>
      <c r="E46" s="75">
        <v>24</v>
      </c>
      <c r="F46" s="153">
        <v>43.62</v>
      </c>
      <c r="G46" s="77"/>
      <c r="H46" s="77" t="s">
        <v>48</v>
      </c>
      <c r="I46" s="78">
        <v>0.15</v>
      </c>
      <c r="J46" s="153">
        <v>89.95</v>
      </c>
      <c r="K46" s="79">
        <f t="shared" si="0"/>
        <v>0.15</v>
      </c>
      <c r="L46" s="76" t="str">
        <f t="shared" si="4"/>
        <v>092</v>
      </c>
      <c r="M46" s="80" t="str">
        <f t="shared" si="5"/>
        <v>Burt's Bees</v>
      </c>
    </row>
    <row r="47" spans="1:13" ht="26.1" customHeight="1" x14ac:dyDescent="0.3">
      <c r="A47" s="75" t="str">
        <f>"44536"</f>
        <v>44536</v>
      </c>
      <c r="B47" s="76"/>
      <c r="C47" s="76" t="str">
        <f>"Daily moisturising cream "</f>
        <v xml:space="preserve">Daily moisturising cream </v>
      </c>
      <c r="D47" s="75" t="s">
        <v>401</v>
      </c>
      <c r="E47" s="75">
        <v>6</v>
      </c>
      <c r="F47" s="153">
        <v>87.27</v>
      </c>
      <c r="G47" s="77"/>
      <c r="H47" s="77" t="s">
        <v>48</v>
      </c>
      <c r="I47" s="78">
        <v>0.15</v>
      </c>
      <c r="J47" s="153">
        <v>179.95</v>
      </c>
      <c r="K47" s="79">
        <f t="shared" si="0"/>
        <v>0.15</v>
      </c>
      <c r="L47" s="76" t="str">
        <f t="shared" si="4"/>
        <v>092</v>
      </c>
      <c r="M47" s="80" t="str">
        <f t="shared" si="5"/>
        <v>Burt's Bees</v>
      </c>
    </row>
    <row r="48" spans="1:13" ht="26.1" customHeight="1" x14ac:dyDescent="0.3">
      <c r="A48" s="75" t="str">
        <f>"44541"</f>
        <v>44541</v>
      </c>
      <c r="B48" s="76"/>
      <c r="C48" s="76" t="str">
        <f>"Day lotion clary sage"</f>
        <v>Day lotion clary sage</v>
      </c>
      <c r="D48" s="75" t="s">
        <v>401</v>
      </c>
      <c r="E48" s="75">
        <v>6</v>
      </c>
      <c r="F48" s="153">
        <v>92.12</v>
      </c>
      <c r="G48" s="77"/>
      <c r="H48" s="77" t="s">
        <v>48</v>
      </c>
      <c r="I48" s="78">
        <v>0.15</v>
      </c>
      <c r="J48" s="153">
        <v>189.95</v>
      </c>
      <c r="K48" s="79">
        <f t="shared" si="0"/>
        <v>0.15</v>
      </c>
      <c r="L48" s="76" t="str">
        <f t="shared" si="4"/>
        <v>092</v>
      </c>
      <c r="M48" s="80" t="str">
        <f t="shared" si="5"/>
        <v>Burt's Bees</v>
      </c>
    </row>
    <row r="49" spans="1:13" ht="26.1" customHeight="1" x14ac:dyDescent="0.3">
      <c r="A49" s="75" t="str">
        <f>"44532"</f>
        <v>44532</v>
      </c>
      <c r="B49" s="76"/>
      <c r="C49" s="76" t="str">
        <f>"Deep cleansing cream soab bark"</f>
        <v>Deep cleansing cream soab bark</v>
      </c>
      <c r="D49" s="75" t="s">
        <v>415</v>
      </c>
      <c r="E49" s="75">
        <v>6</v>
      </c>
      <c r="F49" s="153">
        <v>63.02</v>
      </c>
      <c r="G49" s="77"/>
      <c r="H49" s="77" t="s">
        <v>48</v>
      </c>
      <c r="I49" s="78">
        <v>0.15</v>
      </c>
      <c r="J49" s="153">
        <v>129.94999999999999</v>
      </c>
      <c r="K49" s="79">
        <f t="shared" si="0"/>
        <v>0.15</v>
      </c>
      <c r="L49" s="76" t="str">
        <f t="shared" si="4"/>
        <v>092</v>
      </c>
      <c r="M49" s="80" t="str">
        <f t="shared" si="5"/>
        <v>Burt's Bees</v>
      </c>
    </row>
    <row r="50" spans="1:13" ht="26.1" customHeight="1" x14ac:dyDescent="0.3">
      <c r="A50" s="75" t="str">
        <f>"44533"</f>
        <v>44533</v>
      </c>
      <c r="B50" s="76"/>
      <c r="C50" s="76" t="str">
        <f>"Deep pore scrub peach &amp; willow"</f>
        <v>Deep pore scrub peach &amp; willow</v>
      </c>
      <c r="D50" s="75" t="s">
        <v>498</v>
      </c>
      <c r="E50" s="75">
        <v>6</v>
      </c>
      <c r="F50" s="153">
        <v>63.02</v>
      </c>
      <c r="G50" s="77"/>
      <c r="H50" s="77" t="s">
        <v>48</v>
      </c>
      <c r="I50" s="78">
        <v>0.15</v>
      </c>
      <c r="J50" s="153">
        <v>129.94999999999999</v>
      </c>
      <c r="K50" s="79">
        <f t="shared" si="0"/>
        <v>0.15</v>
      </c>
      <c r="L50" s="76" t="str">
        <f t="shared" si="4"/>
        <v>092</v>
      </c>
      <c r="M50" s="80" t="str">
        <f t="shared" si="5"/>
        <v>Burt's Bees</v>
      </c>
    </row>
    <row r="51" spans="1:13" ht="26.1" customHeight="1" x14ac:dyDescent="0.3">
      <c r="A51" s="75" t="str">
        <f>"44544"</f>
        <v>44544</v>
      </c>
      <c r="B51" s="76"/>
      <c r="C51" s="76" t="str">
        <f>"Eye cream clary sage"</f>
        <v>Eye cream clary sage</v>
      </c>
      <c r="D51" s="75" t="s">
        <v>356</v>
      </c>
      <c r="E51" s="75">
        <v>6</v>
      </c>
      <c r="F51" s="153">
        <v>92.12</v>
      </c>
      <c r="G51" s="77"/>
      <c r="H51" s="77" t="s">
        <v>48</v>
      </c>
      <c r="I51" s="78">
        <v>0.15</v>
      </c>
      <c r="J51" s="153">
        <v>189.95</v>
      </c>
      <c r="K51" s="79">
        <f t="shared" si="0"/>
        <v>0.15</v>
      </c>
      <c r="L51" s="76" t="str">
        <f t="shared" si="4"/>
        <v>092</v>
      </c>
      <c r="M51" s="80" t="str">
        <f t="shared" si="5"/>
        <v>Burt's Bees</v>
      </c>
    </row>
    <row r="52" spans="1:13" ht="26.1" customHeight="1" x14ac:dyDescent="0.3">
      <c r="A52" s="75" t="str">
        <f>"44538"</f>
        <v>44538</v>
      </c>
      <c r="B52" s="76"/>
      <c r="C52" s="76" t="str">
        <f>"Eye cream cotton extract "</f>
        <v xml:space="preserve">Eye cream cotton extract </v>
      </c>
      <c r="D52" s="75" t="s">
        <v>356</v>
      </c>
      <c r="E52" s="75">
        <v>6</v>
      </c>
      <c r="F52" s="153">
        <v>87.27</v>
      </c>
      <c r="G52" s="77"/>
      <c r="H52" s="77" t="s">
        <v>48</v>
      </c>
      <c r="I52" s="78">
        <v>0.15</v>
      </c>
      <c r="J52" s="153">
        <v>179.95</v>
      </c>
      <c r="K52" s="79">
        <f t="shared" si="0"/>
        <v>0.15</v>
      </c>
      <c r="L52" s="76" t="str">
        <f t="shared" si="4"/>
        <v>092</v>
      </c>
      <c r="M52" s="80" t="str">
        <f t="shared" si="5"/>
        <v>Burt's Bees</v>
      </c>
    </row>
    <row r="53" spans="1:13" ht="26.1" customHeight="1" x14ac:dyDescent="0.3">
      <c r="A53" s="75" t="str">
        <f>"44535"</f>
        <v>44535</v>
      </c>
      <c r="B53" s="76"/>
      <c r="C53" s="76" t="str">
        <f>"Facial cleanser cotton extract"</f>
        <v>Facial cleanser cotton extract</v>
      </c>
      <c r="D53" s="75" t="s">
        <v>415</v>
      </c>
      <c r="E53" s="75">
        <v>6</v>
      </c>
      <c r="F53" s="153">
        <v>63.02</v>
      </c>
      <c r="G53" s="77"/>
      <c r="H53" s="77" t="s">
        <v>48</v>
      </c>
      <c r="I53" s="78">
        <v>0.15</v>
      </c>
      <c r="J53" s="153">
        <v>129.94999999999999</v>
      </c>
      <c r="K53" s="79">
        <f t="shared" si="0"/>
        <v>0.15</v>
      </c>
      <c r="L53" s="76" t="str">
        <f t="shared" si="4"/>
        <v>092</v>
      </c>
      <c r="M53" s="80" t="str">
        <f t="shared" si="5"/>
        <v>Burt's Bees</v>
      </c>
    </row>
    <row r="54" spans="1:13" ht="26.1" customHeight="1" x14ac:dyDescent="0.3">
      <c r="A54" s="75" t="str">
        <f>"44539"</f>
        <v>44539</v>
      </c>
      <c r="B54" s="76"/>
      <c r="C54" s="76" t="str">
        <f>"Facial cleansing towlettes"</f>
        <v>Facial cleansing towlettes</v>
      </c>
      <c r="D54" s="75" t="s">
        <v>636</v>
      </c>
      <c r="E54" s="75">
        <v>3</v>
      </c>
      <c r="F54" s="153">
        <v>38.78</v>
      </c>
      <c r="G54" s="77"/>
      <c r="H54" s="77" t="s">
        <v>48</v>
      </c>
      <c r="I54" s="78">
        <v>0.15</v>
      </c>
      <c r="J54" s="153">
        <v>79.95</v>
      </c>
      <c r="K54" s="79">
        <f t="shared" si="0"/>
        <v>0.15</v>
      </c>
      <c r="L54" s="76" t="str">
        <f t="shared" si="4"/>
        <v>092</v>
      </c>
      <c r="M54" s="80" t="str">
        <f t="shared" si="5"/>
        <v>Burt's Bees</v>
      </c>
    </row>
    <row r="55" spans="1:13" ht="26.1" customHeight="1" x14ac:dyDescent="0.3">
      <c r="A55" s="75" t="str">
        <f>"44534"</f>
        <v>44534</v>
      </c>
      <c r="B55" s="76"/>
      <c r="C55" s="76" t="str">
        <f>"Facial cleansing towlettes "</f>
        <v xml:space="preserve">Facial cleansing towlettes </v>
      </c>
      <c r="D55" s="75" t="s">
        <v>636</v>
      </c>
      <c r="E55" s="75">
        <v>3</v>
      </c>
      <c r="F55" s="153">
        <v>38.78</v>
      </c>
      <c r="G55" s="77"/>
      <c r="H55" s="77" t="s">
        <v>48</v>
      </c>
      <c r="I55" s="78">
        <v>0.15</v>
      </c>
      <c r="J55" s="153">
        <v>79.95</v>
      </c>
      <c r="K55" s="79">
        <f t="shared" si="0"/>
        <v>0.15</v>
      </c>
      <c r="L55" s="76" t="str">
        <f t="shared" si="4"/>
        <v>092</v>
      </c>
      <c r="M55" s="80" t="str">
        <f t="shared" si="5"/>
        <v>Burt's Bees</v>
      </c>
    </row>
    <row r="56" spans="1:13" ht="26.1" customHeight="1" x14ac:dyDescent="0.3">
      <c r="A56" s="75" t="str">
        <f>"44531"</f>
        <v>44531</v>
      </c>
      <c r="B56" s="76"/>
      <c r="C56" s="76" t="str">
        <f>"Faical cleanser orange essence"</f>
        <v>Faical cleanser orange essence</v>
      </c>
      <c r="D56" s="75" t="s">
        <v>431</v>
      </c>
      <c r="E56" s="75">
        <v>6</v>
      </c>
      <c r="F56" s="153">
        <v>58.16</v>
      </c>
      <c r="G56" s="77"/>
      <c r="H56" s="77" t="s">
        <v>48</v>
      </c>
      <c r="I56" s="78">
        <v>0.15</v>
      </c>
      <c r="J56" s="153">
        <v>119.95</v>
      </c>
      <c r="K56" s="79">
        <f t="shared" si="0"/>
        <v>0.15</v>
      </c>
      <c r="L56" s="76" t="str">
        <f t="shared" si="4"/>
        <v>092</v>
      </c>
      <c r="M56" s="80" t="str">
        <f t="shared" si="5"/>
        <v>Burt's Bees</v>
      </c>
    </row>
    <row r="57" spans="1:13" ht="26.1" customHeight="1" x14ac:dyDescent="0.3">
      <c r="A57" s="75" t="str">
        <f>"44546"</f>
        <v>44546</v>
      </c>
      <c r="B57" s="76"/>
      <c r="C57" s="76" t="str">
        <f>"Foot cream coconut"</f>
        <v>Foot cream coconut</v>
      </c>
      <c r="D57" s="75" t="s">
        <v>431</v>
      </c>
      <c r="E57" s="75">
        <v>6</v>
      </c>
      <c r="F57" s="153">
        <v>72.72</v>
      </c>
      <c r="G57" s="77"/>
      <c r="H57" s="77" t="s">
        <v>48</v>
      </c>
      <c r="I57" s="78">
        <v>0.15</v>
      </c>
      <c r="J57" s="153">
        <v>149.94999999999999</v>
      </c>
      <c r="K57" s="79">
        <f t="shared" si="0"/>
        <v>0.15</v>
      </c>
      <c r="L57" s="76" t="str">
        <f t="shared" si="4"/>
        <v>092</v>
      </c>
      <c r="M57" s="80" t="str">
        <f t="shared" si="5"/>
        <v>Burt's Bees</v>
      </c>
    </row>
    <row r="58" spans="1:13" ht="26.1" customHeight="1" x14ac:dyDescent="0.3">
      <c r="A58" s="75" t="str">
        <f>"44545"</f>
        <v>44545</v>
      </c>
      <c r="B58" s="76"/>
      <c r="C58" s="76" t="str">
        <f>"Foot lotion peppermint"</f>
        <v>Foot lotion peppermint</v>
      </c>
      <c r="D58" s="75" t="s">
        <v>351</v>
      </c>
      <c r="E58" s="75">
        <v>6</v>
      </c>
      <c r="F58" s="153">
        <v>72.72</v>
      </c>
      <c r="G58" s="77"/>
      <c r="H58" s="77" t="s">
        <v>48</v>
      </c>
      <c r="I58" s="78">
        <v>0.15</v>
      </c>
      <c r="J58" s="153">
        <v>149.94999999999999</v>
      </c>
      <c r="K58" s="79">
        <f t="shared" si="0"/>
        <v>0.15</v>
      </c>
      <c r="L58" s="76" t="str">
        <f t="shared" si="4"/>
        <v>092</v>
      </c>
      <c r="M58" s="80" t="str">
        <f t="shared" si="5"/>
        <v>Burt's Bees</v>
      </c>
    </row>
    <row r="59" spans="1:13" ht="26.1" customHeight="1" x14ac:dyDescent="0.3">
      <c r="A59" s="75" t="str">
        <f>"4386"</f>
        <v>4386</v>
      </c>
      <c r="B59" s="76"/>
      <c r="C59" s="76" t="str">
        <f>"Hånd salve Burt´s Bees"</f>
        <v>Hånd salve Burt´s Bees</v>
      </c>
      <c r="D59" s="75" t="s">
        <v>489</v>
      </c>
      <c r="E59" s="75">
        <v>12</v>
      </c>
      <c r="F59" s="153">
        <v>53.32</v>
      </c>
      <c r="G59" s="77"/>
      <c r="H59" s="77" t="s">
        <v>48</v>
      </c>
      <c r="I59" s="78">
        <v>0.15</v>
      </c>
      <c r="J59" s="153">
        <v>109.95</v>
      </c>
      <c r="K59" s="79">
        <f t="shared" si="0"/>
        <v>0.15</v>
      </c>
      <c r="L59" s="76" t="str">
        <f t="shared" si="4"/>
        <v>092</v>
      </c>
      <c r="M59" s="80" t="str">
        <f t="shared" si="5"/>
        <v>Burt's Bees</v>
      </c>
    </row>
    <row r="60" spans="1:13" ht="26.1" customHeight="1" x14ac:dyDescent="0.3">
      <c r="A60" s="75" t="str">
        <f>"4388"</f>
        <v>4388</v>
      </c>
      <c r="B60" s="76"/>
      <c r="C60" s="76" t="str">
        <f>"Håndcreme almond milk "</f>
        <v>Håndcreme almond milk </v>
      </c>
      <c r="D60" s="75" t="s">
        <v>430</v>
      </c>
      <c r="E60" s="75">
        <v>8</v>
      </c>
      <c r="F60" s="153">
        <v>58.16</v>
      </c>
      <c r="G60" s="77"/>
      <c r="H60" s="77" t="s">
        <v>48</v>
      </c>
      <c r="I60" s="78">
        <v>0.15</v>
      </c>
      <c r="J60" s="153">
        <v>119.95</v>
      </c>
      <c r="K60" s="79">
        <f t="shared" si="0"/>
        <v>0.15</v>
      </c>
      <c r="L60" s="76" t="str">
        <f t="shared" si="4"/>
        <v>092</v>
      </c>
      <c r="M60" s="80" t="str">
        <f t="shared" si="5"/>
        <v>Burt's Bees</v>
      </c>
    </row>
    <row r="61" spans="1:13" ht="26.1" customHeight="1" x14ac:dyDescent="0.3">
      <c r="A61" s="75" t="str">
        <f>"4387"</f>
        <v>4387</v>
      </c>
      <c r="B61" s="76"/>
      <c r="C61" s="76" t="str">
        <f>"Håndcreme shea butter "</f>
        <v>Håndcreme shea butter </v>
      </c>
      <c r="D61" s="75" t="s">
        <v>401</v>
      </c>
      <c r="E61" s="75">
        <v>6</v>
      </c>
      <c r="F61" s="153">
        <v>48.47</v>
      </c>
      <c r="G61" s="77"/>
      <c r="H61" s="77" t="s">
        <v>48</v>
      </c>
      <c r="I61" s="78">
        <v>0.15</v>
      </c>
      <c r="J61" s="153">
        <v>99.95</v>
      </c>
      <c r="K61" s="79">
        <f t="shared" si="0"/>
        <v>0.15</v>
      </c>
      <c r="L61" s="76" t="str">
        <f t="shared" si="4"/>
        <v>092</v>
      </c>
      <c r="M61" s="80" t="str">
        <f t="shared" si="5"/>
        <v>Burt's Bees</v>
      </c>
    </row>
    <row r="62" spans="1:13" ht="26.1" customHeight="1" x14ac:dyDescent="0.3">
      <c r="A62" s="75" t="str">
        <f>"19341"</f>
        <v>19341</v>
      </c>
      <c r="B62" s="76"/>
      <c r="C62" s="76" t="str">
        <f>"Lip Balm Coconut &amp; Pear Burt´s"</f>
        <v>Lip Balm Coconut &amp; Pear Burt´s</v>
      </c>
      <c r="D62" s="75" t="s">
        <v>376</v>
      </c>
      <c r="E62" s="75">
        <v>24</v>
      </c>
      <c r="F62" s="153">
        <v>19.98</v>
      </c>
      <c r="G62" s="77"/>
      <c r="H62" s="77" t="s">
        <v>48</v>
      </c>
      <c r="I62" s="78">
        <v>0.15</v>
      </c>
      <c r="J62" s="153">
        <v>39.950000000000003</v>
      </c>
      <c r="K62" s="79">
        <f t="shared" si="0"/>
        <v>0.15</v>
      </c>
      <c r="L62" s="76" t="str">
        <f t="shared" si="4"/>
        <v>092</v>
      </c>
      <c r="M62" s="80" t="str">
        <f t="shared" si="5"/>
        <v>Burt's Bees</v>
      </c>
    </row>
    <row r="63" spans="1:13" ht="26.1" customHeight="1" x14ac:dyDescent="0.3">
      <c r="A63" s="75" t="str">
        <f>"19381"</f>
        <v>19381</v>
      </c>
      <c r="B63" s="76"/>
      <c r="C63" s="76" t="str">
        <f>"Lip Balm farvet Zinnia Burt´s"</f>
        <v>Lip Balm farvet Zinnia Burt´s</v>
      </c>
      <c r="D63" s="75" t="s">
        <v>376</v>
      </c>
      <c r="E63" s="75">
        <v>2</v>
      </c>
      <c r="F63" s="153">
        <v>39.979999999999997</v>
      </c>
      <c r="G63" s="77"/>
      <c r="H63" s="77" t="s">
        <v>48</v>
      </c>
      <c r="I63" s="78">
        <v>0.15</v>
      </c>
      <c r="J63" s="153">
        <v>79.95</v>
      </c>
      <c r="K63" s="79">
        <f t="shared" si="0"/>
        <v>0.15</v>
      </c>
      <c r="L63" s="76" t="str">
        <f t="shared" si="4"/>
        <v>092</v>
      </c>
      <c r="M63" s="80" t="str">
        <f t="shared" si="5"/>
        <v>Burt's Bees</v>
      </c>
    </row>
    <row r="64" spans="1:13" ht="26.1" customHeight="1" x14ac:dyDescent="0.3">
      <c r="A64" s="75" t="str">
        <f>"19383"</f>
        <v>19383</v>
      </c>
      <c r="B64" s="76"/>
      <c r="C64" s="76" t="str">
        <f>"Lip Balm Mango Burt´s Bees"</f>
        <v>Lip Balm Mango Burt´s Bees</v>
      </c>
      <c r="D64" s="75" t="s">
        <v>376</v>
      </c>
      <c r="E64" s="75">
        <v>24</v>
      </c>
      <c r="F64" s="153">
        <v>19.98</v>
      </c>
      <c r="G64" s="77"/>
      <c r="H64" s="77" t="s">
        <v>48</v>
      </c>
      <c r="I64" s="78">
        <v>0.15</v>
      </c>
      <c r="J64" s="153">
        <v>39.950000000000003</v>
      </c>
      <c r="K64" s="79">
        <f t="shared" si="0"/>
        <v>0.15</v>
      </c>
      <c r="L64" s="76" t="str">
        <f t="shared" si="4"/>
        <v>092</v>
      </c>
      <c r="M64" s="80" t="str">
        <f t="shared" si="5"/>
        <v>Burt's Bees</v>
      </c>
    </row>
    <row r="65" spans="1:13" ht="26.1" customHeight="1" x14ac:dyDescent="0.3">
      <c r="A65" s="75" t="str">
        <f>"4500"</f>
        <v>4500</v>
      </c>
      <c r="B65" s="76"/>
      <c r="C65" s="76" t="str">
        <f>"Lip balm pink gapefruit 4,25g"</f>
        <v>Lip balm pink gapefruit 4,25g</v>
      </c>
      <c r="D65" s="75" t="s">
        <v>628</v>
      </c>
      <c r="E65" s="75">
        <v>24</v>
      </c>
      <c r="F65" s="153">
        <v>19.98</v>
      </c>
      <c r="G65" s="77"/>
      <c r="H65" s="77" t="s">
        <v>48</v>
      </c>
      <c r="I65" s="78">
        <v>0.15</v>
      </c>
      <c r="J65" s="153">
        <v>39.950000000000003</v>
      </c>
      <c r="K65" s="79">
        <f t="shared" si="0"/>
        <v>0.15</v>
      </c>
      <c r="L65" s="76" t="str">
        <f t="shared" si="4"/>
        <v>092</v>
      </c>
      <c r="M65" s="80" t="str">
        <f t="shared" si="5"/>
        <v>Burt's Bees</v>
      </c>
    </row>
    <row r="66" spans="1:13" ht="26.1" customHeight="1" x14ac:dyDescent="0.3">
      <c r="A66" s="75" t="str">
        <f>"25894"</f>
        <v>25894</v>
      </c>
      <c r="B66" s="76"/>
      <c r="C66" s="76" t="str">
        <f>"Lip Balm SPF 15 moisturising"</f>
        <v>Lip Balm SPF 15 moisturising</v>
      </c>
      <c r="D66" s="75" t="s">
        <v>565</v>
      </c>
      <c r="E66" s="75">
        <v>12</v>
      </c>
      <c r="F66" s="153">
        <v>22.48</v>
      </c>
      <c r="G66" s="77"/>
      <c r="H66" s="77" t="s">
        <v>48</v>
      </c>
      <c r="I66" s="78">
        <v>0.15</v>
      </c>
      <c r="J66" s="153">
        <v>44.95</v>
      </c>
      <c r="K66" s="79">
        <f t="shared" si="0"/>
        <v>0.15</v>
      </c>
      <c r="L66" s="76" t="str">
        <f t="shared" si="4"/>
        <v>092</v>
      </c>
      <c r="M66" s="80" t="str">
        <f t="shared" si="5"/>
        <v>Burt's Bees</v>
      </c>
    </row>
    <row r="67" spans="1:13" ht="26.1" customHeight="1" x14ac:dyDescent="0.3">
      <c r="A67" s="75" t="str">
        <f>"19346"</f>
        <v>19346</v>
      </c>
      <c r="B67" s="76"/>
      <c r="C67" s="76" t="str">
        <f>"Lip Balm Ula Conditioning"</f>
        <v>Lip Balm Ula Conditioning</v>
      </c>
      <c r="D67" s="75" t="s">
        <v>376</v>
      </c>
      <c r="E67" s="75">
        <v>24</v>
      </c>
      <c r="F67" s="153">
        <v>19.98</v>
      </c>
      <c r="G67" s="77"/>
      <c r="H67" s="77" t="s">
        <v>48</v>
      </c>
      <c r="I67" s="78">
        <v>0.15</v>
      </c>
      <c r="J67" s="153">
        <v>39.950000000000003</v>
      </c>
      <c r="K67" s="79">
        <f t="shared" si="0"/>
        <v>0.15</v>
      </c>
      <c r="L67" s="76" t="str">
        <f t="shared" si="4"/>
        <v>092</v>
      </c>
      <c r="M67" s="80" t="str">
        <f t="shared" si="5"/>
        <v>Burt's Bees</v>
      </c>
    </row>
    <row r="68" spans="1:13" ht="26.1" customHeight="1" x14ac:dyDescent="0.3">
      <c r="A68" s="75" t="str">
        <f>"19332"</f>
        <v>19332</v>
      </c>
      <c r="B68" s="76"/>
      <c r="C68" s="76" t="str">
        <f>"Lip Balm Vanilla Bean Burt´s"</f>
        <v>Lip Balm Vanilla Bean Burt´s</v>
      </c>
      <c r="D68" s="75" t="s">
        <v>376</v>
      </c>
      <c r="E68" s="75">
        <v>24</v>
      </c>
      <c r="F68" s="153">
        <v>19.98</v>
      </c>
      <c r="G68" s="77"/>
      <c r="H68" s="77" t="s">
        <v>48</v>
      </c>
      <c r="I68" s="78">
        <v>0.15</v>
      </c>
      <c r="J68" s="153">
        <v>39.950000000000003</v>
      </c>
      <c r="K68" s="79">
        <f t="shared" si="0"/>
        <v>0.15</v>
      </c>
      <c r="L68" s="76" t="str">
        <f t="shared" si="4"/>
        <v>092</v>
      </c>
      <c r="M68" s="80" t="str">
        <f t="shared" si="5"/>
        <v>Burt's Bees</v>
      </c>
    </row>
    <row r="69" spans="1:13" ht="26.1" customHeight="1" x14ac:dyDescent="0.3">
      <c r="A69" s="75" t="str">
        <f>"19345"</f>
        <v>19345</v>
      </c>
      <c r="B69" s="76"/>
      <c r="C69" s="76" t="str">
        <f>"Lip Balm Wild Cherry Burt´s"</f>
        <v>Lip Balm Wild Cherry Burt´s</v>
      </c>
      <c r="D69" s="75" t="s">
        <v>376</v>
      </c>
      <c r="E69" s="75">
        <v>24</v>
      </c>
      <c r="F69" s="153">
        <v>19.98</v>
      </c>
      <c r="G69" s="77"/>
      <c r="H69" s="77" t="s">
        <v>48</v>
      </c>
      <c r="I69" s="78">
        <v>0.15</v>
      </c>
      <c r="J69" s="153">
        <v>39.950000000000003</v>
      </c>
      <c r="K69" s="79">
        <f t="shared" si="0"/>
        <v>0.15</v>
      </c>
      <c r="L69" s="76" t="str">
        <f t="shared" si="4"/>
        <v>092</v>
      </c>
      <c r="M69" s="80" t="str">
        <f t="shared" si="5"/>
        <v>Burt's Bees</v>
      </c>
    </row>
    <row r="70" spans="1:13" ht="26.1" customHeight="1" x14ac:dyDescent="0.3">
      <c r="A70" s="75" t="str">
        <f>"18882"</f>
        <v>18882</v>
      </c>
      <c r="B70" s="76"/>
      <c r="C70" s="76" t="str">
        <f>"Lip Crayon Carolina Coast"</f>
        <v>Lip Crayon Carolina Coast</v>
      </c>
      <c r="D70" s="75" t="s">
        <v>566</v>
      </c>
      <c r="E70" s="75">
        <v>3</v>
      </c>
      <c r="F70" s="153">
        <v>59.98</v>
      </c>
      <c r="G70" s="77"/>
      <c r="H70" s="77" t="s">
        <v>48</v>
      </c>
      <c r="I70" s="78">
        <v>0.15</v>
      </c>
      <c r="J70" s="153">
        <v>119.95</v>
      </c>
      <c r="K70" s="79">
        <f t="shared" si="0"/>
        <v>0.15</v>
      </c>
      <c r="L70" s="76" t="str">
        <f t="shared" si="4"/>
        <v>092</v>
      </c>
      <c r="M70" s="80" t="str">
        <f t="shared" si="5"/>
        <v>Burt's Bees</v>
      </c>
    </row>
    <row r="71" spans="1:13" ht="26.1" customHeight="1" x14ac:dyDescent="0.3">
      <c r="A71" s="75" t="str">
        <f>"19326"</f>
        <v>19326</v>
      </c>
      <c r="B71" s="76"/>
      <c r="C71" s="76" t="str">
        <f>"Lip Crayon Hawaiian Smolder"</f>
        <v>Lip Crayon Hawaiian Smolder</v>
      </c>
      <c r="D71" s="75" t="s">
        <v>566</v>
      </c>
      <c r="E71" s="75">
        <v>3</v>
      </c>
      <c r="F71" s="153">
        <v>59.98</v>
      </c>
      <c r="G71" s="77"/>
      <c r="H71" s="77" t="s">
        <v>48</v>
      </c>
      <c r="I71" s="78">
        <v>0.15</v>
      </c>
      <c r="J71" s="153">
        <v>119.95</v>
      </c>
      <c r="K71" s="79">
        <f t="shared" si="0"/>
        <v>0.15</v>
      </c>
      <c r="L71" s="76" t="str">
        <f t="shared" si="4"/>
        <v>092</v>
      </c>
      <c r="M71" s="80" t="str">
        <f t="shared" si="5"/>
        <v>Burt's Bees</v>
      </c>
    </row>
    <row r="72" spans="1:13" ht="26.1" customHeight="1" x14ac:dyDescent="0.3">
      <c r="A72" s="75" t="str">
        <f>"19325"</f>
        <v>19325</v>
      </c>
      <c r="B72" s="76"/>
      <c r="C72" s="76" t="str">
        <f>"Lip Crayon Napa Vineyard"</f>
        <v>Lip Crayon Napa Vineyard</v>
      </c>
      <c r="D72" s="75" t="s">
        <v>566</v>
      </c>
      <c r="E72" s="75">
        <v>3</v>
      </c>
      <c r="F72" s="153">
        <v>59.98</v>
      </c>
      <c r="G72" s="77"/>
      <c r="H72" s="77" t="s">
        <v>48</v>
      </c>
      <c r="I72" s="78">
        <v>0.15</v>
      </c>
      <c r="J72" s="153">
        <v>119.95</v>
      </c>
      <c r="K72" s="79">
        <f t="shared" si="0"/>
        <v>0.15</v>
      </c>
      <c r="L72" s="76" t="str">
        <f t="shared" si="4"/>
        <v>092</v>
      </c>
      <c r="M72" s="80" t="str">
        <f t="shared" si="5"/>
        <v>Burt's Bees</v>
      </c>
    </row>
    <row r="73" spans="1:13" ht="26.1" customHeight="1" x14ac:dyDescent="0.3">
      <c r="A73" s="75" t="str">
        <f>"19331"</f>
        <v>19331</v>
      </c>
      <c r="B73" s="76"/>
      <c r="C73" s="76" t="str">
        <f>"Lip Crayon Niagara Overlook"</f>
        <v>Lip Crayon Niagara Overlook</v>
      </c>
      <c r="D73" s="75" t="s">
        <v>566</v>
      </c>
      <c r="E73" s="75">
        <v>3</v>
      </c>
      <c r="F73" s="153">
        <v>59.98</v>
      </c>
      <c r="G73" s="77"/>
      <c r="H73" s="77" t="s">
        <v>48</v>
      </c>
      <c r="I73" s="78">
        <v>0.15</v>
      </c>
      <c r="J73" s="153">
        <v>119.95</v>
      </c>
      <c r="K73" s="79">
        <f t="shared" si="0"/>
        <v>0.15</v>
      </c>
      <c r="L73" s="76" t="str">
        <f t="shared" si="4"/>
        <v>092</v>
      </c>
      <c r="M73" s="80" t="str">
        <f t="shared" si="5"/>
        <v>Burt's Bees</v>
      </c>
    </row>
    <row r="74" spans="1:13" ht="26.1" customHeight="1" x14ac:dyDescent="0.3">
      <c r="A74" s="75" t="str">
        <f>"19328"</f>
        <v>19328</v>
      </c>
      <c r="B74" s="76"/>
      <c r="C74" s="76" t="str">
        <f>"Lip Crayon Redwood Forest"</f>
        <v>Lip Crayon Redwood Forest</v>
      </c>
      <c r="D74" s="75" t="s">
        <v>566</v>
      </c>
      <c r="E74" s="75">
        <v>3</v>
      </c>
      <c r="F74" s="153">
        <v>59.98</v>
      </c>
      <c r="G74" s="77"/>
      <c r="H74" s="77" t="s">
        <v>48</v>
      </c>
      <c r="I74" s="78">
        <v>0.15</v>
      </c>
      <c r="J74" s="153">
        <v>119.95</v>
      </c>
      <c r="K74" s="79">
        <f t="shared" si="0"/>
        <v>0.15</v>
      </c>
      <c r="L74" s="76" t="str">
        <f t="shared" si="4"/>
        <v>092</v>
      </c>
      <c r="M74" s="80" t="str">
        <f t="shared" si="5"/>
        <v>Burt's Bees</v>
      </c>
    </row>
    <row r="75" spans="1:13" ht="26.1" customHeight="1" x14ac:dyDescent="0.3">
      <c r="A75" s="75" t="str">
        <f>"18886"</f>
        <v>18886</v>
      </c>
      <c r="B75" s="76"/>
      <c r="C75" s="76" t="str">
        <f>"Lip Crayon Sedona Sands Burt´s"</f>
        <v>Lip Crayon Sedona Sands Burt´s</v>
      </c>
      <c r="D75" s="75" t="s">
        <v>566</v>
      </c>
      <c r="E75" s="75">
        <v>3</v>
      </c>
      <c r="F75" s="153">
        <v>59.98</v>
      </c>
      <c r="G75" s="77"/>
      <c r="H75" s="77" t="s">
        <v>48</v>
      </c>
      <c r="I75" s="78">
        <v>0.15</v>
      </c>
      <c r="J75" s="153">
        <v>119.95</v>
      </c>
      <c r="K75" s="79">
        <f t="shared" si="0"/>
        <v>0.15</v>
      </c>
      <c r="L75" s="76" t="str">
        <f t="shared" si="4"/>
        <v>092</v>
      </c>
      <c r="M75" s="80" t="str">
        <f t="shared" si="5"/>
        <v>Burt's Bees</v>
      </c>
    </row>
    <row r="76" spans="1:13" ht="26.1" customHeight="1" x14ac:dyDescent="0.3">
      <c r="A76" s="75" t="str">
        <f>"18881"</f>
        <v>18881</v>
      </c>
      <c r="B76" s="76"/>
      <c r="C76" s="76" t="str">
        <f>"Lip Gloss Autumn Haze Burt´s"</f>
        <v>Lip Gloss Autumn Haze Burt´s</v>
      </c>
      <c r="D76" s="75" t="s">
        <v>567</v>
      </c>
      <c r="E76" s="75">
        <v>4</v>
      </c>
      <c r="F76" s="153">
        <v>59.98</v>
      </c>
      <c r="G76" s="77"/>
      <c r="H76" s="77" t="s">
        <v>48</v>
      </c>
      <c r="I76" s="78">
        <v>0.15</v>
      </c>
      <c r="J76" s="153">
        <v>119.95</v>
      </c>
      <c r="K76" s="79">
        <f t="shared" si="0"/>
        <v>0.15</v>
      </c>
      <c r="L76" s="76" t="str">
        <f t="shared" si="4"/>
        <v>092</v>
      </c>
      <c r="M76" s="80" t="str">
        <f t="shared" si="5"/>
        <v>Burt's Bees</v>
      </c>
    </row>
    <row r="77" spans="1:13" ht="26.1" customHeight="1" x14ac:dyDescent="0.3">
      <c r="A77" s="75" t="str">
        <f>"18880"</f>
        <v>18880</v>
      </c>
      <c r="B77" s="76"/>
      <c r="C77" s="76" t="str">
        <f>"Lip Gloss Evening Glow Burt´s"</f>
        <v>Lip Gloss Evening Glow Burt´s</v>
      </c>
      <c r="D77" s="75" t="s">
        <v>567</v>
      </c>
      <c r="E77" s="75">
        <v>4</v>
      </c>
      <c r="F77" s="153">
        <v>59.98</v>
      </c>
      <c r="G77" s="77"/>
      <c r="H77" s="77" t="s">
        <v>48</v>
      </c>
      <c r="I77" s="78">
        <v>0.15</v>
      </c>
      <c r="J77" s="153">
        <v>119.95</v>
      </c>
      <c r="K77" s="79">
        <f t="shared" si="0"/>
        <v>0.15</v>
      </c>
      <c r="L77" s="76" t="str">
        <f t="shared" si="4"/>
        <v>092</v>
      </c>
      <c r="M77" s="80" t="str">
        <f t="shared" si="5"/>
        <v>Burt's Bees</v>
      </c>
    </row>
    <row r="78" spans="1:13" ht="26.1" customHeight="1" x14ac:dyDescent="0.3">
      <c r="A78" s="75" t="str">
        <f>"18864"</f>
        <v>18864</v>
      </c>
      <c r="B78" s="76"/>
      <c r="C78" s="76" t="str">
        <f>"Lip Gloss Harvest Time Burt´s"</f>
        <v>Lip Gloss Harvest Time Burt´s</v>
      </c>
      <c r="D78" s="75" t="s">
        <v>567</v>
      </c>
      <c r="E78" s="75">
        <v>4</v>
      </c>
      <c r="F78" s="153">
        <v>59.98</v>
      </c>
      <c r="G78" s="77"/>
      <c r="H78" s="77" t="s">
        <v>48</v>
      </c>
      <c r="I78" s="78">
        <v>0.15</v>
      </c>
      <c r="J78" s="153">
        <v>119.95</v>
      </c>
      <c r="K78" s="79">
        <f t="shared" si="0"/>
        <v>0.15</v>
      </c>
      <c r="L78" s="76" t="str">
        <f t="shared" si="4"/>
        <v>092</v>
      </c>
      <c r="M78" s="80" t="str">
        <f t="shared" si="5"/>
        <v>Burt's Bees</v>
      </c>
    </row>
    <row r="79" spans="1:13" ht="26.1" customHeight="1" x14ac:dyDescent="0.3">
      <c r="A79" s="75" t="str">
        <f>"18871"</f>
        <v>18871</v>
      </c>
      <c r="B79" s="76"/>
      <c r="C79" s="76" t="str">
        <f>"Lip Gloss Nearly Dusk Burt´s"</f>
        <v>Lip Gloss Nearly Dusk Burt´s</v>
      </c>
      <c r="D79" s="75" t="s">
        <v>567</v>
      </c>
      <c r="E79" s="75">
        <v>4</v>
      </c>
      <c r="F79" s="153">
        <v>59.98</v>
      </c>
      <c r="G79" s="77"/>
      <c r="H79" s="77" t="s">
        <v>48</v>
      </c>
      <c r="I79" s="78">
        <v>0.15</v>
      </c>
      <c r="J79" s="153">
        <v>119.95</v>
      </c>
      <c r="K79" s="79">
        <f t="shared" si="0"/>
        <v>0.15</v>
      </c>
      <c r="L79" s="76" t="str">
        <f t="shared" si="4"/>
        <v>092</v>
      </c>
      <c r="M79" s="80" t="str">
        <f t="shared" si="5"/>
        <v>Burt's Bees</v>
      </c>
    </row>
    <row r="80" spans="1:13" ht="26.1" customHeight="1" x14ac:dyDescent="0.3">
      <c r="A80" s="75" t="str">
        <f>"18822"</f>
        <v>18822</v>
      </c>
      <c r="B80" s="76"/>
      <c r="C80" s="76" t="str">
        <f>"Lip Gloss Ocean Sunrise Burt´s"</f>
        <v>Lip Gloss Ocean Sunrise Burt´s</v>
      </c>
      <c r="D80" s="75" t="s">
        <v>567</v>
      </c>
      <c r="E80" s="75">
        <v>4</v>
      </c>
      <c r="F80" s="153">
        <v>59.98</v>
      </c>
      <c r="G80" s="77"/>
      <c r="H80" s="77" t="s">
        <v>48</v>
      </c>
      <c r="I80" s="78">
        <v>0.15</v>
      </c>
      <c r="J80" s="153">
        <v>119.95</v>
      </c>
      <c r="K80" s="79">
        <f t="shared" si="0"/>
        <v>0.15</v>
      </c>
      <c r="L80" s="76" t="str">
        <f t="shared" si="4"/>
        <v>092</v>
      </c>
      <c r="M80" s="80" t="str">
        <f t="shared" si="5"/>
        <v>Burt's Bees</v>
      </c>
    </row>
    <row r="81" spans="1:13" ht="26.1" customHeight="1" x14ac:dyDescent="0.3">
      <c r="A81" s="75" t="str">
        <f>"18850"</f>
        <v>18850</v>
      </c>
      <c r="B81" s="76"/>
      <c r="C81" s="76" t="str">
        <f>"Lip Gloss Rosy Dawn Burt´s"</f>
        <v>Lip Gloss Rosy Dawn Burt´s</v>
      </c>
      <c r="D81" s="75" t="s">
        <v>567</v>
      </c>
      <c r="E81" s="75">
        <v>4</v>
      </c>
      <c r="F81" s="153">
        <v>59.98</v>
      </c>
      <c r="G81" s="77"/>
      <c r="H81" s="77" t="s">
        <v>48</v>
      </c>
      <c r="I81" s="78">
        <v>0.15</v>
      </c>
      <c r="J81" s="153">
        <v>119.95</v>
      </c>
      <c r="K81" s="79">
        <f t="shared" si="0"/>
        <v>0.15</v>
      </c>
      <c r="L81" s="76" t="str">
        <f t="shared" si="4"/>
        <v>092</v>
      </c>
      <c r="M81" s="80" t="str">
        <f t="shared" si="5"/>
        <v>Burt's Bees</v>
      </c>
    </row>
    <row r="82" spans="1:13" ht="26.1" customHeight="1" x14ac:dyDescent="0.3">
      <c r="A82" s="75" t="str">
        <f>"18756"</f>
        <v>18756</v>
      </c>
      <c r="B82" s="76"/>
      <c r="C82" s="76" t="str">
        <f>"Lip Gloss Solar Eclipse Burt´s"</f>
        <v>Lip Gloss Solar Eclipse Burt´s</v>
      </c>
      <c r="D82" s="75" t="s">
        <v>567</v>
      </c>
      <c r="E82" s="75">
        <v>4</v>
      </c>
      <c r="F82" s="153">
        <v>59.98</v>
      </c>
      <c r="G82" s="77"/>
      <c r="H82" s="77" t="s">
        <v>48</v>
      </c>
      <c r="I82" s="78">
        <v>0.15</v>
      </c>
      <c r="J82" s="153">
        <v>119.95</v>
      </c>
      <c r="K82" s="79">
        <f t="shared" si="0"/>
        <v>0.15</v>
      </c>
      <c r="L82" s="76" t="str">
        <f t="shared" si="4"/>
        <v>092</v>
      </c>
      <c r="M82" s="80" t="str">
        <f t="shared" si="5"/>
        <v>Burt's Bees</v>
      </c>
    </row>
    <row r="83" spans="1:13" ht="26.1" customHeight="1" x14ac:dyDescent="0.3">
      <c r="A83" s="75" t="str">
        <f>"18823"</f>
        <v>18823</v>
      </c>
      <c r="B83" s="76"/>
      <c r="C83" s="76" t="str">
        <f>"Lip Gloss Spring Splendor"</f>
        <v>Lip Gloss Spring Splendor</v>
      </c>
      <c r="D83" s="75" t="s">
        <v>567</v>
      </c>
      <c r="E83" s="75">
        <v>4</v>
      </c>
      <c r="F83" s="153">
        <v>59.98</v>
      </c>
      <c r="G83" s="77"/>
      <c r="H83" s="77" t="s">
        <v>48</v>
      </c>
      <c r="I83" s="78">
        <v>0.15</v>
      </c>
      <c r="J83" s="153">
        <v>119.95</v>
      </c>
      <c r="K83" s="79">
        <f t="shared" si="0"/>
        <v>0.15</v>
      </c>
      <c r="L83" s="76" t="str">
        <f t="shared" si="4"/>
        <v>092</v>
      </c>
      <c r="M83" s="80" t="str">
        <f t="shared" si="5"/>
        <v>Burt's Bees</v>
      </c>
    </row>
    <row r="84" spans="1:13" ht="26.1" customHeight="1" x14ac:dyDescent="0.3">
      <c r="A84" s="75" t="str">
        <f>"18668"</f>
        <v>18668</v>
      </c>
      <c r="B84" s="76"/>
      <c r="C84" s="76" t="str">
        <f>"Lip Gloss Starry Night Burt´s"</f>
        <v>Lip Gloss Starry Night Burt´s</v>
      </c>
      <c r="D84" s="75" t="s">
        <v>567</v>
      </c>
      <c r="E84" s="75">
        <v>4</v>
      </c>
      <c r="F84" s="153">
        <v>59.98</v>
      </c>
      <c r="G84" s="77"/>
      <c r="H84" s="77" t="s">
        <v>48</v>
      </c>
      <c r="I84" s="78">
        <v>0.15</v>
      </c>
      <c r="J84" s="153">
        <v>119.95</v>
      </c>
      <c r="K84" s="79">
        <f t="shared" ref="K84:K152" si="6">I84</f>
        <v>0.15</v>
      </c>
      <c r="L84" s="76" t="str">
        <f t="shared" si="4"/>
        <v>092</v>
      </c>
      <c r="M84" s="80" t="str">
        <f t="shared" si="5"/>
        <v>Burt's Bees</v>
      </c>
    </row>
    <row r="85" spans="1:13" ht="26.1" customHeight="1" x14ac:dyDescent="0.3">
      <c r="A85" s="75" t="str">
        <f>"18869"</f>
        <v>18869</v>
      </c>
      <c r="B85" s="76"/>
      <c r="C85" s="76" t="str">
        <f>"Lip Gloss Summer Twillight"</f>
        <v>Lip Gloss Summer Twillight</v>
      </c>
      <c r="D85" s="75" t="s">
        <v>567</v>
      </c>
      <c r="E85" s="75">
        <v>4</v>
      </c>
      <c r="F85" s="153">
        <v>59.98</v>
      </c>
      <c r="G85" s="77"/>
      <c r="H85" s="77" t="s">
        <v>48</v>
      </c>
      <c r="I85" s="78">
        <v>0.15</v>
      </c>
      <c r="J85" s="153">
        <v>119.95</v>
      </c>
      <c r="K85" s="79">
        <f t="shared" si="6"/>
        <v>0.15</v>
      </c>
      <c r="L85" s="76" t="str">
        <f t="shared" si="4"/>
        <v>092</v>
      </c>
      <c r="M85" s="80" t="str">
        <f t="shared" si="5"/>
        <v>Burt's Bees</v>
      </c>
    </row>
    <row r="86" spans="1:13" ht="26.1" customHeight="1" x14ac:dyDescent="0.3">
      <c r="A86" s="75" t="str">
        <f>"18812"</f>
        <v>18812</v>
      </c>
      <c r="B86" s="76"/>
      <c r="C86" s="76" t="str">
        <f>"Lip Gloss Sunny Day Burt´s"</f>
        <v>Lip Gloss Sunny Day Burt´s</v>
      </c>
      <c r="D86" s="75" t="s">
        <v>567</v>
      </c>
      <c r="E86" s="75">
        <v>4</v>
      </c>
      <c r="F86" s="153">
        <v>59.98</v>
      </c>
      <c r="G86" s="77"/>
      <c r="H86" s="77" t="s">
        <v>48</v>
      </c>
      <c r="I86" s="78">
        <v>0.15</v>
      </c>
      <c r="J86" s="153">
        <v>119.95</v>
      </c>
      <c r="K86" s="79">
        <f t="shared" si="6"/>
        <v>0.15</v>
      </c>
      <c r="L86" s="76" t="str">
        <f t="shared" si="4"/>
        <v>092</v>
      </c>
      <c r="M86" s="80" t="str">
        <f t="shared" si="5"/>
        <v>Burt's Bees</v>
      </c>
    </row>
    <row r="87" spans="1:13" ht="26.1" customHeight="1" x14ac:dyDescent="0.3">
      <c r="A87" s="75" t="str">
        <f>"18821"</f>
        <v>18821</v>
      </c>
      <c r="B87" s="76"/>
      <c r="C87" s="76" t="str">
        <f>"Lip Gloss Sweet Sunset Burt´s"</f>
        <v>Lip Gloss Sweet Sunset Burt´s</v>
      </c>
      <c r="D87" s="75" t="s">
        <v>567</v>
      </c>
      <c r="E87" s="75">
        <v>4</v>
      </c>
      <c r="F87" s="153">
        <v>59.98</v>
      </c>
      <c r="G87" s="77"/>
      <c r="H87" s="77" t="s">
        <v>48</v>
      </c>
      <c r="I87" s="78">
        <v>0.15</v>
      </c>
      <c r="J87" s="153">
        <v>119.95</v>
      </c>
      <c r="K87" s="79">
        <f t="shared" si="6"/>
        <v>0.15</v>
      </c>
      <c r="L87" s="76" t="str">
        <f t="shared" si="4"/>
        <v>092</v>
      </c>
      <c r="M87" s="80" t="str">
        <f t="shared" si="5"/>
        <v>Burt's Bees</v>
      </c>
    </row>
    <row r="88" spans="1:13" ht="26.1" customHeight="1" x14ac:dyDescent="0.3">
      <c r="A88" s="75" t="str">
        <f>"7232"</f>
        <v>7232</v>
      </c>
      <c r="B88" s="76"/>
      <c r="C88" s="76" t="str">
        <f>"Lip Shimmer apricot"</f>
        <v>Lip Shimmer apricot</v>
      </c>
      <c r="D88" s="75" t="s">
        <v>406</v>
      </c>
      <c r="E88" s="75">
        <v>4</v>
      </c>
      <c r="F88" s="153">
        <v>39.979999999999997</v>
      </c>
      <c r="G88" s="77"/>
      <c r="H88" s="77" t="s">
        <v>48</v>
      </c>
      <c r="I88" s="78">
        <v>0.15</v>
      </c>
      <c r="J88" s="153">
        <v>79.95</v>
      </c>
      <c r="K88" s="79">
        <f t="shared" si="6"/>
        <v>0.15</v>
      </c>
      <c r="L88" s="76" t="str">
        <f t="shared" si="4"/>
        <v>092</v>
      </c>
      <c r="M88" s="80" t="str">
        <f t="shared" si="5"/>
        <v>Burt's Bees</v>
      </c>
    </row>
    <row r="89" spans="1:13" ht="26.1" customHeight="1" x14ac:dyDescent="0.3">
      <c r="A89" s="75" t="str">
        <f>"7231"</f>
        <v>7231</v>
      </c>
      <c r="B89" s="76"/>
      <c r="C89" s="76" t="str">
        <f>"Lip Shimmer caramel 2,6 g"</f>
        <v>Lip Shimmer caramel 2,6 g</v>
      </c>
      <c r="D89" s="75" t="s">
        <v>628</v>
      </c>
      <c r="E89" s="75">
        <v>4</v>
      </c>
      <c r="F89" s="153">
        <v>39.979999999999997</v>
      </c>
      <c r="G89" s="77"/>
      <c r="H89" s="77" t="s">
        <v>48</v>
      </c>
      <c r="I89" s="78">
        <v>0.15</v>
      </c>
      <c r="J89" s="153">
        <v>79.95</v>
      </c>
      <c r="K89" s="79">
        <f t="shared" si="6"/>
        <v>0.15</v>
      </c>
      <c r="L89" s="76" t="str">
        <f t="shared" si="4"/>
        <v>092</v>
      </c>
      <c r="M89" s="80" t="str">
        <f t="shared" si="5"/>
        <v>Burt's Bees</v>
      </c>
    </row>
    <row r="90" spans="1:13" ht="26.1" customHeight="1" x14ac:dyDescent="0.3">
      <c r="A90" s="75" t="str">
        <f>"7238"</f>
        <v>7238</v>
      </c>
      <c r="B90" s="76"/>
      <c r="C90" s="76" t="str">
        <f>"Lip Shimmer cherry"</f>
        <v>Lip Shimmer cherry</v>
      </c>
      <c r="D90" s="75" t="s">
        <v>406</v>
      </c>
      <c r="E90" s="75">
        <v>4</v>
      </c>
      <c r="F90" s="153">
        <v>39.979999999999997</v>
      </c>
      <c r="G90" s="77"/>
      <c r="H90" s="77" t="s">
        <v>48</v>
      </c>
      <c r="I90" s="78">
        <v>0.15</v>
      </c>
      <c r="J90" s="153">
        <v>79.95</v>
      </c>
      <c r="K90" s="79">
        <f t="shared" si="6"/>
        <v>0.15</v>
      </c>
      <c r="L90" s="76" t="str">
        <f t="shared" si="4"/>
        <v>092</v>
      </c>
      <c r="M90" s="80" t="str">
        <f t="shared" si="5"/>
        <v>Burt's Bees</v>
      </c>
    </row>
    <row r="91" spans="1:13" ht="26.1" customHeight="1" x14ac:dyDescent="0.3">
      <c r="A91" s="75" t="str">
        <f>"7239"</f>
        <v>7239</v>
      </c>
      <c r="B91" s="76"/>
      <c r="C91" s="76" t="str">
        <f>"Lip Shimmer fig"</f>
        <v>Lip Shimmer fig</v>
      </c>
      <c r="D91" s="75" t="s">
        <v>406</v>
      </c>
      <c r="E91" s="75">
        <v>4</v>
      </c>
      <c r="F91" s="153">
        <v>39.979999999999997</v>
      </c>
      <c r="G91" s="77"/>
      <c r="H91" s="77" t="s">
        <v>48</v>
      </c>
      <c r="I91" s="78">
        <v>0.15</v>
      </c>
      <c r="J91" s="153">
        <v>79.95</v>
      </c>
      <c r="K91" s="79">
        <f t="shared" si="6"/>
        <v>0.15</v>
      </c>
      <c r="L91" s="76" t="str">
        <f t="shared" si="4"/>
        <v>092</v>
      </c>
      <c r="M91" s="80" t="str">
        <f t="shared" si="5"/>
        <v>Burt's Bees</v>
      </c>
    </row>
    <row r="92" spans="1:13" ht="26.1" customHeight="1" x14ac:dyDescent="0.3">
      <c r="A92" s="75" t="str">
        <f>"7233"</f>
        <v>7233</v>
      </c>
      <c r="B92" s="76"/>
      <c r="C92" s="76" t="str">
        <f>"Lip Shimmer geapefruit"</f>
        <v>Lip Shimmer geapefruit</v>
      </c>
      <c r="D92" s="75" t="s">
        <v>406</v>
      </c>
      <c r="E92" s="75">
        <v>4</v>
      </c>
      <c r="F92" s="153">
        <v>39.979999999999997</v>
      </c>
      <c r="G92" s="77"/>
      <c r="H92" s="77" t="s">
        <v>48</v>
      </c>
      <c r="I92" s="78">
        <v>0.15</v>
      </c>
      <c r="J92" s="153">
        <v>79.95</v>
      </c>
      <c r="K92" s="79">
        <f t="shared" si="6"/>
        <v>0.15</v>
      </c>
      <c r="L92" s="76" t="str">
        <f t="shared" si="4"/>
        <v>092</v>
      </c>
      <c r="M92" s="80" t="str">
        <f t="shared" si="5"/>
        <v>Burt's Bees</v>
      </c>
    </row>
    <row r="93" spans="1:13" ht="26.1" customHeight="1" x14ac:dyDescent="0.3">
      <c r="A93" s="75" t="str">
        <f>"7235"</f>
        <v>7235</v>
      </c>
      <c r="B93" s="76"/>
      <c r="C93" s="76" t="str">
        <f>"Lip Shimmer guava"</f>
        <v>Lip Shimmer guava</v>
      </c>
      <c r="D93" s="75" t="s">
        <v>406</v>
      </c>
      <c r="E93" s="75">
        <v>4</v>
      </c>
      <c r="F93" s="153">
        <v>39.979999999999997</v>
      </c>
      <c r="G93" s="77"/>
      <c r="H93" s="77" t="s">
        <v>48</v>
      </c>
      <c r="I93" s="78">
        <v>0.15</v>
      </c>
      <c r="J93" s="153">
        <v>79.95</v>
      </c>
      <c r="K93" s="79">
        <f t="shared" si="6"/>
        <v>0.15</v>
      </c>
      <c r="L93" s="76" t="str">
        <f t="shared" si="4"/>
        <v>092</v>
      </c>
      <c r="M93" s="80" t="str">
        <f t="shared" si="5"/>
        <v>Burt's Bees</v>
      </c>
    </row>
    <row r="94" spans="1:13" ht="26.1" customHeight="1" x14ac:dyDescent="0.3">
      <c r="A94" s="75" t="str">
        <f>"7230"</f>
        <v>7230</v>
      </c>
      <c r="B94" s="76"/>
      <c r="C94" s="76" t="str">
        <f>"Lip Shimmer peony"</f>
        <v>Lip Shimmer peony</v>
      </c>
      <c r="D94" s="75" t="s">
        <v>406</v>
      </c>
      <c r="E94" s="75">
        <v>4</v>
      </c>
      <c r="F94" s="153">
        <v>39.979999999999997</v>
      </c>
      <c r="G94" s="77"/>
      <c r="H94" s="77" t="s">
        <v>48</v>
      </c>
      <c r="I94" s="78">
        <v>0.15</v>
      </c>
      <c r="J94" s="153">
        <v>79.95</v>
      </c>
      <c r="K94" s="79">
        <f t="shared" si="6"/>
        <v>0.15</v>
      </c>
      <c r="L94" s="76" t="str">
        <f t="shared" si="4"/>
        <v>092</v>
      </c>
      <c r="M94" s="80" t="str">
        <f t="shared" si="5"/>
        <v>Burt's Bees</v>
      </c>
    </row>
    <row r="95" spans="1:13" ht="26.1" customHeight="1" x14ac:dyDescent="0.3">
      <c r="A95" s="75" t="str">
        <f>"7240"</f>
        <v>7240</v>
      </c>
      <c r="B95" s="76"/>
      <c r="C95" s="76" t="str">
        <f>"Lip Shimmer plum"</f>
        <v>Lip Shimmer plum</v>
      </c>
      <c r="D95" s="75" t="s">
        <v>406</v>
      </c>
      <c r="E95" s="75">
        <v>4</v>
      </c>
      <c r="F95" s="153">
        <v>39.979999999999997</v>
      </c>
      <c r="G95" s="77"/>
      <c r="H95" s="77" t="s">
        <v>48</v>
      </c>
      <c r="I95" s="78">
        <v>0.15</v>
      </c>
      <c r="J95" s="153">
        <v>79.95</v>
      </c>
      <c r="K95" s="79">
        <f t="shared" si="6"/>
        <v>0.15</v>
      </c>
      <c r="L95" s="76" t="str">
        <f t="shared" si="4"/>
        <v>092</v>
      </c>
      <c r="M95" s="80" t="str">
        <f t="shared" si="5"/>
        <v>Burt's Bees</v>
      </c>
    </row>
    <row r="96" spans="1:13" ht="26.1" customHeight="1" x14ac:dyDescent="0.3">
      <c r="A96" s="75" t="str">
        <f>"7237"</f>
        <v>7237</v>
      </c>
      <c r="B96" s="76"/>
      <c r="C96" s="76" t="str">
        <f>"Lip Shimmer rhuarb"</f>
        <v>Lip Shimmer rhuarb</v>
      </c>
      <c r="D96" s="75" t="s">
        <v>406</v>
      </c>
      <c r="E96" s="75">
        <v>4</v>
      </c>
      <c r="F96" s="153">
        <v>39.979999999999997</v>
      </c>
      <c r="G96" s="77"/>
      <c r="H96" s="77" t="s">
        <v>48</v>
      </c>
      <c r="I96" s="78">
        <v>0.15</v>
      </c>
      <c r="J96" s="153">
        <v>79.95</v>
      </c>
      <c r="K96" s="79">
        <f t="shared" si="6"/>
        <v>0.15</v>
      </c>
      <c r="L96" s="76" t="str">
        <f t="shared" si="4"/>
        <v>092</v>
      </c>
      <c r="M96" s="80" t="str">
        <f t="shared" si="5"/>
        <v>Burt's Bees</v>
      </c>
    </row>
    <row r="97" spans="1:13" ht="26.1" customHeight="1" x14ac:dyDescent="0.3">
      <c r="A97" s="75" t="str">
        <f>"7234"</f>
        <v>7234</v>
      </c>
      <c r="B97" s="76"/>
      <c r="C97" s="76" t="str">
        <f>"Lip Shimmer strawberry"</f>
        <v>Lip Shimmer strawberry</v>
      </c>
      <c r="D97" s="75" t="s">
        <v>406</v>
      </c>
      <c r="E97" s="75">
        <v>4</v>
      </c>
      <c r="F97" s="153">
        <v>39.979999999999997</v>
      </c>
      <c r="G97" s="77"/>
      <c r="H97" s="77" t="s">
        <v>48</v>
      </c>
      <c r="I97" s="78">
        <v>0.15</v>
      </c>
      <c r="J97" s="153">
        <v>79.95</v>
      </c>
      <c r="K97" s="79">
        <f t="shared" si="6"/>
        <v>0.15</v>
      </c>
      <c r="L97" s="76" t="str">
        <f t="shared" si="4"/>
        <v>092</v>
      </c>
      <c r="M97" s="80" t="str">
        <f t="shared" si="5"/>
        <v>Burt's Bees</v>
      </c>
    </row>
    <row r="98" spans="1:13" ht="26.1" customHeight="1" x14ac:dyDescent="0.3">
      <c r="A98" s="75" t="str">
        <f>"7236"</f>
        <v>7236</v>
      </c>
      <c r="B98" s="76"/>
      <c r="C98" s="76" t="str">
        <f>"Lip Shimmer watermelon"</f>
        <v>Lip Shimmer watermelon</v>
      </c>
      <c r="D98" s="75" t="s">
        <v>406</v>
      </c>
      <c r="E98" s="75">
        <v>4</v>
      </c>
      <c r="F98" s="153">
        <v>39.979999999999997</v>
      </c>
      <c r="G98" s="77"/>
      <c r="H98" s="77" t="s">
        <v>48</v>
      </c>
      <c r="I98" s="78">
        <v>0.15</v>
      </c>
      <c r="J98" s="153">
        <v>79.95</v>
      </c>
      <c r="K98" s="79">
        <f t="shared" si="6"/>
        <v>0.15</v>
      </c>
      <c r="L98" s="76" t="str">
        <f t="shared" si="4"/>
        <v>092</v>
      </c>
      <c r="M98" s="80" t="str">
        <f t="shared" si="5"/>
        <v>Burt's Bees</v>
      </c>
    </row>
    <row r="99" spans="1:13" ht="26.1" customHeight="1" x14ac:dyDescent="0.3">
      <c r="A99" s="75" t="str">
        <f>"19360"</f>
        <v>19360</v>
      </c>
      <c r="B99" s="76"/>
      <c r="C99" s="76" t="str">
        <f>"Lip Shine Blush Burt´s Bees"</f>
        <v>Lip Shine Blush Burt´s Bees</v>
      </c>
      <c r="D99" s="75" t="s">
        <v>408</v>
      </c>
      <c r="E99" s="75">
        <v>3</v>
      </c>
      <c r="F99" s="153">
        <v>49.98</v>
      </c>
      <c r="G99" s="77"/>
      <c r="H99" s="77" t="s">
        <v>48</v>
      </c>
      <c r="I99" s="78">
        <v>0.15</v>
      </c>
      <c r="J99" s="153">
        <v>99.95</v>
      </c>
      <c r="K99" s="79">
        <f t="shared" si="6"/>
        <v>0.15</v>
      </c>
      <c r="L99" s="76" t="str">
        <f t="shared" si="4"/>
        <v>092</v>
      </c>
      <c r="M99" s="80" t="str">
        <f t="shared" si="5"/>
        <v>Burt's Bees</v>
      </c>
    </row>
    <row r="100" spans="1:13" ht="26.1" customHeight="1" x14ac:dyDescent="0.3">
      <c r="A100" s="75" t="str">
        <f>"19358"</f>
        <v>19358</v>
      </c>
      <c r="B100" s="76"/>
      <c r="C100" s="76" t="str">
        <f>"Lip Shine Peachy Burt´s Bees"</f>
        <v>Lip Shine Peachy Burt´s Bees</v>
      </c>
      <c r="D100" s="75" t="s">
        <v>408</v>
      </c>
      <c r="E100" s="75">
        <v>3</v>
      </c>
      <c r="F100" s="153">
        <v>49.98</v>
      </c>
      <c r="G100" s="77"/>
      <c r="H100" s="77" t="s">
        <v>48</v>
      </c>
      <c r="I100" s="78">
        <v>0.15</v>
      </c>
      <c r="J100" s="153">
        <v>99.95</v>
      </c>
      <c r="K100" s="79">
        <f t="shared" si="6"/>
        <v>0.15</v>
      </c>
      <c r="L100" s="76" t="str">
        <f t="shared" si="4"/>
        <v>092</v>
      </c>
      <c r="M100" s="80" t="str">
        <f t="shared" si="5"/>
        <v>Burt's Bees</v>
      </c>
    </row>
    <row r="101" spans="1:13" ht="26.1" customHeight="1" x14ac:dyDescent="0.3">
      <c r="A101" s="75" t="str">
        <f>"19354"</f>
        <v>19354</v>
      </c>
      <c r="B101" s="76"/>
      <c r="C101" s="76" t="str">
        <f>"Lip Shine Pucker Burt´s Bees"</f>
        <v>Lip Shine Pucker Burt´s Bees</v>
      </c>
      <c r="D101" s="75" t="s">
        <v>408</v>
      </c>
      <c r="E101" s="75">
        <v>3</v>
      </c>
      <c r="F101" s="153">
        <v>49.98</v>
      </c>
      <c r="G101" s="77"/>
      <c r="H101" s="77" t="s">
        <v>48</v>
      </c>
      <c r="I101" s="78">
        <v>0.15</v>
      </c>
      <c r="J101" s="153">
        <v>99.95</v>
      </c>
      <c r="K101" s="79">
        <f t="shared" si="6"/>
        <v>0.15</v>
      </c>
      <c r="L101" s="76" t="str">
        <f t="shared" si="4"/>
        <v>092</v>
      </c>
      <c r="M101" s="80" t="str">
        <f t="shared" si="5"/>
        <v>Burt's Bees</v>
      </c>
    </row>
    <row r="102" spans="1:13" ht="26.1" customHeight="1" x14ac:dyDescent="0.3">
      <c r="A102" s="75" t="str">
        <f>"19359"</f>
        <v>19359</v>
      </c>
      <c r="B102" s="76"/>
      <c r="C102" s="76" t="str">
        <f>"Lip Shine Smooch Burt´s Bees"</f>
        <v>Lip Shine Smooch Burt´s Bees</v>
      </c>
      <c r="D102" s="75" t="s">
        <v>408</v>
      </c>
      <c r="E102" s="75">
        <v>3</v>
      </c>
      <c r="F102" s="153">
        <v>49.98</v>
      </c>
      <c r="G102" s="77"/>
      <c r="H102" s="77" t="s">
        <v>48</v>
      </c>
      <c r="I102" s="78">
        <v>0.15</v>
      </c>
      <c r="J102" s="153">
        <v>99.95</v>
      </c>
      <c r="K102" s="79">
        <f t="shared" si="6"/>
        <v>0.15</v>
      </c>
      <c r="L102" s="76" t="str">
        <f t="shared" si="4"/>
        <v>092</v>
      </c>
      <c r="M102" s="80" t="str">
        <f t="shared" si="5"/>
        <v>Burt's Bees</v>
      </c>
    </row>
    <row r="103" spans="1:13" ht="26.1" customHeight="1" x14ac:dyDescent="0.3">
      <c r="A103" s="75" t="str">
        <f>"19357"</f>
        <v>19357</v>
      </c>
      <c r="B103" s="76"/>
      <c r="C103" s="76" t="str">
        <f>"Lip Shine Spontaneity Burt´s"</f>
        <v>Lip Shine Spontaneity Burt´s</v>
      </c>
      <c r="D103" s="75" t="s">
        <v>408</v>
      </c>
      <c r="E103" s="75">
        <v>3</v>
      </c>
      <c r="F103" s="153">
        <v>49.98</v>
      </c>
      <c r="G103" s="77"/>
      <c r="H103" s="77" t="s">
        <v>48</v>
      </c>
      <c r="I103" s="78">
        <v>0.15</v>
      </c>
      <c r="J103" s="153">
        <v>99.95</v>
      </c>
      <c r="K103" s="79">
        <f t="shared" si="6"/>
        <v>0.15</v>
      </c>
      <c r="L103" s="76" t="str">
        <f t="shared" si="4"/>
        <v>092</v>
      </c>
      <c r="M103" s="80" t="str">
        <f t="shared" si="5"/>
        <v>Burt's Bees</v>
      </c>
    </row>
    <row r="104" spans="1:13" ht="26.1" customHeight="1" x14ac:dyDescent="0.3">
      <c r="A104" s="75" t="str">
        <f>"19353"</f>
        <v>19353</v>
      </c>
      <c r="B104" s="76"/>
      <c r="C104" s="76" t="str">
        <f>"Lip Shine Whisper Burt´s Bees"</f>
        <v>Lip Shine Whisper Burt´s Bees</v>
      </c>
      <c r="D104" s="75" t="s">
        <v>408</v>
      </c>
      <c r="E104" s="75">
        <v>3</v>
      </c>
      <c r="F104" s="153">
        <v>49.98</v>
      </c>
      <c r="G104" s="77"/>
      <c r="H104" s="77" t="s">
        <v>48</v>
      </c>
      <c r="I104" s="78">
        <v>0.15</v>
      </c>
      <c r="J104" s="153">
        <v>99.95</v>
      </c>
      <c r="K104" s="79">
        <f t="shared" si="6"/>
        <v>0.15</v>
      </c>
      <c r="L104" s="76" t="str">
        <f t="shared" si="4"/>
        <v>092</v>
      </c>
      <c r="M104" s="80" t="str">
        <f t="shared" si="5"/>
        <v>Burt's Bees</v>
      </c>
    </row>
    <row r="105" spans="1:13" ht="26.1" customHeight="1" x14ac:dyDescent="0.3">
      <c r="A105" s="75" t="str">
        <f>"4399"</f>
        <v>4399</v>
      </c>
      <c r="B105" s="76"/>
      <c r="C105" s="76" t="str">
        <f>"Lip balm beeswax Burt´s Bees"</f>
        <v>Lip balm beeswax Burt´s Bees</v>
      </c>
      <c r="D105" s="75" t="s">
        <v>565</v>
      </c>
      <c r="E105" s="75">
        <v>36</v>
      </c>
      <c r="F105" s="153">
        <v>19.98</v>
      </c>
      <c r="G105" s="77"/>
      <c r="H105" s="77" t="s">
        <v>48</v>
      </c>
      <c r="I105" s="78">
        <v>0.15</v>
      </c>
      <c r="J105" s="153">
        <v>39.950000000000003</v>
      </c>
      <c r="K105" s="79">
        <f t="shared" si="6"/>
        <v>0.15</v>
      </c>
      <c r="L105" s="76" t="str">
        <f t="shared" ref="L105:L117" si="7">"092"</f>
        <v>092</v>
      </c>
      <c r="M105" s="80" t="str">
        <f t="shared" ref="M105:M117" si="8">"Burt's Bees"</f>
        <v>Burt's Bees</v>
      </c>
    </row>
    <row r="106" spans="1:13" ht="26.1" customHeight="1" x14ac:dyDescent="0.3">
      <c r="A106" s="75" t="str">
        <f>"4395"</f>
        <v>4395</v>
      </c>
      <c r="B106" s="76"/>
      <c r="C106" s="76" t="str">
        <f>"Lip balm beeswax tins 8,5 g"</f>
        <v>Lip balm beeswax tins 8,5 g</v>
      </c>
      <c r="D106" s="75" t="s">
        <v>628</v>
      </c>
      <c r="E106" s="75">
        <v>36</v>
      </c>
      <c r="F106" s="153">
        <v>19.98</v>
      </c>
      <c r="G106" s="77"/>
      <c r="H106" s="77" t="s">
        <v>48</v>
      </c>
      <c r="I106" s="78">
        <v>0.15</v>
      </c>
      <c r="J106" s="153">
        <v>39.950000000000003</v>
      </c>
      <c r="K106" s="79">
        <f t="shared" si="6"/>
        <v>0.15</v>
      </c>
      <c r="L106" s="76" t="str">
        <f t="shared" si="7"/>
        <v>092</v>
      </c>
      <c r="M106" s="80" t="str">
        <f t="shared" si="8"/>
        <v>Burt's Bees</v>
      </c>
    </row>
    <row r="107" spans="1:13" ht="26.1" customHeight="1" x14ac:dyDescent="0.3">
      <c r="A107" s="75" t="str">
        <f>"4391"</f>
        <v>4391</v>
      </c>
      <c r="B107" s="76"/>
      <c r="C107" s="76" t="str">
        <f>"Lip balm farvet hibiscus "</f>
        <v>Lip balm farvet hibiscus </v>
      </c>
      <c r="D107" s="75" t="s">
        <v>565</v>
      </c>
      <c r="E107" s="75">
        <v>16</v>
      </c>
      <c r="F107" s="153">
        <v>39.979999999999997</v>
      </c>
      <c r="G107" s="77"/>
      <c r="H107" s="77" t="s">
        <v>48</v>
      </c>
      <c r="I107" s="78">
        <v>0.15</v>
      </c>
      <c r="J107" s="153">
        <v>79.95</v>
      </c>
      <c r="K107" s="79">
        <f t="shared" si="6"/>
        <v>0.15</v>
      </c>
      <c r="L107" s="76" t="str">
        <f t="shared" si="7"/>
        <v>092</v>
      </c>
      <c r="M107" s="80" t="str">
        <f t="shared" si="8"/>
        <v>Burt's Bees</v>
      </c>
    </row>
    <row r="108" spans="1:13" ht="26.1" customHeight="1" x14ac:dyDescent="0.3">
      <c r="A108" s="75" t="str">
        <f>"4392"</f>
        <v>4392</v>
      </c>
      <c r="B108" s="76"/>
      <c r="C108" s="76" t="str">
        <f>"Lip balm farvet pink "</f>
        <v>Lip balm farvet pink </v>
      </c>
      <c r="D108" s="75" t="s">
        <v>565</v>
      </c>
      <c r="E108" s="75">
        <v>16</v>
      </c>
      <c r="F108" s="153">
        <v>39.979999999999997</v>
      </c>
      <c r="G108" s="77"/>
      <c r="H108" s="77" t="s">
        <v>48</v>
      </c>
      <c r="I108" s="78">
        <v>0.15</v>
      </c>
      <c r="J108" s="153">
        <v>79.95</v>
      </c>
      <c r="K108" s="79">
        <f t="shared" si="6"/>
        <v>0.15</v>
      </c>
      <c r="L108" s="76" t="str">
        <f t="shared" si="7"/>
        <v>092</v>
      </c>
      <c r="M108" s="80" t="str">
        <f t="shared" si="8"/>
        <v>Burt's Bees</v>
      </c>
    </row>
    <row r="109" spans="1:13" ht="26.1" customHeight="1" x14ac:dyDescent="0.3">
      <c r="A109" s="75" t="str">
        <f>"4390"</f>
        <v>4390</v>
      </c>
      <c r="B109" s="76"/>
      <c r="C109" s="76" t="str">
        <f>"Lip balm farvet red dahlia "</f>
        <v>Lip balm farvet red dahlia </v>
      </c>
      <c r="D109" s="75" t="s">
        <v>565</v>
      </c>
      <c r="E109" s="75">
        <v>16</v>
      </c>
      <c r="F109" s="153">
        <v>39.979999999999997</v>
      </c>
      <c r="G109" s="77"/>
      <c r="H109" s="77" t="s">
        <v>48</v>
      </c>
      <c r="I109" s="78">
        <v>0.15</v>
      </c>
      <c r="J109" s="153">
        <v>79.95</v>
      </c>
      <c r="K109" s="79">
        <f t="shared" si="6"/>
        <v>0.15</v>
      </c>
      <c r="L109" s="76" t="str">
        <f t="shared" si="7"/>
        <v>092</v>
      </c>
      <c r="M109" s="80" t="str">
        <f t="shared" si="8"/>
        <v>Burt's Bees</v>
      </c>
    </row>
    <row r="110" spans="1:13" ht="26.1" customHeight="1" x14ac:dyDescent="0.3">
      <c r="A110" s="75" t="str">
        <f>"4389"</f>
        <v>4389</v>
      </c>
      <c r="B110" s="76"/>
      <c r="C110" s="76" t="str">
        <f>"Lip balm farvet rose Burt´s"</f>
        <v>Lip balm farvet rose Burt´s</v>
      </c>
      <c r="D110" s="75" t="s">
        <v>565</v>
      </c>
      <c r="E110" s="75">
        <v>16</v>
      </c>
      <c r="F110" s="153">
        <v>39.979999999999997</v>
      </c>
      <c r="G110" s="77"/>
      <c r="H110" s="77" t="s">
        <v>48</v>
      </c>
      <c r="I110" s="78">
        <v>0.15</v>
      </c>
      <c r="J110" s="153">
        <v>79.95</v>
      </c>
      <c r="K110" s="79">
        <f t="shared" si="6"/>
        <v>0.15</v>
      </c>
      <c r="L110" s="76" t="str">
        <f t="shared" si="7"/>
        <v>092</v>
      </c>
      <c r="M110" s="80" t="str">
        <f t="shared" si="8"/>
        <v>Burt's Bees</v>
      </c>
    </row>
    <row r="111" spans="1:13" ht="26.1" customHeight="1" x14ac:dyDescent="0.3">
      <c r="A111" s="75" t="str">
        <f>"4398"</f>
        <v>4398</v>
      </c>
      <c r="B111" s="76"/>
      <c r="C111" s="76" t="str">
        <f>"Lip balm honey Burt´s Bees"</f>
        <v>Lip balm honey Burt´s Bees</v>
      </c>
      <c r="D111" s="75" t="s">
        <v>565</v>
      </c>
      <c r="E111" s="75">
        <v>36</v>
      </c>
      <c r="F111" s="153">
        <v>19.98</v>
      </c>
      <c r="G111" s="77"/>
      <c r="H111" s="77" t="s">
        <v>48</v>
      </c>
      <c r="I111" s="78">
        <v>0.15</v>
      </c>
      <c r="J111" s="153">
        <v>39.950000000000003</v>
      </c>
      <c r="K111" s="79">
        <f t="shared" si="6"/>
        <v>0.15</v>
      </c>
      <c r="L111" s="76" t="str">
        <f t="shared" si="7"/>
        <v>092</v>
      </c>
      <c r="M111" s="80" t="str">
        <f t="shared" si="8"/>
        <v>Burt's Bees</v>
      </c>
    </row>
    <row r="112" spans="1:13" ht="26.1" customHeight="1" x14ac:dyDescent="0.3">
      <c r="A112" s="75" t="str">
        <f>"4397"</f>
        <v>4397</v>
      </c>
      <c r="B112" s="76"/>
      <c r="C112" s="76" t="str">
        <f>"Lip balm pomeganate Burt´s "</f>
        <v>Lip balm pomeganate Burt´s </v>
      </c>
      <c r="D112" s="75" t="s">
        <v>565</v>
      </c>
      <c r="E112" s="75">
        <v>36</v>
      </c>
      <c r="F112" s="153">
        <v>19.98</v>
      </c>
      <c r="G112" s="77"/>
      <c r="H112" s="77" t="s">
        <v>48</v>
      </c>
      <c r="I112" s="78">
        <v>0.15</v>
      </c>
      <c r="J112" s="153">
        <v>39.950000000000003</v>
      </c>
      <c r="K112" s="79">
        <f t="shared" si="6"/>
        <v>0.15</v>
      </c>
      <c r="L112" s="76" t="str">
        <f t="shared" si="7"/>
        <v>092</v>
      </c>
      <c r="M112" s="80" t="str">
        <f t="shared" si="8"/>
        <v>Burt's Bees</v>
      </c>
    </row>
    <row r="113" spans="1:13" ht="26.1" customHeight="1" x14ac:dyDescent="0.3">
      <c r="A113" s="75" t="str">
        <f>"4363"</f>
        <v>4363</v>
      </c>
      <c r="B113" s="76"/>
      <c r="C113" s="76" t="str">
        <f>"Lip balm tinted sweet "</f>
        <v>Lip balm tinted sweet </v>
      </c>
      <c r="D113" s="75" t="s">
        <v>565</v>
      </c>
      <c r="E113" s="75">
        <v>16</v>
      </c>
      <c r="F113" s="153">
        <v>39.979999999999997</v>
      </c>
      <c r="G113" s="77"/>
      <c r="H113" s="77" t="s">
        <v>48</v>
      </c>
      <c r="I113" s="78">
        <v>0.15</v>
      </c>
      <c r="J113" s="153">
        <v>79.95</v>
      </c>
      <c r="K113" s="79">
        <f t="shared" si="6"/>
        <v>0.15</v>
      </c>
      <c r="L113" s="76" t="str">
        <f t="shared" si="7"/>
        <v>092</v>
      </c>
      <c r="M113" s="80" t="str">
        <f t="shared" si="8"/>
        <v>Burt's Bees</v>
      </c>
    </row>
    <row r="114" spans="1:13" ht="26.1" customHeight="1" x14ac:dyDescent="0.3">
      <c r="A114" s="75" t="str">
        <f>"44542"</f>
        <v>44542</v>
      </c>
      <c r="B114" s="76"/>
      <c r="C114" s="76" t="str">
        <f>"Night cream clary sage"</f>
        <v>Night cream clary sage</v>
      </c>
      <c r="D114" s="75" t="s">
        <v>401</v>
      </c>
      <c r="E114" s="75">
        <v>6</v>
      </c>
      <c r="F114" s="153">
        <v>92.12</v>
      </c>
      <c r="G114" s="77"/>
      <c r="H114" s="77" t="s">
        <v>48</v>
      </c>
      <c r="I114" s="78">
        <v>0.15</v>
      </c>
      <c r="J114" s="153">
        <v>189.95</v>
      </c>
      <c r="K114" s="79">
        <f t="shared" si="6"/>
        <v>0.15</v>
      </c>
      <c r="L114" s="76" t="str">
        <f t="shared" si="7"/>
        <v>092</v>
      </c>
      <c r="M114" s="80" t="str">
        <f t="shared" si="8"/>
        <v>Burt's Bees</v>
      </c>
    </row>
    <row r="115" spans="1:13" ht="26.1" customHeight="1" x14ac:dyDescent="0.3">
      <c r="A115" s="75" t="str">
        <f>"44537"</f>
        <v>44537</v>
      </c>
      <c r="B115" s="76"/>
      <c r="C115" s="76" t="str">
        <f>"Night cream cotton extract "</f>
        <v xml:space="preserve">Night cream cotton extract </v>
      </c>
      <c r="D115" s="75" t="s">
        <v>401</v>
      </c>
      <c r="E115" s="75">
        <v>6</v>
      </c>
      <c r="F115" s="153">
        <v>87.27</v>
      </c>
      <c r="G115" s="77"/>
      <c r="H115" s="77" t="s">
        <v>48</v>
      </c>
      <c r="I115" s="78">
        <v>0.15</v>
      </c>
      <c r="J115" s="153">
        <v>179.95</v>
      </c>
      <c r="K115" s="79">
        <f t="shared" si="6"/>
        <v>0.15</v>
      </c>
      <c r="L115" s="76" t="str">
        <f t="shared" si="7"/>
        <v>092</v>
      </c>
      <c r="M115" s="80" t="str">
        <f t="shared" si="8"/>
        <v>Burt's Bees</v>
      </c>
    </row>
    <row r="116" spans="1:13" ht="26.1" customHeight="1" x14ac:dyDescent="0.3">
      <c r="A116" s="75" t="str">
        <f>"44543"</f>
        <v>44543</v>
      </c>
      <c r="B116" s="76"/>
      <c r="C116" s="76" t="str">
        <f>"Treatment mask clary sage "</f>
        <v xml:space="preserve">Treatment mask clary sage </v>
      </c>
      <c r="D116" s="75" t="s">
        <v>498</v>
      </c>
      <c r="E116" s="75">
        <v>6</v>
      </c>
      <c r="F116" s="153">
        <v>92.12</v>
      </c>
      <c r="G116" s="77"/>
      <c r="H116" s="77" t="s">
        <v>48</v>
      </c>
      <c r="I116" s="78">
        <v>0.15</v>
      </c>
      <c r="J116" s="153">
        <v>189.95</v>
      </c>
      <c r="K116" s="79">
        <f t="shared" si="6"/>
        <v>0.15</v>
      </c>
      <c r="L116" s="76" t="str">
        <f t="shared" si="7"/>
        <v>092</v>
      </c>
      <c r="M116" s="80" t="str">
        <f t="shared" si="8"/>
        <v>Burt's Bees</v>
      </c>
    </row>
    <row r="117" spans="1:13" ht="26.1" customHeight="1" x14ac:dyDescent="0.3">
      <c r="A117" s="75" t="str">
        <f>"41787"</f>
        <v>41787</v>
      </c>
      <c r="B117" s="76"/>
      <c r="C117" s="76" t="str">
        <f>"Ultimate Care Hand Cream"</f>
        <v>Ultimate Care Hand Cream</v>
      </c>
      <c r="D117" s="75" t="s">
        <v>401</v>
      </c>
      <c r="E117" s="75">
        <v>6</v>
      </c>
      <c r="F117" s="153">
        <v>49.44</v>
      </c>
      <c r="G117" s="77"/>
      <c r="H117" s="77" t="s">
        <v>48</v>
      </c>
      <c r="I117" s="78">
        <v>0.15</v>
      </c>
      <c r="J117" s="153">
        <v>119.95</v>
      </c>
      <c r="K117" s="79">
        <f t="shared" si="6"/>
        <v>0.15</v>
      </c>
      <c r="L117" s="76" t="str">
        <f t="shared" si="7"/>
        <v>092</v>
      </c>
      <c r="M117" s="80" t="str">
        <f t="shared" si="8"/>
        <v>Burt's Bees</v>
      </c>
    </row>
    <row r="118" spans="1:13" ht="26.1" customHeight="1" x14ac:dyDescent="0.3">
      <c r="A118" s="174"/>
      <c r="B118" s="88"/>
      <c r="C118" s="88"/>
      <c r="D118" s="87"/>
      <c r="E118" s="87"/>
      <c r="F118" s="172"/>
      <c r="G118" s="89"/>
      <c r="H118" s="89"/>
      <c r="I118" s="90"/>
      <c r="J118" s="172"/>
      <c r="K118" s="91"/>
      <c r="L118" s="88"/>
      <c r="M118" s="92"/>
    </row>
    <row r="119" spans="1:13" ht="26.1" customHeight="1" x14ac:dyDescent="0.3">
      <c r="A119" s="109" t="str">
        <f>"25890"</f>
        <v>25890</v>
      </c>
      <c r="B119" s="110"/>
      <c r="C119" s="110" t="str">
        <f>"Pro Collagen Black Pearl "</f>
        <v xml:space="preserve">Pro Collagen Black Pearl </v>
      </c>
      <c r="D119" s="109" t="s">
        <v>352</v>
      </c>
      <c r="E119" s="109">
        <v>6</v>
      </c>
      <c r="F119" s="203">
        <v>100</v>
      </c>
      <c r="G119" s="111"/>
      <c r="H119" s="111" t="s">
        <v>48</v>
      </c>
      <c r="I119" s="112">
        <v>0.15</v>
      </c>
      <c r="J119" s="203">
        <v>200</v>
      </c>
      <c r="K119" s="113">
        <f>I119</f>
        <v>0.15</v>
      </c>
      <c r="L119" s="110" t="str">
        <f t="shared" si="1"/>
        <v>000</v>
      </c>
      <c r="M119" s="114" t="s">
        <v>136</v>
      </c>
    </row>
    <row r="120" spans="1:13" ht="26.1" customHeight="1" x14ac:dyDescent="0.3">
      <c r="A120" s="109" t="str">
        <f>"25891"</f>
        <v>25891</v>
      </c>
      <c r="B120" s="110"/>
      <c r="C120" s="110" t="str">
        <f>"Pro Collagen Dragon Blood"</f>
        <v>Pro Collagen Dragon Blood</v>
      </c>
      <c r="D120" s="109" t="s">
        <v>352</v>
      </c>
      <c r="E120" s="109">
        <v>6</v>
      </c>
      <c r="F120" s="203">
        <v>100</v>
      </c>
      <c r="G120" s="111"/>
      <c r="H120" s="111" t="s">
        <v>48</v>
      </c>
      <c r="I120" s="112">
        <v>0.15</v>
      </c>
      <c r="J120" s="203">
        <v>200</v>
      </c>
      <c r="K120" s="113">
        <f>I120</f>
        <v>0.15</v>
      </c>
      <c r="L120" s="110" t="str">
        <f t="shared" si="1"/>
        <v>000</v>
      </c>
      <c r="M120" s="114" t="s">
        <v>136</v>
      </c>
    </row>
    <row r="121" spans="1:13" ht="26.1" customHeight="1" x14ac:dyDescent="0.3">
      <c r="A121" s="109" t="str">
        <f>"25892"</f>
        <v>25892</v>
      </c>
      <c r="B121" s="110"/>
      <c r="C121" s="110" t="str">
        <f>"Pro Collagen milk protein "</f>
        <v xml:space="preserve">Pro Collagen milk protein </v>
      </c>
      <c r="D121" s="109" t="s">
        <v>352</v>
      </c>
      <c r="E121" s="109">
        <v>6</v>
      </c>
      <c r="F121" s="203">
        <v>100</v>
      </c>
      <c r="G121" s="111"/>
      <c r="H121" s="111" t="s">
        <v>48</v>
      </c>
      <c r="I121" s="112">
        <v>0.15</v>
      </c>
      <c r="J121" s="203">
        <v>200</v>
      </c>
      <c r="K121" s="113">
        <f>I121</f>
        <v>0.15</v>
      </c>
      <c r="L121" s="110" t="str">
        <f t="shared" si="1"/>
        <v>000</v>
      </c>
      <c r="M121" s="114" t="s">
        <v>136</v>
      </c>
    </row>
    <row r="122" spans="1:13" ht="26.1" customHeight="1" x14ac:dyDescent="0.3">
      <c r="A122" s="174"/>
      <c r="B122" s="88"/>
      <c r="C122" s="88"/>
      <c r="D122" s="87"/>
      <c r="E122" s="87"/>
      <c r="F122" s="172"/>
      <c r="G122" s="89"/>
      <c r="H122" s="89"/>
      <c r="I122" s="90"/>
      <c r="J122" s="172"/>
      <c r="K122" s="91"/>
      <c r="L122" s="88"/>
      <c r="M122" s="92"/>
    </row>
    <row r="123" spans="1:13" ht="26.1" customHeight="1" x14ac:dyDescent="0.3">
      <c r="A123" s="75" t="str">
        <f>"14443"</f>
        <v>14443</v>
      </c>
      <c r="B123" s="76"/>
      <c r="C123" s="76" t="str">
        <f>"Balsam Aloe Vera Dr. Organic"</f>
        <v>Balsam Aloe Vera Dr. Organic</v>
      </c>
      <c r="D123" s="75" t="s">
        <v>355</v>
      </c>
      <c r="E123" s="75">
        <v>6</v>
      </c>
      <c r="F123" s="153">
        <v>40</v>
      </c>
      <c r="G123" s="77"/>
      <c r="H123" s="77" t="s">
        <v>48</v>
      </c>
      <c r="I123" s="78">
        <v>0.15</v>
      </c>
      <c r="J123" s="153">
        <v>80</v>
      </c>
      <c r="K123" s="79">
        <f t="shared" si="6"/>
        <v>0.15</v>
      </c>
      <c r="L123" s="76" t="str">
        <f t="shared" ref="L123:L135" si="9">"151"</f>
        <v>151</v>
      </c>
      <c r="M123" s="80" t="str">
        <f>"Dr. Organic Aloe vera"</f>
        <v>Dr. Organic Aloe vera</v>
      </c>
    </row>
    <row r="124" spans="1:13" ht="26.1" customHeight="1" x14ac:dyDescent="0.3">
      <c r="A124" s="75" t="str">
        <f>"14441"</f>
        <v>14441</v>
      </c>
      <c r="B124" s="76"/>
      <c r="C124" s="76" t="str">
        <f>"Bath &amp; Shower Aloe Vera Dr. "</f>
        <v>Bath &amp; Shower Aloe Vera Dr. </v>
      </c>
      <c r="D124" s="75" t="s">
        <v>355</v>
      </c>
      <c r="E124" s="75">
        <v>6</v>
      </c>
      <c r="F124" s="153">
        <v>37.5</v>
      </c>
      <c r="G124" s="77"/>
      <c r="H124" s="77" t="s">
        <v>48</v>
      </c>
      <c r="I124" s="78">
        <v>0.15</v>
      </c>
      <c r="J124" s="153">
        <v>75</v>
      </c>
      <c r="K124" s="79">
        <f t="shared" si="6"/>
        <v>0.15</v>
      </c>
      <c r="L124" s="76" t="str">
        <f t="shared" si="9"/>
        <v>151</v>
      </c>
      <c r="M124" s="80" t="str">
        <f t="shared" ref="M124:M135" si="10">"Dr. Organic Aloe vera"</f>
        <v>Dr. Organic Aloe vera</v>
      </c>
    </row>
    <row r="125" spans="1:13" ht="26.1" customHeight="1" x14ac:dyDescent="0.3">
      <c r="A125" s="75" t="str">
        <f>"14437"</f>
        <v>14437</v>
      </c>
      <c r="B125" s="76"/>
      <c r="C125" s="76" t="str">
        <f>"Body Butter Aloe Vera Dr. "</f>
        <v>Body Butter Aloe Vera Dr. </v>
      </c>
      <c r="D125" s="75" t="s">
        <v>357</v>
      </c>
      <c r="E125" s="75">
        <v>6</v>
      </c>
      <c r="F125" s="153">
        <v>65</v>
      </c>
      <c r="G125" s="77"/>
      <c r="H125" s="77" t="s">
        <v>48</v>
      </c>
      <c r="I125" s="78">
        <v>0.15</v>
      </c>
      <c r="J125" s="153">
        <v>130</v>
      </c>
      <c r="K125" s="79">
        <f t="shared" si="6"/>
        <v>0.15</v>
      </c>
      <c r="L125" s="76" t="str">
        <f t="shared" si="9"/>
        <v>151</v>
      </c>
      <c r="M125" s="80" t="str">
        <f t="shared" si="10"/>
        <v>Dr. Organic Aloe vera</v>
      </c>
    </row>
    <row r="126" spans="1:13" ht="26.1" customHeight="1" x14ac:dyDescent="0.3">
      <c r="A126" s="75" t="str">
        <f>"14434"</f>
        <v>14434</v>
      </c>
      <c r="B126" s="76"/>
      <c r="C126" s="76" t="str">
        <f>"Cream Aloe Vera Dr. Organic"</f>
        <v>Cream Aloe Vera Dr. Organic</v>
      </c>
      <c r="D126" s="75" t="s">
        <v>352</v>
      </c>
      <c r="E126" s="75">
        <v>6</v>
      </c>
      <c r="F126" s="153">
        <v>60</v>
      </c>
      <c r="G126" s="77"/>
      <c r="H126" s="77" t="s">
        <v>48</v>
      </c>
      <c r="I126" s="78">
        <v>0.15</v>
      </c>
      <c r="J126" s="153">
        <v>120</v>
      </c>
      <c r="K126" s="79">
        <f t="shared" si="6"/>
        <v>0.15</v>
      </c>
      <c r="L126" s="76" t="str">
        <f t="shared" si="9"/>
        <v>151</v>
      </c>
      <c r="M126" s="80" t="str">
        <f t="shared" si="10"/>
        <v>Dr. Organic Aloe vera</v>
      </c>
    </row>
    <row r="127" spans="1:13" ht="26.1" customHeight="1" x14ac:dyDescent="0.3">
      <c r="A127" s="75" t="str">
        <f>"14438"</f>
        <v>14438</v>
      </c>
      <c r="B127" s="76">
        <v>12</v>
      </c>
      <c r="C127" s="76" t="str">
        <f>"Deo roll on Aloe Vera Dr. "</f>
        <v>Deo roll on Aloe Vera Dr. </v>
      </c>
      <c r="D127" s="75" t="s">
        <v>352</v>
      </c>
      <c r="E127" s="75">
        <v>6</v>
      </c>
      <c r="F127" s="153">
        <v>40</v>
      </c>
      <c r="G127" s="77"/>
      <c r="H127" s="77" t="s">
        <v>48</v>
      </c>
      <c r="I127" s="78">
        <v>0.15</v>
      </c>
      <c r="J127" s="153">
        <v>80</v>
      </c>
      <c r="K127" s="79">
        <f t="shared" si="6"/>
        <v>0.15</v>
      </c>
      <c r="L127" s="76" t="str">
        <f t="shared" si="9"/>
        <v>151</v>
      </c>
      <c r="M127" s="80" t="str">
        <f t="shared" si="10"/>
        <v>Dr. Organic Aloe vera</v>
      </c>
    </row>
    <row r="128" spans="1:13" ht="26.1" customHeight="1" x14ac:dyDescent="0.3">
      <c r="A128" s="75" t="str">
        <f>"14436"</f>
        <v>14436</v>
      </c>
      <c r="B128" s="76"/>
      <c r="C128" s="76" t="str">
        <f>"Gel Aloe Vera Dr. Organic"</f>
        <v>Gel Aloe Vera Dr. Organic</v>
      </c>
      <c r="D128" s="75" t="s">
        <v>357</v>
      </c>
      <c r="E128" s="75">
        <v>6</v>
      </c>
      <c r="F128" s="153">
        <v>50</v>
      </c>
      <c r="G128" s="77"/>
      <c r="H128" s="77" t="s">
        <v>48</v>
      </c>
      <c r="I128" s="78">
        <v>0.15</v>
      </c>
      <c r="J128" s="153">
        <v>100</v>
      </c>
      <c r="K128" s="79">
        <f t="shared" si="6"/>
        <v>0.15</v>
      </c>
      <c r="L128" s="76" t="str">
        <f t="shared" si="9"/>
        <v>151</v>
      </c>
      <c r="M128" s="80" t="str">
        <f t="shared" si="10"/>
        <v>Dr. Organic Aloe vera</v>
      </c>
    </row>
    <row r="129" spans="1:13" ht="26.1" customHeight="1" x14ac:dyDescent="0.3">
      <c r="A129" s="75" t="str">
        <f>"14444"</f>
        <v>14444</v>
      </c>
      <c r="B129" s="76"/>
      <c r="C129" s="76" t="str">
        <f>"Lipbalm Aloe Vera Dr. Organic"</f>
        <v>Lipbalm Aloe Vera Dr. Organic</v>
      </c>
      <c r="D129" s="75" t="s">
        <v>373</v>
      </c>
      <c r="E129" s="75">
        <v>16</v>
      </c>
      <c r="F129" s="153">
        <v>25</v>
      </c>
      <c r="G129" s="77"/>
      <c r="H129" s="77" t="s">
        <v>48</v>
      </c>
      <c r="I129" s="78">
        <v>0.15</v>
      </c>
      <c r="J129" s="153">
        <v>50</v>
      </c>
      <c r="K129" s="79">
        <f t="shared" si="6"/>
        <v>0.15</v>
      </c>
      <c r="L129" s="76" t="str">
        <f t="shared" si="9"/>
        <v>151</v>
      </c>
      <c r="M129" s="80" t="str">
        <f t="shared" si="10"/>
        <v>Dr. Organic Aloe vera</v>
      </c>
    </row>
    <row r="130" spans="1:13" ht="26.1" customHeight="1" x14ac:dyDescent="0.3">
      <c r="A130" s="75" t="str">
        <f>"14435"</f>
        <v>14435</v>
      </c>
      <c r="B130" s="76"/>
      <c r="C130" s="76" t="str">
        <f>"Lotion Aloe Vera Dr. Organic"</f>
        <v>Lotion Aloe Vera Dr. Organic</v>
      </c>
      <c r="D130" s="75" t="s">
        <v>357</v>
      </c>
      <c r="E130" s="75">
        <v>6</v>
      </c>
      <c r="F130" s="153">
        <v>55</v>
      </c>
      <c r="G130" s="77"/>
      <c r="H130" s="77" t="s">
        <v>48</v>
      </c>
      <c r="I130" s="78">
        <v>0.15</v>
      </c>
      <c r="J130" s="153">
        <v>110</v>
      </c>
      <c r="K130" s="79">
        <f t="shared" si="6"/>
        <v>0.15</v>
      </c>
      <c r="L130" s="76" t="str">
        <f t="shared" si="9"/>
        <v>151</v>
      </c>
      <c r="M130" s="80" t="str">
        <f t="shared" si="10"/>
        <v>Dr. Organic Aloe vera</v>
      </c>
    </row>
    <row r="131" spans="1:13" ht="26.1" customHeight="1" x14ac:dyDescent="0.3">
      <c r="A131" s="75" t="str">
        <f>"26906"</f>
        <v>26906</v>
      </c>
      <c r="B131" s="76"/>
      <c r="C131" s="76" t="str">
        <f>"Micellar Cleansing Water"</f>
        <v>Micellar Cleansing Water</v>
      </c>
      <c r="D131" s="75" t="s">
        <v>357</v>
      </c>
      <c r="E131" s="75">
        <v>6</v>
      </c>
      <c r="F131" s="153">
        <v>40</v>
      </c>
      <c r="G131" s="77"/>
      <c r="H131" s="77" t="s">
        <v>48</v>
      </c>
      <c r="I131" s="78">
        <v>0.15</v>
      </c>
      <c r="J131" s="153">
        <v>80</v>
      </c>
      <c r="K131" s="79">
        <f t="shared" si="6"/>
        <v>0.15</v>
      </c>
      <c r="L131" s="76" t="str">
        <f t="shared" si="9"/>
        <v>151</v>
      </c>
      <c r="M131" s="80" t="str">
        <f t="shared" si="10"/>
        <v>Dr. Organic Aloe vera</v>
      </c>
    </row>
    <row r="132" spans="1:13" ht="26.1" customHeight="1" x14ac:dyDescent="0.3">
      <c r="A132" s="75" t="str">
        <f>"14446"</f>
        <v>14446</v>
      </c>
      <c r="B132" s="76"/>
      <c r="C132" s="76" t="str">
        <f>"Mundskyl Aloe Vera Dr. Organic"</f>
        <v>Mundskyl Aloe Vera Dr. Organic</v>
      </c>
      <c r="D132" s="75" t="s">
        <v>392</v>
      </c>
      <c r="E132" s="75">
        <v>6</v>
      </c>
      <c r="F132" s="153">
        <v>40</v>
      </c>
      <c r="G132" s="77"/>
      <c r="H132" s="77" t="s">
        <v>48</v>
      </c>
      <c r="I132" s="78">
        <v>0.15</v>
      </c>
      <c r="J132" s="153">
        <v>80</v>
      </c>
      <c r="K132" s="79">
        <f t="shared" si="6"/>
        <v>0.15</v>
      </c>
      <c r="L132" s="76" t="str">
        <f t="shared" si="9"/>
        <v>151</v>
      </c>
      <c r="M132" s="80" t="str">
        <f t="shared" si="10"/>
        <v>Dr. Organic Aloe vera</v>
      </c>
    </row>
    <row r="133" spans="1:13" ht="26.1" customHeight="1" x14ac:dyDescent="0.3">
      <c r="A133" s="75" t="str">
        <f>"14442"</f>
        <v>14442</v>
      </c>
      <c r="B133" s="76"/>
      <c r="C133" s="76" t="str">
        <f>"Shampoo Aloe Vera Dr. Organic"</f>
        <v>Shampoo Aloe Vera Dr. Organic</v>
      </c>
      <c r="D133" s="75" t="s">
        <v>568</v>
      </c>
      <c r="E133" s="75">
        <v>6</v>
      </c>
      <c r="F133" s="153">
        <v>40</v>
      </c>
      <c r="G133" s="77"/>
      <c r="H133" s="77" t="s">
        <v>48</v>
      </c>
      <c r="I133" s="78">
        <v>0.15</v>
      </c>
      <c r="J133" s="153">
        <v>80</v>
      </c>
      <c r="K133" s="79">
        <f t="shared" si="6"/>
        <v>0.15</v>
      </c>
      <c r="L133" s="76" t="str">
        <f t="shared" si="9"/>
        <v>151</v>
      </c>
      <c r="M133" s="80" t="str">
        <f t="shared" si="10"/>
        <v>Dr. Organic Aloe vera</v>
      </c>
    </row>
    <row r="134" spans="1:13" ht="26.1" customHeight="1" x14ac:dyDescent="0.3">
      <c r="A134" s="75" t="str">
        <f>"14445"</f>
        <v>14445</v>
      </c>
      <c r="B134" s="76"/>
      <c r="C134" s="76" t="str">
        <f>"Tandpasta Aloe Vera Dr. "</f>
        <v>Tandpasta Aloe Vera Dr. </v>
      </c>
      <c r="D134" s="75" t="s">
        <v>351</v>
      </c>
      <c r="E134" s="75">
        <v>6</v>
      </c>
      <c r="F134" s="153">
        <v>27.5</v>
      </c>
      <c r="G134" s="77"/>
      <c r="H134" s="77" t="s">
        <v>48</v>
      </c>
      <c r="I134" s="78">
        <v>0.15</v>
      </c>
      <c r="J134" s="153">
        <v>55</v>
      </c>
      <c r="K134" s="79">
        <f t="shared" si="6"/>
        <v>0.15</v>
      </c>
      <c r="L134" s="76" t="str">
        <f t="shared" si="9"/>
        <v>151</v>
      </c>
      <c r="M134" s="80" t="str">
        <f t="shared" si="10"/>
        <v>Dr. Organic Aloe vera</v>
      </c>
    </row>
    <row r="135" spans="1:13" ht="26.1" customHeight="1" x14ac:dyDescent="0.3">
      <c r="A135" s="75" t="str">
        <f>"14447"</f>
        <v>14447</v>
      </c>
      <c r="B135" s="76"/>
      <c r="C135" s="76" t="str">
        <f>"Wet Wipes Aloe Vera Dr. "</f>
        <v>Wet Wipes Aloe Vera Dr. </v>
      </c>
      <c r="D135" s="75" t="s">
        <v>650</v>
      </c>
      <c r="E135" s="75">
        <v>12</v>
      </c>
      <c r="F135" s="153">
        <v>22.5</v>
      </c>
      <c r="G135" s="77"/>
      <c r="H135" s="77" t="s">
        <v>48</v>
      </c>
      <c r="I135" s="78">
        <v>0.15</v>
      </c>
      <c r="J135" s="153">
        <v>45</v>
      </c>
      <c r="K135" s="79">
        <f t="shared" si="6"/>
        <v>0.15</v>
      </c>
      <c r="L135" s="76" t="str">
        <f t="shared" si="9"/>
        <v>151</v>
      </c>
      <c r="M135" s="80" t="str">
        <f t="shared" si="10"/>
        <v>Dr. Organic Aloe vera</v>
      </c>
    </row>
    <row r="136" spans="1:13" ht="26.1" customHeight="1" x14ac:dyDescent="0.3">
      <c r="A136" s="174"/>
      <c r="B136" s="88"/>
      <c r="C136" s="88"/>
      <c r="D136" s="87"/>
      <c r="E136" s="87"/>
      <c r="F136" s="172"/>
      <c r="G136" s="89"/>
      <c r="H136" s="89"/>
      <c r="I136" s="90"/>
      <c r="J136" s="172"/>
      <c r="K136" s="91"/>
      <c r="L136" s="88"/>
      <c r="M136" s="92"/>
    </row>
    <row r="137" spans="1:13" ht="26.1" customHeight="1" x14ac:dyDescent="0.3">
      <c r="A137" s="75" t="str">
        <f>"26890"</f>
        <v>26890</v>
      </c>
      <c r="B137" s="76"/>
      <c r="C137" s="76" t="str">
        <f>"Body Wash Espresso Fresh Mint"</f>
        <v>Body Wash Espresso Fresh Mint</v>
      </c>
      <c r="D137" s="75" t="s">
        <v>357</v>
      </c>
      <c r="E137" s="75">
        <v>6</v>
      </c>
      <c r="F137" s="153">
        <v>40</v>
      </c>
      <c r="G137" s="77"/>
      <c r="H137" s="77" t="s">
        <v>48</v>
      </c>
      <c r="I137" s="78">
        <v>0.15</v>
      </c>
      <c r="J137" s="153">
        <v>80</v>
      </c>
      <c r="K137" s="79">
        <f t="shared" ref="K137:K142" si="11">I137</f>
        <v>0.15</v>
      </c>
      <c r="L137" s="76" t="str">
        <f t="shared" si="1"/>
        <v>000</v>
      </c>
      <c r="M137" s="80" t="str">
        <f t="shared" ref="M137:M142" si="12">"Dr. Organic Coffee"</f>
        <v>Dr. Organic Coffee</v>
      </c>
    </row>
    <row r="138" spans="1:13" ht="26.1" customHeight="1" x14ac:dyDescent="0.3">
      <c r="A138" s="75" t="str">
        <f>"26901"</f>
        <v>26901</v>
      </c>
      <c r="B138" s="76"/>
      <c r="C138" s="76" t="str">
        <f>"Conditioner Mint Anti-Skæl"</f>
        <v>Conditioner Mint Anti-Skæl</v>
      </c>
      <c r="D138" s="75" t="s">
        <v>357</v>
      </c>
      <c r="E138" s="75">
        <v>6</v>
      </c>
      <c r="F138" s="153">
        <v>45</v>
      </c>
      <c r="G138" s="77"/>
      <c r="H138" s="77" t="s">
        <v>48</v>
      </c>
      <c r="I138" s="78">
        <v>0.15</v>
      </c>
      <c r="J138" s="153">
        <v>90</v>
      </c>
      <c r="K138" s="79">
        <f t="shared" si="11"/>
        <v>0.15</v>
      </c>
      <c r="L138" s="76" t="str">
        <f t="shared" si="1"/>
        <v>000</v>
      </c>
      <c r="M138" s="80" t="str">
        <f t="shared" si="12"/>
        <v>Dr. Organic Coffee</v>
      </c>
    </row>
    <row r="139" spans="1:13" ht="26.1" customHeight="1" x14ac:dyDescent="0.3">
      <c r="A139" s="75" t="str">
        <f>"26888"</f>
        <v>26888</v>
      </c>
      <c r="B139" s="76"/>
      <c r="C139" s="76" t="str">
        <f>"Face Mask Espresso Fresh Mint "</f>
        <v xml:space="preserve">Face Mask Espresso Fresh Mint </v>
      </c>
      <c r="D139" s="75" t="s">
        <v>482</v>
      </c>
      <c r="E139" s="75">
        <v>6</v>
      </c>
      <c r="F139" s="153">
        <v>50</v>
      </c>
      <c r="G139" s="77"/>
      <c r="H139" s="77" t="s">
        <v>48</v>
      </c>
      <c r="I139" s="78">
        <v>0.15</v>
      </c>
      <c r="J139" s="153">
        <v>100</v>
      </c>
      <c r="K139" s="79">
        <f t="shared" si="11"/>
        <v>0.15</v>
      </c>
      <c r="L139" s="76" t="str">
        <f t="shared" si="1"/>
        <v>000</v>
      </c>
      <c r="M139" s="80" t="str">
        <f t="shared" si="12"/>
        <v>Dr. Organic Coffee</v>
      </c>
    </row>
    <row r="140" spans="1:13" ht="26.1" customHeight="1" x14ac:dyDescent="0.3">
      <c r="A140" s="75" t="str">
        <f>"26889"</f>
        <v>26889</v>
      </c>
      <c r="B140" s="76"/>
      <c r="C140" s="76" t="str">
        <f>"Face Scrub Espresso Fresh Mint"</f>
        <v>Face Scrub Espresso Fresh Mint</v>
      </c>
      <c r="D140" s="75" t="s">
        <v>482</v>
      </c>
      <c r="E140" s="75">
        <v>6</v>
      </c>
      <c r="F140" s="153">
        <v>50</v>
      </c>
      <c r="G140" s="77"/>
      <c r="H140" s="77" t="s">
        <v>48</v>
      </c>
      <c r="I140" s="78">
        <v>0.15</v>
      </c>
      <c r="J140" s="153">
        <v>100</v>
      </c>
      <c r="K140" s="79">
        <f t="shared" si="11"/>
        <v>0.15</v>
      </c>
      <c r="L140" s="76" t="str">
        <f t="shared" si="1"/>
        <v>000</v>
      </c>
      <c r="M140" s="80" t="str">
        <f t="shared" si="12"/>
        <v>Dr. Organic Coffee</v>
      </c>
    </row>
    <row r="141" spans="1:13" ht="26.1" customHeight="1" x14ac:dyDescent="0.3">
      <c r="A141" s="75" t="str">
        <f>"26909"</f>
        <v>26909</v>
      </c>
      <c r="B141" s="76"/>
      <c r="C141" s="76" t="str">
        <f>"Face Wash Espresso Fresh Mint"</f>
        <v>Face Wash Espresso Fresh Mint</v>
      </c>
      <c r="D141" s="75" t="s">
        <v>482</v>
      </c>
      <c r="E141" s="75">
        <v>6</v>
      </c>
      <c r="F141" s="153">
        <v>50</v>
      </c>
      <c r="G141" s="77"/>
      <c r="H141" s="77" t="s">
        <v>48</v>
      </c>
      <c r="I141" s="78">
        <v>0.15</v>
      </c>
      <c r="J141" s="153">
        <v>100</v>
      </c>
      <c r="K141" s="79">
        <f t="shared" si="11"/>
        <v>0.15</v>
      </c>
      <c r="L141" s="76" t="str">
        <f t="shared" si="1"/>
        <v>000</v>
      </c>
      <c r="M141" s="80" t="str">
        <f t="shared" si="12"/>
        <v>Dr. Organic Coffee</v>
      </c>
    </row>
    <row r="142" spans="1:13" ht="26.1" customHeight="1" x14ac:dyDescent="0.3">
      <c r="A142" s="75" t="str">
        <f>"26900"</f>
        <v>26900</v>
      </c>
      <c r="B142" s="76"/>
      <c r="C142" s="76" t="str">
        <f>"Shampoo Mint Anti-Skæl"</f>
        <v>Shampoo Mint Anti-Skæl</v>
      </c>
      <c r="D142" s="75" t="s">
        <v>357</v>
      </c>
      <c r="E142" s="75">
        <v>6</v>
      </c>
      <c r="F142" s="153">
        <v>45</v>
      </c>
      <c r="G142" s="77"/>
      <c r="H142" s="77" t="s">
        <v>48</v>
      </c>
      <c r="I142" s="78">
        <v>0.15</v>
      </c>
      <c r="J142" s="153">
        <v>90</v>
      </c>
      <c r="K142" s="79">
        <f t="shared" si="11"/>
        <v>0.15</v>
      </c>
      <c r="L142" s="76" t="str">
        <f t="shared" si="1"/>
        <v>000</v>
      </c>
      <c r="M142" s="80" t="str">
        <f t="shared" si="12"/>
        <v>Dr. Organic Coffee</v>
      </c>
    </row>
    <row r="143" spans="1:13" ht="26.1" customHeight="1" x14ac:dyDescent="0.3">
      <c r="A143" s="174"/>
      <c r="B143" s="88"/>
      <c r="C143" s="88"/>
      <c r="D143" s="87"/>
      <c r="E143" s="87"/>
      <c r="F143" s="172"/>
      <c r="G143" s="89"/>
      <c r="H143" s="89"/>
      <c r="I143" s="90"/>
      <c r="J143" s="172"/>
      <c r="K143" s="91"/>
      <c r="L143" s="88"/>
      <c r="M143" s="92"/>
    </row>
    <row r="144" spans="1:13" ht="26.1" customHeight="1" x14ac:dyDescent="0.3">
      <c r="A144" s="75" t="str">
        <f>"14428"</f>
        <v>14428</v>
      </c>
      <c r="B144" s="76"/>
      <c r="C144" s="76" t="str">
        <f>"Balsam Lavender Dr. Organic"</f>
        <v>Balsam Lavender Dr. Organic</v>
      </c>
      <c r="D144" s="75" t="s">
        <v>568</v>
      </c>
      <c r="E144" s="75">
        <v>6</v>
      </c>
      <c r="F144" s="153">
        <v>40</v>
      </c>
      <c r="G144" s="77"/>
      <c r="H144" s="77" t="s">
        <v>48</v>
      </c>
      <c r="I144" s="78">
        <v>0.15</v>
      </c>
      <c r="J144" s="153">
        <v>80</v>
      </c>
      <c r="K144" s="79">
        <f t="shared" si="6"/>
        <v>0.15</v>
      </c>
      <c r="L144" s="76" t="str">
        <f t="shared" ref="L144:L149" si="13">"153"</f>
        <v>153</v>
      </c>
      <c r="M144" s="80" t="str">
        <f t="shared" ref="M144:M149" si="14">"Dr. Organic Lavender"</f>
        <v>Dr. Organic Lavender</v>
      </c>
    </row>
    <row r="145" spans="1:13" ht="26.1" customHeight="1" x14ac:dyDescent="0.3">
      <c r="A145" s="75" t="str">
        <f>"14426"</f>
        <v>14426</v>
      </c>
      <c r="B145" s="76"/>
      <c r="C145" s="76" t="str">
        <f>"Body wash Lavender Dr. "</f>
        <v>Body wash Lavender Dr. </v>
      </c>
      <c r="D145" s="75" t="s">
        <v>355</v>
      </c>
      <c r="E145" s="75">
        <v>6</v>
      </c>
      <c r="F145" s="153">
        <v>37.5</v>
      </c>
      <c r="G145" s="77"/>
      <c r="H145" s="77" t="s">
        <v>48</v>
      </c>
      <c r="I145" s="78">
        <v>0.15</v>
      </c>
      <c r="J145" s="153">
        <v>75</v>
      </c>
      <c r="K145" s="79">
        <f t="shared" si="6"/>
        <v>0.15</v>
      </c>
      <c r="L145" s="76" t="str">
        <f t="shared" si="13"/>
        <v>153</v>
      </c>
      <c r="M145" s="80" t="str">
        <f t="shared" si="14"/>
        <v>Dr. Organic Lavender</v>
      </c>
    </row>
    <row r="146" spans="1:13" ht="26.1" customHeight="1" x14ac:dyDescent="0.3">
      <c r="A146" s="75" t="str">
        <f>"14424"</f>
        <v>14424</v>
      </c>
      <c r="B146" s="76"/>
      <c r="C146" s="76" t="str">
        <f>"Deo roll on Lavender Dr. "</f>
        <v>Deo roll on Lavender Dr. </v>
      </c>
      <c r="D146" s="75" t="s">
        <v>352</v>
      </c>
      <c r="E146" s="75">
        <v>6</v>
      </c>
      <c r="F146" s="153">
        <v>40</v>
      </c>
      <c r="G146" s="77"/>
      <c r="H146" s="77" t="s">
        <v>48</v>
      </c>
      <c r="I146" s="78">
        <v>0.15</v>
      </c>
      <c r="J146" s="153">
        <v>80</v>
      </c>
      <c r="K146" s="79">
        <f t="shared" si="6"/>
        <v>0.15</v>
      </c>
      <c r="L146" s="76" t="str">
        <f t="shared" si="13"/>
        <v>153</v>
      </c>
      <c r="M146" s="80" t="str">
        <f t="shared" si="14"/>
        <v>Dr. Organic Lavender</v>
      </c>
    </row>
    <row r="147" spans="1:13" ht="26.1" customHeight="1" x14ac:dyDescent="0.3">
      <c r="A147" s="75" t="str">
        <f>"18108"</f>
        <v>18108</v>
      </c>
      <c r="B147" s="76"/>
      <c r="C147" s="76" t="str">
        <f>"Gel Socks Moisturising 2 stk...."</f>
        <v>Gel Socks Moisturising 2 stk....</v>
      </c>
      <c r="D147" s="75" t="s">
        <v>367</v>
      </c>
      <c r="E147" s="75">
        <v>12</v>
      </c>
      <c r="F147" s="153">
        <v>85</v>
      </c>
      <c r="G147" s="77"/>
      <c r="H147" s="77" t="s">
        <v>48</v>
      </c>
      <c r="I147" s="78">
        <v>0.15</v>
      </c>
      <c r="J147" s="153">
        <v>170</v>
      </c>
      <c r="K147" s="79">
        <f t="shared" si="6"/>
        <v>0.15</v>
      </c>
      <c r="L147" s="76" t="str">
        <f t="shared" si="13"/>
        <v>153</v>
      </c>
      <c r="M147" s="80" t="str">
        <f t="shared" si="14"/>
        <v>Dr. Organic Lavender</v>
      </c>
    </row>
    <row r="148" spans="1:13" ht="26.1" customHeight="1" x14ac:dyDescent="0.3">
      <c r="A148" s="75" t="str">
        <f>"26908"</f>
        <v>26908</v>
      </c>
      <c r="B148" s="76"/>
      <c r="C148" s="76" t="str">
        <f>"Pure Oil"</f>
        <v>Pure Oil</v>
      </c>
      <c r="D148" s="75" t="s">
        <v>372</v>
      </c>
      <c r="E148" s="75">
        <v>6</v>
      </c>
      <c r="F148" s="153">
        <v>40</v>
      </c>
      <c r="G148" s="77"/>
      <c r="H148" s="77" t="s">
        <v>48</v>
      </c>
      <c r="I148" s="78">
        <v>0.15</v>
      </c>
      <c r="J148" s="153">
        <v>80</v>
      </c>
      <c r="K148" s="79">
        <f t="shared" si="6"/>
        <v>0.15</v>
      </c>
      <c r="L148" s="76" t="str">
        <f t="shared" si="13"/>
        <v>153</v>
      </c>
      <c r="M148" s="80" t="str">
        <f t="shared" si="14"/>
        <v>Dr. Organic Lavender</v>
      </c>
    </row>
    <row r="149" spans="1:13" ht="26.1" customHeight="1" x14ac:dyDescent="0.3">
      <c r="A149" s="75" t="str">
        <f>"14427"</f>
        <v>14427</v>
      </c>
      <c r="B149" s="76">
        <v>6</v>
      </c>
      <c r="C149" s="76" t="str">
        <f>"Shampoo Lavender Dr. Organic"</f>
        <v>Shampoo Lavender Dr. Organic</v>
      </c>
      <c r="D149" s="75" t="s">
        <v>568</v>
      </c>
      <c r="E149" s="75">
        <v>6</v>
      </c>
      <c r="F149" s="153">
        <v>40</v>
      </c>
      <c r="G149" s="77"/>
      <c r="H149" s="77" t="s">
        <v>48</v>
      </c>
      <c r="I149" s="78">
        <v>0.15</v>
      </c>
      <c r="J149" s="153">
        <v>80</v>
      </c>
      <c r="K149" s="79">
        <f t="shared" si="6"/>
        <v>0.15</v>
      </c>
      <c r="L149" s="76" t="str">
        <f t="shared" si="13"/>
        <v>153</v>
      </c>
      <c r="M149" s="80" t="str">
        <f t="shared" si="14"/>
        <v>Dr. Organic Lavender</v>
      </c>
    </row>
    <row r="150" spans="1:13" ht="26.1" customHeight="1" x14ac:dyDescent="0.3">
      <c r="A150" s="174"/>
      <c r="B150" s="88"/>
      <c r="C150" s="88"/>
      <c r="D150" s="87"/>
      <c r="E150" s="87"/>
      <c r="F150" s="172"/>
      <c r="G150" s="89"/>
      <c r="H150" s="89"/>
      <c r="I150" s="90"/>
      <c r="J150" s="172"/>
      <c r="K150" s="91"/>
      <c r="L150" s="88"/>
      <c r="M150" s="92"/>
    </row>
    <row r="151" spans="1:13" ht="26.1" customHeight="1" x14ac:dyDescent="0.3">
      <c r="A151" s="75" t="str">
        <f>"14465"</f>
        <v>14465</v>
      </c>
      <c r="B151" s="76"/>
      <c r="C151" s="76" t="str">
        <f>"Balsam Manuka Dr. Organic"</f>
        <v>Balsam Manuka Dr. Organic</v>
      </c>
      <c r="D151" s="75" t="s">
        <v>568</v>
      </c>
      <c r="E151" s="75">
        <v>6</v>
      </c>
      <c r="F151" s="153">
        <v>40</v>
      </c>
      <c r="G151" s="77"/>
      <c r="H151" s="77" t="s">
        <v>48</v>
      </c>
      <c r="I151" s="78">
        <v>0.15</v>
      </c>
      <c r="J151" s="153">
        <v>80</v>
      </c>
      <c r="K151" s="79">
        <f t="shared" si="6"/>
        <v>0.15</v>
      </c>
      <c r="L151" s="76" t="str">
        <f t="shared" ref="L151:L159" si="15">"154"</f>
        <v>154</v>
      </c>
      <c r="M151" s="80" t="str">
        <f t="shared" ref="M151:M159" si="16">"Dr. Organic Manuka"</f>
        <v>Dr. Organic Manuka</v>
      </c>
    </row>
    <row r="152" spans="1:13" ht="26.1" customHeight="1" x14ac:dyDescent="0.3">
      <c r="A152" s="75" t="str">
        <f>"14458"</f>
        <v>14458</v>
      </c>
      <c r="B152" s="76"/>
      <c r="C152" s="76" t="str">
        <f>"Cream Manuka Dr. Organic"</f>
        <v>Cream Manuka Dr. Organic</v>
      </c>
      <c r="D152" s="75" t="s">
        <v>352</v>
      </c>
      <c r="E152" s="75">
        <v>6</v>
      </c>
      <c r="F152" s="153">
        <v>60</v>
      </c>
      <c r="G152" s="77"/>
      <c r="H152" s="77" t="s">
        <v>48</v>
      </c>
      <c r="I152" s="78">
        <v>0.15</v>
      </c>
      <c r="J152" s="153">
        <v>120</v>
      </c>
      <c r="K152" s="79">
        <f t="shared" si="6"/>
        <v>0.15</v>
      </c>
      <c r="L152" s="76" t="str">
        <f t="shared" si="15"/>
        <v>154</v>
      </c>
      <c r="M152" s="80" t="str">
        <f t="shared" si="16"/>
        <v>Dr. Organic Manuka</v>
      </c>
    </row>
    <row r="153" spans="1:13" ht="26.1" customHeight="1" x14ac:dyDescent="0.3">
      <c r="A153" s="75" t="str">
        <f>"14461"</f>
        <v>14461</v>
      </c>
      <c r="B153" s="76"/>
      <c r="C153" s="76" t="str">
        <f>"Deo roll on Manuka Dr. Organic"</f>
        <v>Deo roll on Manuka Dr. Organic</v>
      </c>
      <c r="D153" s="75" t="s">
        <v>352</v>
      </c>
      <c r="E153" s="75">
        <v>6</v>
      </c>
      <c r="F153" s="153">
        <v>40</v>
      </c>
      <c r="G153" s="77"/>
      <c r="H153" s="77" t="s">
        <v>48</v>
      </c>
      <c r="I153" s="78">
        <v>0.15</v>
      </c>
      <c r="J153" s="153">
        <v>80</v>
      </c>
      <c r="K153" s="79">
        <f t="shared" ref="K153:K244" si="17">I153</f>
        <v>0.15</v>
      </c>
      <c r="L153" s="76" t="str">
        <f t="shared" si="15"/>
        <v>154</v>
      </c>
      <c r="M153" s="80" t="str">
        <f t="shared" si="16"/>
        <v>Dr. Organic Manuka</v>
      </c>
    </row>
    <row r="154" spans="1:13" ht="26.1" customHeight="1" x14ac:dyDescent="0.3">
      <c r="A154" s="75" t="str">
        <f>"26904"</f>
        <v>26904</v>
      </c>
      <c r="B154" s="76"/>
      <c r="C154" s="76" t="str">
        <f>"Face Scrub"</f>
        <v>Face Scrub</v>
      </c>
      <c r="D154" s="75" t="s">
        <v>482</v>
      </c>
      <c r="E154" s="75">
        <v>6</v>
      </c>
      <c r="F154" s="153">
        <v>50</v>
      </c>
      <c r="G154" s="77"/>
      <c r="H154" s="77" t="s">
        <v>48</v>
      </c>
      <c r="I154" s="78">
        <v>0.15</v>
      </c>
      <c r="J154" s="153">
        <v>100</v>
      </c>
      <c r="K154" s="79">
        <f t="shared" si="17"/>
        <v>0.15</v>
      </c>
      <c r="L154" s="76" t="str">
        <f t="shared" si="15"/>
        <v>154</v>
      </c>
      <c r="M154" s="80" t="str">
        <f t="shared" si="16"/>
        <v>Dr. Organic Manuka</v>
      </c>
    </row>
    <row r="155" spans="1:13" ht="26.1" customHeight="1" x14ac:dyDescent="0.3">
      <c r="A155" s="75" t="str">
        <f>"14468"</f>
        <v>14468</v>
      </c>
      <c r="B155" s="76"/>
      <c r="C155" s="76" t="str">
        <f>"Foot cream manuka Dr. Organic"</f>
        <v>Foot cream manuka Dr. Organic</v>
      </c>
      <c r="D155" s="75" t="s">
        <v>482</v>
      </c>
      <c r="E155" s="75">
        <v>6</v>
      </c>
      <c r="F155" s="153">
        <v>49.5</v>
      </c>
      <c r="G155" s="77"/>
      <c r="H155" s="77" t="s">
        <v>48</v>
      </c>
      <c r="I155" s="78">
        <v>0.15</v>
      </c>
      <c r="J155" s="153">
        <v>99</v>
      </c>
      <c r="K155" s="79">
        <f t="shared" si="17"/>
        <v>0.15</v>
      </c>
      <c r="L155" s="76" t="str">
        <f t="shared" si="15"/>
        <v>154</v>
      </c>
      <c r="M155" s="80" t="str">
        <f t="shared" si="16"/>
        <v>Dr. Organic Manuka</v>
      </c>
    </row>
    <row r="156" spans="1:13" ht="26.1" customHeight="1" x14ac:dyDescent="0.3">
      <c r="A156" s="75" t="str">
        <f>"14467"</f>
        <v>14467</v>
      </c>
      <c r="B156" s="76"/>
      <c r="C156" s="76" t="str">
        <f>"Hand Cream Manuka Dr. Organic"</f>
        <v>Hand Cream Manuka Dr. Organic</v>
      </c>
      <c r="D156" s="75" t="s">
        <v>482</v>
      </c>
      <c r="E156" s="75">
        <v>6</v>
      </c>
      <c r="F156" s="153">
        <v>50</v>
      </c>
      <c r="G156" s="77"/>
      <c r="H156" s="77" t="s">
        <v>48</v>
      </c>
      <c r="I156" s="78">
        <v>0.15</v>
      </c>
      <c r="J156" s="153">
        <v>100</v>
      </c>
      <c r="K156" s="79">
        <f t="shared" si="17"/>
        <v>0.15</v>
      </c>
      <c r="L156" s="76" t="str">
        <f t="shared" si="15"/>
        <v>154</v>
      </c>
      <c r="M156" s="80" t="str">
        <f t="shared" si="16"/>
        <v>Dr. Organic Manuka</v>
      </c>
    </row>
    <row r="157" spans="1:13" ht="26.1" customHeight="1" x14ac:dyDescent="0.3">
      <c r="A157" s="75" t="str">
        <f>"26907"</f>
        <v>26907</v>
      </c>
      <c r="B157" s="76"/>
      <c r="C157" s="76" t="str">
        <f>"Micellar Cleansing Water"</f>
        <v>Micellar Cleansing Water</v>
      </c>
      <c r="D157" s="75" t="s">
        <v>357</v>
      </c>
      <c r="E157" s="75">
        <v>6</v>
      </c>
      <c r="F157" s="153">
        <v>40</v>
      </c>
      <c r="G157" s="77"/>
      <c r="H157" s="77" t="s">
        <v>48</v>
      </c>
      <c r="I157" s="78">
        <v>0.15</v>
      </c>
      <c r="J157" s="153">
        <v>80</v>
      </c>
      <c r="K157" s="79">
        <f t="shared" si="17"/>
        <v>0.15</v>
      </c>
      <c r="L157" s="76" t="str">
        <f t="shared" si="15"/>
        <v>154</v>
      </c>
      <c r="M157" s="80" t="str">
        <f t="shared" si="16"/>
        <v>Dr. Organic Manuka</v>
      </c>
    </row>
    <row r="158" spans="1:13" ht="26.1" customHeight="1" x14ac:dyDescent="0.3">
      <c r="A158" s="75" t="str">
        <f>"14464"</f>
        <v>14464</v>
      </c>
      <c r="B158" s="76"/>
      <c r="C158" s="76" t="str">
        <f>"Shampoo Manuka Dr. Organic"</f>
        <v>Shampoo Manuka Dr. Organic</v>
      </c>
      <c r="D158" s="75" t="s">
        <v>568</v>
      </c>
      <c r="E158" s="75">
        <v>6</v>
      </c>
      <c r="F158" s="153">
        <v>40</v>
      </c>
      <c r="G158" s="77"/>
      <c r="H158" s="77" t="s">
        <v>48</v>
      </c>
      <c r="I158" s="78">
        <v>0.15</v>
      </c>
      <c r="J158" s="153">
        <v>80</v>
      </c>
      <c r="K158" s="79">
        <f t="shared" si="17"/>
        <v>0.15</v>
      </c>
      <c r="L158" s="76" t="str">
        <f t="shared" si="15"/>
        <v>154</v>
      </c>
      <c r="M158" s="80" t="str">
        <f t="shared" si="16"/>
        <v>Dr. Organic Manuka</v>
      </c>
    </row>
    <row r="159" spans="1:13" ht="26.1" customHeight="1" x14ac:dyDescent="0.3">
      <c r="A159" s="75" t="str">
        <f>"16646"</f>
        <v>16646</v>
      </c>
      <c r="B159" s="76"/>
      <c r="C159" s="76" t="str">
        <f>"Skin lotion Honey Manuka"</f>
        <v>Skin lotion Honey Manuka</v>
      </c>
      <c r="D159" s="75" t="s">
        <v>357</v>
      </c>
      <c r="E159" s="75">
        <v>6</v>
      </c>
      <c r="F159" s="153">
        <v>55</v>
      </c>
      <c r="G159" s="77"/>
      <c r="H159" s="77" t="s">
        <v>48</v>
      </c>
      <c r="I159" s="78">
        <v>0.15</v>
      </c>
      <c r="J159" s="153">
        <v>110</v>
      </c>
      <c r="K159" s="79">
        <f t="shared" si="17"/>
        <v>0.15</v>
      </c>
      <c r="L159" s="76" t="str">
        <f t="shared" si="15"/>
        <v>154</v>
      </c>
      <c r="M159" s="80" t="str">
        <f t="shared" si="16"/>
        <v>Dr. Organic Manuka</v>
      </c>
    </row>
    <row r="160" spans="1:13" ht="26.1" customHeight="1" x14ac:dyDescent="0.3">
      <c r="A160" s="174"/>
      <c r="B160" s="88"/>
      <c r="C160" s="88"/>
      <c r="D160" s="87"/>
      <c r="E160" s="87"/>
      <c r="F160" s="172"/>
      <c r="G160" s="89"/>
      <c r="H160" s="89"/>
      <c r="I160" s="90"/>
      <c r="J160" s="172"/>
      <c r="K160" s="91"/>
      <c r="L160" s="88"/>
      <c r="M160" s="92"/>
    </row>
    <row r="161" spans="1:13" ht="26.1" customHeight="1" x14ac:dyDescent="0.3">
      <c r="A161" s="75" t="str">
        <f>"14490"</f>
        <v>14490</v>
      </c>
      <c r="B161" s="76"/>
      <c r="C161" s="76" t="str">
        <f>"Balsam Pomeganate Dr. Organic"</f>
        <v>Balsam Pomeganate Dr. Organic</v>
      </c>
      <c r="D161" s="75" t="s">
        <v>568</v>
      </c>
      <c r="E161" s="75">
        <v>6</v>
      </c>
      <c r="F161" s="153">
        <v>40</v>
      </c>
      <c r="G161" s="77"/>
      <c r="H161" s="77" t="s">
        <v>48</v>
      </c>
      <c r="I161" s="78">
        <v>0.15</v>
      </c>
      <c r="J161" s="153">
        <v>80</v>
      </c>
      <c r="K161" s="79">
        <f t="shared" si="17"/>
        <v>0.15</v>
      </c>
      <c r="L161" s="76" t="str">
        <f t="shared" ref="L161:L170" si="18">"155"</f>
        <v>155</v>
      </c>
      <c r="M161" s="80" t="str">
        <f t="shared" ref="M161:M170" si="19">"Dr. Organic Pomeganate"</f>
        <v>Dr. Organic Pomeganate</v>
      </c>
    </row>
    <row r="162" spans="1:13" ht="26.1" customHeight="1" x14ac:dyDescent="0.3">
      <c r="A162" s="75" t="str">
        <f>"14488"</f>
        <v>14488</v>
      </c>
      <c r="B162" s="76"/>
      <c r="C162" s="76" t="str">
        <f>"Body wash Pomeganate "</f>
        <v>Body wash Pomeganate </v>
      </c>
      <c r="D162" s="75" t="s">
        <v>568</v>
      </c>
      <c r="E162" s="75">
        <v>6</v>
      </c>
      <c r="F162" s="153">
        <v>37.5</v>
      </c>
      <c r="G162" s="77"/>
      <c r="H162" s="77" t="s">
        <v>48</v>
      </c>
      <c r="I162" s="78">
        <v>0.15</v>
      </c>
      <c r="J162" s="153">
        <v>75</v>
      </c>
      <c r="K162" s="79">
        <f t="shared" si="17"/>
        <v>0.15</v>
      </c>
      <c r="L162" s="76" t="str">
        <f t="shared" si="18"/>
        <v>155</v>
      </c>
      <c r="M162" s="80" t="str">
        <f t="shared" si="19"/>
        <v>Dr. Organic Pomeganate</v>
      </c>
    </row>
    <row r="163" spans="1:13" ht="26.1" customHeight="1" x14ac:dyDescent="0.3">
      <c r="A163" s="75" t="str">
        <f>"14485"</f>
        <v>14485</v>
      </c>
      <c r="B163" s="76"/>
      <c r="C163" s="76" t="str">
        <f>"Body Butter Pomeganate Dr. "</f>
        <v>Body Butter Pomeganate Dr. </v>
      </c>
      <c r="D163" s="75" t="s">
        <v>357</v>
      </c>
      <c r="E163" s="75">
        <v>6</v>
      </c>
      <c r="F163" s="153">
        <v>65</v>
      </c>
      <c r="G163" s="77"/>
      <c r="H163" s="77" t="s">
        <v>48</v>
      </c>
      <c r="I163" s="78">
        <v>0.15</v>
      </c>
      <c r="J163" s="153">
        <v>130</v>
      </c>
      <c r="K163" s="79">
        <f t="shared" si="17"/>
        <v>0.15</v>
      </c>
      <c r="L163" s="76" t="str">
        <f t="shared" si="18"/>
        <v>155</v>
      </c>
      <c r="M163" s="80" t="str">
        <f t="shared" si="19"/>
        <v>Dr. Organic Pomeganate</v>
      </c>
    </row>
    <row r="164" spans="1:13" ht="26.1" customHeight="1" x14ac:dyDescent="0.3">
      <c r="A164" s="75" t="str">
        <f>"14483"</f>
        <v>14483</v>
      </c>
      <c r="B164" s="76"/>
      <c r="C164" s="76" t="str">
        <f>"Day cream Pomeganate Dr. "</f>
        <v>Day cream Pomeganate Dr. </v>
      </c>
      <c r="D164" s="75" t="s">
        <v>352</v>
      </c>
      <c r="E164" s="75">
        <v>6</v>
      </c>
      <c r="F164" s="153">
        <v>60</v>
      </c>
      <c r="G164" s="77"/>
      <c r="H164" s="77" t="s">
        <v>48</v>
      </c>
      <c r="I164" s="78">
        <v>0.15</v>
      </c>
      <c r="J164" s="153">
        <v>120</v>
      </c>
      <c r="K164" s="79">
        <f t="shared" si="17"/>
        <v>0.15</v>
      </c>
      <c r="L164" s="76" t="str">
        <f t="shared" si="18"/>
        <v>155</v>
      </c>
      <c r="M164" s="80" t="str">
        <f t="shared" si="19"/>
        <v>Dr. Organic Pomeganate</v>
      </c>
    </row>
    <row r="165" spans="1:13" ht="26.1" customHeight="1" x14ac:dyDescent="0.3">
      <c r="A165" s="75" t="str">
        <f>"14486"</f>
        <v>14486</v>
      </c>
      <c r="B165" s="76">
        <v>6</v>
      </c>
      <c r="C165" s="76" t="str">
        <f>"Deo roll on Pomeganate Dr. "</f>
        <v>Deo roll on Pomeganate Dr. </v>
      </c>
      <c r="D165" s="75" t="s">
        <v>352</v>
      </c>
      <c r="E165" s="75">
        <v>6</v>
      </c>
      <c r="F165" s="153">
        <v>40</v>
      </c>
      <c r="G165" s="77"/>
      <c r="H165" s="77" t="s">
        <v>48</v>
      </c>
      <c r="I165" s="78">
        <v>0.15</v>
      </c>
      <c r="J165" s="153">
        <v>80</v>
      </c>
      <c r="K165" s="79">
        <f t="shared" si="17"/>
        <v>0.15</v>
      </c>
      <c r="L165" s="76" t="str">
        <f t="shared" si="18"/>
        <v>155</v>
      </c>
      <c r="M165" s="80" t="str">
        <f t="shared" si="19"/>
        <v>Dr. Organic Pomeganate</v>
      </c>
    </row>
    <row r="166" spans="1:13" ht="26.1" customHeight="1" x14ac:dyDescent="0.3">
      <c r="A166" s="75" t="str">
        <f>"14493"</f>
        <v>14493</v>
      </c>
      <c r="B166" s="76"/>
      <c r="C166" s="76" t="str">
        <f>"Eye cream pomeganate Dr."</f>
        <v>Eye cream pomeganate Dr.</v>
      </c>
      <c r="D166" s="75" t="s">
        <v>397</v>
      </c>
      <c r="E166" s="75">
        <v>6</v>
      </c>
      <c r="F166" s="153">
        <v>65</v>
      </c>
      <c r="G166" s="77"/>
      <c r="H166" s="77" t="s">
        <v>48</v>
      </c>
      <c r="I166" s="78">
        <v>0.15</v>
      </c>
      <c r="J166" s="153">
        <v>130</v>
      </c>
      <c r="K166" s="79">
        <f t="shared" si="17"/>
        <v>0.15</v>
      </c>
      <c r="L166" s="76" t="str">
        <f t="shared" si="18"/>
        <v>155</v>
      </c>
      <c r="M166" s="80" t="str">
        <f t="shared" si="19"/>
        <v>Dr. Organic Pomeganate</v>
      </c>
    </row>
    <row r="167" spans="1:13" ht="26.1" customHeight="1" x14ac:dyDescent="0.3">
      <c r="A167" s="75" t="str">
        <f>"14491"</f>
        <v>14491</v>
      </c>
      <c r="B167" s="76"/>
      <c r="C167" s="76" t="str">
        <f>"Lipbalm Pomeganate 5,7 ml"</f>
        <v>Lipbalm Pomeganate 5,7 ml</v>
      </c>
      <c r="D167" s="75" t="s">
        <v>628</v>
      </c>
      <c r="E167" s="75">
        <v>16</v>
      </c>
      <c r="F167" s="153">
        <v>25</v>
      </c>
      <c r="G167" s="77"/>
      <c r="H167" s="77" t="s">
        <v>48</v>
      </c>
      <c r="I167" s="78">
        <v>0.15</v>
      </c>
      <c r="J167" s="153">
        <v>50</v>
      </c>
      <c r="K167" s="79">
        <f t="shared" si="17"/>
        <v>0.15</v>
      </c>
      <c r="L167" s="76" t="str">
        <f t="shared" si="18"/>
        <v>155</v>
      </c>
      <c r="M167" s="80" t="str">
        <f t="shared" si="19"/>
        <v>Dr. Organic Pomeganate</v>
      </c>
    </row>
    <row r="168" spans="1:13" ht="26.1" customHeight="1" x14ac:dyDescent="0.3">
      <c r="A168" s="75" t="str">
        <f>"14484"</f>
        <v>14484</v>
      </c>
      <c r="B168" s="76"/>
      <c r="C168" s="76" t="str">
        <f>"Lotion Pomeganate Dr. Organic"</f>
        <v>Lotion Pomeganate Dr. Organic</v>
      </c>
      <c r="D168" s="75" t="s">
        <v>357</v>
      </c>
      <c r="E168" s="75">
        <v>6</v>
      </c>
      <c r="F168" s="153">
        <v>55</v>
      </c>
      <c r="G168" s="77"/>
      <c r="H168" s="77" t="s">
        <v>48</v>
      </c>
      <c r="I168" s="78">
        <v>0.15</v>
      </c>
      <c r="J168" s="153">
        <v>110</v>
      </c>
      <c r="K168" s="79">
        <f t="shared" si="17"/>
        <v>0.15</v>
      </c>
      <c r="L168" s="76" t="str">
        <f t="shared" si="18"/>
        <v>155</v>
      </c>
      <c r="M168" s="80" t="str">
        <f t="shared" si="19"/>
        <v>Dr. Organic Pomeganate</v>
      </c>
    </row>
    <row r="169" spans="1:13" ht="26.1" customHeight="1" x14ac:dyDescent="0.3">
      <c r="A169" s="75" t="str">
        <f>"14489"</f>
        <v>14489</v>
      </c>
      <c r="B169" s="76"/>
      <c r="C169" s="76" t="str">
        <f>"Shampoo Pomeganate Dr. "</f>
        <v>Shampoo Pomeganate Dr. </v>
      </c>
      <c r="D169" s="75" t="s">
        <v>568</v>
      </c>
      <c r="E169" s="75">
        <v>6</v>
      </c>
      <c r="F169" s="153">
        <v>40</v>
      </c>
      <c r="G169" s="77"/>
      <c r="H169" s="77" t="s">
        <v>48</v>
      </c>
      <c r="I169" s="78">
        <v>0.15</v>
      </c>
      <c r="J169" s="153">
        <v>80</v>
      </c>
      <c r="K169" s="79">
        <f t="shared" si="17"/>
        <v>0.15</v>
      </c>
      <c r="L169" s="76" t="str">
        <f t="shared" si="18"/>
        <v>155</v>
      </c>
      <c r="M169" s="80" t="str">
        <f t="shared" si="19"/>
        <v>Dr. Organic Pomeganate</v>
      </c>
    </row>
    <row r="170" spans="1:13" ht="26.1" customHeight="1" x14ac:dyDescent="0.3">
      <c r="A170" s="75" t="str">
        <f>"14492"</f>
        <v>14492</v>
      </c>
      <c r="B170" s="76"/>
      <c r="C170" s="76" t="str">
        <f>"Tandpasta Pomeganate Dr. "</f>
        <v>Tandpasta Pomeganate Dr. </v>
      </c>
      <c r="D170" s="75" t="s">
        <v>351</v>
      </c>
      <c r="E170" s="75">
        <v>6</v>
      </c>
      <c r="F170" s="153">
        <v>27.5</v>
      </c>
      <c r="G170" s="77"/>
      <c r="H170" s="77" t="s">
        <v>48</v>
      </c>
      <c r="I170" s="78">
        <v>0.15</v>
      </c>
      <c r="J170" s="153">
        <v>55</v>
      </c>
      <c r="K170" s="79">
        <f t="shared" si="17"/>
        <v>0.15</v>
      </c>
      <c r="L170" s="76" t="str">
        <f t="shared" si="18"/>
        <v>155</v>
      </c>
      <c r="M170" s="80" t="str">
        <f t="shared" si="19"/>
        <v>Dr. Organic Pomeganate</v>
      </c>
    </row>
    <row r="171" spans="1:13" ht="26.1" customHeight="1" x14ac:dyDescent="0.3">
      <c r="A171" s="174"/>
      <c r="B171" s="88"/>
      <c r="C171" s="88"/>
      <c r="D171" s="87"/>
      <c r="E171" s="87"/>
      <c r="F171" s="172"/>
      <c r="G171" s="89"/>
      <c r="H171" s="89"/>
      <c r="I171" s="90"/>
      <c r="J171" s="172"/>
      <c r="K171" s="91"/>
      <c r="L171" s="88"/>
      <c r="M171" s="92"/>
    </row>
    <row r="172" spans="1:13" ht="26.1" customHeight="1" x14ac:dyDescent="0.3">
      <c r="A172" s="75" t="str">
        <f>"14482"</f>
        <v>14482</v>
      </c>
      <c r="B172" s="76"/>
      <c r="C172" s="76" t="str">
        <f>"Antiseptisk Cream Tea Tree "</f>
        <v>Antiseptisk Cream Tea Tree </v>
      </c>
      <c r="D172" s="75" t="s">
        <v>352</v>
      </c>
      <c r="E172" s="75">
        <v>6</v>
      </c>
      <c r="F172" s="153">
        <v>42.5</v>
      </c>
      <c r="G172" s="77"/>
      <c r="H172" s="77" t="s">
        <v>48</v>
      </c>
      <c r="I172" s="78">
        <v>0.15</v>
      </c>
      <c r="J172" s="153">
        <v>85</v>
      </c>
      <c r="K172" s="79">
        <f t="shared" si="17"/>
        <v>0.15</v>
      </c>
      <c r="L172" s="76" t="str">
        <f t="shared" ref="L172:L183" si="20">"157"</f>
        <v>157</v>
      </c>
      <c r="M172" s="80" t="str">
        <f t="shared" ref="M172:M183" si="21">"Dr. Organic Tea Tree"</f>
        <v>Dr. Organic Tea Tree</v>
      </c>
    </row>
    <row r="173" spans="1:13" ht="26.1" customHeight="1" x14ac:dyDescent="0.3">
      <c r="A173" s="75" t="str">
        <f>"14475"</f>
        <v>14475</v>
      </c>
      <c r="B173" s="76"/>
      <c r="C173" s="76" t="str">
        <f>"Balsam Tea Tree Dr. Organic"</f>
        <v>Balsam Tea Tree Dr. Organic</v>
      </c>
      <c r="D173" s="75" t="s">
        <v>568</v>
      </c>
      <c r="E173" s="75">
        <v>6</v>
      </c>
      <c r="F173" s="153">
        <v>40</v>
      </c>
      <c r="G173" s="77"/>
      <c r="H173" s="77" t="s">
        <v>48</v>
      </c>
      <c r="I173" s="78">
        <v>0.15</v>
      </c>
      <c r="J173" s="153">
        <v>80</v>
      </c>
      <c r="K173" s="79">
        <f t="shared" si="17"/>
        <v>0.15</v>
      </c>
      <c r="L173" s="76" t="str">
        <f t="shared" si="20"/>
        <v>157</v>
      </c>
      <c r="M173" s="80" t="str">
        <f t="shared" si="21"/>
        <v>Dr. Organic Tea Tree</v>
      </c>
    </row>
    <row r="174" spans="1:13" ht="26.1" customHeight="1" x14ac:dyDescent="0.3">
      <c r="A174" s="75" t="str">
        <f>"14473"</f>
        <v>14473</v>
      </c>
      <c r="B174" s="76"/>
      <c r="C174" s="76" t="str">
        <f>"Bath &amp; Shower Tea Tree Dr. "</f>
        <v>Bath &amp; Shower Tea Tree Dr. </v>
      </c>
      <c r="D174" s="75" t="s">
        <v>355</v>
      </c>
      <c r="E174" s="75">
        <v>6</v>
      </c>
      <c r="F174" s="153">
        <v>37.5</v>
      </c>
      <c r="G174" s="77"/>
      <c r="H174" s="77" t="s">
        <v>48</v>
      </c>
      <c r="I174" s="78">
        <v>0.15</v>
      </c>
      <c r="J174" s="153">
        <v>75</v>
      </c>
      <c r="K174" s="79">
        <f t="shared" si="17"/>
        <v>0.15</v>
      </c>
      <c r="L174" s="76" t="str">
        <f t="shared" si="20"/>
        <v>157</v>
      </c>
      <c r="M174" s="80" t="str">
        <f t="shared" si="21"/>
        <v>Dr. Organic Tea Tree</v>
      </c>
    </row>
    <row r="175" spans="1:13" ht="26.1" customHeight="1" x14ac:dyDescent="0.3">
      <c r="A175" s="75" t="str">
        <f>"14481"</f>
        <v>14481</v>
      </c>
      <c r="B175" s="76"/>
      <c r="C175" s="76" t="str">
        <f>"Blemish Gel Stick Tea Tree "</f>
        <v>Blemish Gel Stick Tea Tree </v>
      </c>
      <c r="D175" s="75" t="s">
        <v>377</v>
      </c>
      <c r="E175" s="75">
        <v>6</v>
      </c>
      <c r="F175" s="153">
        <v>35</v>
      </c>
      <c r="G175" s="77"/>
      <c r="H175" s="77" t="s">
        <v>48</v>
      </c>
      <c r="I175" s="78">
        <v>0.15</v>
      </c>
      <c r="J175" s="153">
        <v>70</v>
      </c>
      <c r="K175" s="79">
        <f t="shared" si="17"/>
        <v>0.15</v>
      </c>
      <c r="L175" s="76" t="str">
        <f t="shared" si="20"/>
        <v>157</v>
      </c>
      <c r="M175" s="80" t="str">
        <f t="shared" si="21"/>
        <v>Dr. Organic Tea Tree</v>
      </c>
    </row>
    <row r="176" spans="1:13" ht="26.1" customHeight="1" x14ac:dyDescent="0.3">
      <c r="A176" s="75" t="str">
        <f>"14470"</f>
        <v>14470</v>
      </c>
      <c r="B176" s="76"/>
      <c r="C176" s="76" t="str">
        <f>"Deo roll on Tea Tree Dr. "</f>
        <v>Deo roll on Tea Tree Dr. </v>
      </c>
      <c r="D176" s="75" t="s">
        <v>352</v>
      </c>
      <c r="E176" s="75">
        <v>6</v>
      </c>
      <c r="F176" s="153">
        <v>40</v>
      </c>
      <c r="G176" s="77"/>
      <c r="H176" s="77" t="s">
        <v>48</v>
      </c>
      <c r="I176" s="78">
        <v>0.15</v>
      </c>
      <c r="J176" s="153">
        <v>80</v>
      </c>
      <c r="K176" s="79">
        <f t="shared" si="17"/>
        <v>0.15</v>
      </c>
      <c r="L176" s="76" t="str">
        <f t="shared" si="20"/>
        <v>157</v>
      </c>
      <c r="M176" s="80" t="str">
        <f t="shared" si="21"/>
        <v>Dr. Organic Tea Tree</v>
      </c>
    </row>
    <row r="177" spans="1:13" ht="26.1" customHeight="1" x14ac:dyDescent="0.3">
      <c r="A177" s="75" t="str">
        <f>"1999"</f>
        <v>1999</v>
      </c>
      <c r="B177" s="76"/>
      <c r="C177" s="76" t="str">
        <f>"Face wash tea tree Dr. Organic"</f>
        <v>Face wash tea tree Dr. Organic</v>
      </c>
      <c r="D177" s="75" t="s">
        <v>357</v>
      </c>
      <c r="E177" s="75">
        <v>6</v>
      </c>
      <c r="F177" s="153">
        <v>37.5</v>
      </c>
      <c r="G177" s="77"/>
      <c r="H177" s="77" t="s">
        <v>48</v>
      </c>
      <c r="I177" s="78">
        <v>0.15</v>
      </c>
      <c r="J177" s="153">
        <v>75</v>
      </c>
      <c r="K177" s="79">
        <f t="shared" si="17"/>
        <v>0.15</v>
      </c>
      <c r="L177" s="76" t="str">
        <f t="shared" si="20"/>
        <v>157</v>
      </c>
      <c r="M177" s="80" t="str">
        <f t="shared" si="21"/>
        <v>Dr. Organic Tea Tree</v>
      </c>
    </row>
    <row r="178" spans="1:13" ht="26.1" customHeight="1" x14ac:dyDescent="0.3">
      <c r="A178" s="75" t="str">
        <f>"14478"</f>
        <v>14478</v>
      </c>
      <c r="B178" s="76"/>
      <c r="C178" s="76" t="str">
        <f>"Mundskyl Tea Tree Dr. Organic"</f>
        <v>Mundskyl Tea Tree Dr. Organic</v>
      </c>
      <c r="D178" s="75" t="s">
        <v>392</v>
      </c>
      <c r="E178" s="75">
        <v>6</v>
      </c>
      <c r="F178" s="153">
        <v>40</v>
      </c>
      <c r="G178" s="77"/>
      <c r="H178" s="77" t="s">
        <v>48</v>
      </c>
      <c r="I178" s="78">
        <v>0.15</v>
      </c>
      <c r="J178" s="153">
        <v>80</v>
      </c>
      <c r="K178" s="79">
        <f t="shared" si="17"/>
        <v>0.15</v>
      </c>
      <c r="L178" s="76" t="str">
        <f t="shared" si="20"/>
        <v>157</v>
      </c>
      <c r="M178" s="80" t="str">
        <f t="shared" si="21"/>
        <v>Dr. Organic Tea Tree</v>
      </c>
    </row>
    <row r="179" spans="1:13" ht="26.1" customHeight="1" x14ac:dyDescent="0.3">
      <c r="A179" s="75" t="str">
        <f>"14480"</f>
        <v>14480</v>
      </c>
      <c r="B179" s="76"/>
      <c r="C179" s="76" t="str">
        <f>"Pure Oil Tea Tree Dr. Organic"</f>
        <v>Pure Oil Tea Tree Dr. Organic</v>
      </c>
      <c r="D179" s="75" t="s">
        <v>372</v>
      </c>
      <c r="E179" s="75">
        <v>6</v>
      </c>
      <c r="F179" s="153">
        <v>40</v>
      </c>
      <c r="G179" s="77"/>
      <c r="H179" s="77" t="s">
        <v>48</v>
      </c>
      <c r="I179" s="78">
        <v>0.15</v>
      </c>
      <c r="J179" s="153">
        <v>80</v>
      </c>
      <c r="K179" s="79">
        <f t="shared" si="17"/>
        <v>0.15</v>
      </c>
      <c r="L179" s="76" t="str">
        <f t="shared" si="20"/>
        <v>157</v>
      </c>
      <c r="M179" s="80" t="str">
        <f t="shared" si="21"/>
        <v>Dr. Organic Tea Tree</v>
      </c>
    </row>
    <row r="180" spans="1:13" ht="26.1" customHeight="1" x14ac:dyDescent="0.3">
      <c r="A180" s="75" t="str">
        <f>"14474"</f>
        <v>14474</v>
      </c>
      <c r="B180" s="76"/>
      <c r="C180" s="76" t="str">
        <f>"Shampoo Tea Tree Dr. Organic"</f>
        <v>Shampoo Tea Tree Dr. Organic</v>
      </c>
      <c r="D180" s="75" t="s">
        <v>568</v>
      </c>
      <c r="E180" s="75">
        <v>6</v>
      </c>
      <c r="F180" s="153">
        <v>40</v>
      </c>
      <c r="G180" s="77"/>
      <c r="H180" s="77" t="s">
        <v>48</v>
      </c>
      <c r="I180" s="78">
        <v>0.15</v>
      </c>
      <c r="J180" s="153">
        <v>80</v>
      </c>
      <c r="K180" s="79">
        <f t="shared" si="17"/>
        <v>0.15</v>
      </c>
      <c r="L180" s="76" t="str">
        <f t="shared" si="20"/>
        <v>157</v>
      </c>
      <c r="M180" s="80" t="str">
        <f t="shared" si="21"/>
        <v>Dr. Organic Tea Tree</v>
      </c>
    </row>
    <row r="181" spans="1:13" ht="26.1" customHeight="1" x14ac:dyDescent="0.3">
      <c r="A181" s="75" t="str">
        <f>"16639"</f>
        <v>16639</v>
      </c>
      <c r="B181" s="76"/>
      <c r="C181" s="76" t="str">
        <f>"Skin lotion Tea Tree "</f>
        <v xml:space="preserve">Skin lotion Tea Tree </v>
      </c>
      <c r="D181" s="75" t="s">
        <v>357</v>
      </c>
      <c r="E181" s="75">
        <v>6</v>
      </c>
      <c r="F181" s="153">
        <v>55</v>
      </c>
      <c r="G181" s="77"/>
      <c r="H181" s="77" t="s">
        <v>48</v>
      </c>
      <c r="I181" s="78">
        <v>0.15</v>
      </c>
      <c r="J181" s="153">
        <v>110</v>
      </c>
      <c r="K181" s="79">
        <f t="shared" si="17"/>
        <v>0.15</v>
      </c>
      <c r="L181" s="76" t="str">
        <f t="shared" si="20"/>
        <v>157</v>
      </c>
      <c r="M181" s="80" t="str">
        <f t="shared" si="21"/>
        <v>Dr. Organic Tea Tree</v>
      </c>
    </row>
    <row r="182" spans="1:13" ht="26.1" customHeight="1" x14ac:dyDescent="0.3">
      <c r="A182" s="75" t="str">
        <f>"14477"</f>
        <v>14477</v>
      </c>
      <c r="B182" s="76"/>
      <c r="C182" s="76" t="str">
        <f>"Tandpasta Tea Tree Dr. Organic"</f>
        <v>Tandpasta Tea Tree Dr. Organic</v>
      </c>
      <c r="D182" s="75" t="s">
        <v>351</v>
      </c>
      <c r="E182" s="75">
        <v>6</v>
      </c>
      <c r="F182" s="153">
        <v>27.5</v>
      </c>
      <c r="G182" s="77"/>
      <c r="H182" s="77" t="s">
        <v>48</v>
      </c>
      <c r="I182" s="78">
        <v>0.15</v>
      </c>
      <c r="J182" s="153">
        <v>55</v>
      </c>
      <c r="K182" s="79">
        <f t="shared" si="17"/>
        <v>0.15</v>
      </c>
      <c r="L182" s="76" t="str">
        <f t="shared" si="20"/>
        <v>157</v>
      </c>
      <c r="M182" s="80" t="str">
        <f t="shared" si="21"/>
        <v>Dr. Organic Tea Tree</v>
      </c>
    </row>
    <row r="183" spans="1:13" ht="26.1" customHeight="1" x14ac:dyDescent="0.3">
      <c r="A183" s="75" t="str">
        <f>"14479"</f>
        <v>14479</v>
      </c>
      <c r="B183" s="76"/>
      <c r="C183" s="76" t="str">
        <f>"Wet Wipes Tea Tree Dr. Organic"</f>
        <v>Wet Wipes Tea Tree Dr. Organic</v>
      </c>
      <c r="D183" s="75" t="s">
        <v>650</v>
      </c>
      <c r="E183" s="75">
        <v>12</v>
      </c>
      <c r="F183" s="153">
        <v>22.5</v>
      </c>
      <c r="G183" s="77"/>
      <c r="H183" s="77" t="s">
        <v>48</v>
      </c>
      <c r="I183" s="78">
        <v>0.15</v>
      </c>
      <c r="J183" s="153">
        <v>45</v>
      </c>
      <c r="K183" s="79">
        <f t="shared" si="17"/>
        <v>0.15</v>
      </c>
      <c r="L183" s="76" t="str">
        <f t="shared" si="20"/>
        <v>157</v>
      </c>
      <c r="M183" s="80" t="str">
        <f t="shared" si="21"/>
        <v>Dr. Organic Tea Tree</v>
      </c>
    </row>
    <row r="184" spans="1:13" ht="26.1" customHeight="1" x14ac:dyDescent="0.3">
      <c r="A184" s="174"/>
      <c r="B184" s="88"/>
      <c r="C184" s="88"/>
      <c r="D184" s="87"/>
      <c r="E184" s="87"/>
      <c r="F184" s="172"/>
      <c r="G184" s="89"/>
      <c r="H184" s="89"/>
      <c r="I184" s="90"/>
      <c r="J184" s="172"/>
      <c r="K184" s="91"/>
      <c r="L184" s="88"/>
      <c r="M184" s="92"/>
    </row>
    <row r="185" spans="1:13" ht="26.1" customHeight="1" x14ac:dyDescent="0.3">
      <c r="A185" s="75" t="str">
        <f>"14455"</f>
        <v>14455</v>
      </c>
      <c r="B185" s="76"/>
      <c r="C185" s="76" t="str">
        <f>"Balsam Vitamin E Dr. Organic"</f>
        <v>Balsam Vitamin E Dr. Organic</v>
      </c>
      <c r="D185" s="75" t="s">
        <v>568</v>
      </c>
      <c r="E185" s="75">
        <v>6</v>
      </c>
      <c r="F185" s="153">
        <v>40</v>
      </c>
      <c r="G185" s="77"/>
      <c r="H185" s="77" t="s">
        <v>48</v>
      </c>
      <c r="I185" s="78">
        <v>0.15</v>
      </c>
      <c r="J185" s="153">
        <v>80</v>
      </c>
      <c r="K185" s="79">
        <f t="shared" si="17"/>
        <v>0.15</v>
      </c>
      <c r="L185" s="76" t="str">
        <f t="shared" ref="L185:L192" si="22">"158"</f>
        <v>158</v>
      </c>
      <c r="M185" s="80" t="str">
        <f t="shared" ref="M185:M192" si="23">"Dr. Organic Vitamin E"</f>
        <v>Dr. Organic Vitamin E</v>
      </c>
    </row>
    <row r="186" spans="1:13" ht="26.1" customHeight="1" x14ac:dyDescent="0.3">
      <c r="A186" s="75" t="str">
        <f>"26903"</f>
        <v>26903</v>
      </c>
      <c r="B186" s="76"/>
      <c r="C186" s="76" t="str">
        <f>"Body Butter Vitamin E "</f>
        <v xml:space="preserve">Body Butter Vitamin E </v>
      </c>
      <c r="D186" s="75" t="s">
        <v>357</v>
      </c>
      <c r="E186" s="75">
        <v>6</v>
      </c>
      <c r="F186" s="153">
        <v>65</v>
      </c>
      <c r="G186" s="77"/>
      <c r="H186" s="77" t="s">
        <v>48</v>
      </c>
      <c r="I186" s="78">
        <v>0.15</v>
      </c>
      <c r="J186" s="153">
        <v>130</v>
      </c>
      <c r="K186" s="79">
        <f t="shared" si="17"/>
        <v>0.15</v>
      </c>
      <c r="L186" s="76" t="str">
        <f t="shared" si="22"/>
        <v>158</v>
      </c>
      <c r="M186" s="80" t="str">
        <f t="shared" si="23"/>
        <v>Dr. Organic Vitamin E</v>
      </c>
    </row>
    <row r="187" spans="1:13" ht="26.1" customHeight="1" x14ac:dyDescent="0.3">
      <c r="A187" s="75" t="str">
        <f>"16728"</f>
        <v>16728</v>
      </c>
      <c r="B187" s="76"/>
      <c r="C187" s="76" t="str">
        <f>"Body wash Vitamin E Dr."</f>
        <v>Body wash Vitamin E Dr.</v>
      </c>
      <c r="D187" s="75" t="s">
        <v>355</v>
      </c>
      <c r="E187" s="75">
        <v>6</v>
      </c>
      <c r="F187" s="153">
        <v>37.5</v>
      </c>
      <c r="G187" s="77"/>
      <c r="H187" s="77" t="s">
        <v>48</v>
      </c>
      <c r="I187" s="78">
        <v>0.15</v>
      </c>
      <c r="J187" s="153">
        <v>75</v>
      </c>
      <c r="K187" s="79">
        <f t="shared" si="17"/>
        <v>0.15</v>
      </c>
      <c r="L187" s="76" t="str">
        <f t="shared" si="22"/>
        <v>158</v>
      </c>
      <c r="M187" s="80" t="str">
        <f t="shared" si="23"/>
        <v>Dr. Organic Vitamin E</v>
      </c>
    </row>
    <row r="188" spans="1:13" ht="26.1" customHeight="1" x14ac:dyDescent="0.3">
      <c r="A188" s="75" t="str">
        <f>"26902"</f>
        <v>26902</v>
      </c>
      <c r="B188" s="76"/>
      <c r="C188" s="76" t="str">
        <f>"Cream Vitamin E "</f>
        <v xml:space="preserve">Cream Vitamin E </v>
      </c>
      <c r="D188" s="75" t="s">
        <v>352</v>
      </c>
      <c r="E188" s="75">
        <v>6</v>
      </c>
      <c r="F188" s="153">
        <v>60</v>
      </c>
      <c r="G188" s="77"/>
      <c r="H188" s="77" t="s">
        <v>48</v>
      </c>
      <c r="I188" s="78">
        <v>0.15</v>
      </c>
      <c r="J188" s="153">
        <v>120</v>
      </c>
      <c r="K188" s="79">
        <f t="shared" si="17"/>
        <v>0.15</v>
      </c>
      <c r="L188" s="76" t="str">
        <f t="shared" si="22"/>
        <v>158</v>
      </c>
      <c r="M188" s="80" t="str">
        <f t="shared" si="23"/>
        <v>Dr. Organic Vitamin E</v>
      </c>
    </row>
    <row r="189" spans="1:13" ht="26.1" customHeight="1" x14ac:dyDescent="0.3">
      <c r="A189" s="75" t="str">
        <f>"14451"</f>
        <v>14451</v>
      </c>
      <c r="B189" s="76"/>
      <c r="C189" s="76" t="str">
        <f>"Deo roll on Vitamin E Dr. "</f>
        <v>Deo roll on Vitamin E Dr. </v>
      </c>
      <c r="D189" s="75" t="s">
        <v>352</v>
      </c>
      <c r="E189" s="75">
        <v>6</v>
      </c>
      <c r="F189" s="153">
        <v>40</v>
      </c>
      <c r="G189" s="77"/>
      <c r="H189" s="77" t="s">
        <v>48</v>
      </c>
      <c r="I189" s="78">
        <v>0.15</v>
      </c>
      <c r="J189" s="153">
        <v>80</v>
      </c>
      <c r="K189" s="79">
        <f t="shared" si="17"/>
        <v>0.15</v>
      </c>
      <c r="L189" s="76" t="str">
        <f t="shared" si="22"/>
        <v>158</v>
      </c>
      <c r="M189" s="80" t="str">
        <f t="shared" si="23"/>
        <v>Dr. Organic Vitamin E</v>
      </c>
    </row>
    <row r="190" spans="1:13" ht="26.1" customHeight="1" x14ac:dyDescent="0.3">
      <c r="A190" s="75" t="str">
        <f>"14456"</f>
        <v>14456</v>
      </c>
      <c r="B190" s="76"/>
      <c r="C190" s="76" t="str">
        <f>"Lipbalm Vitamin E Dr. Organic"</f>
        <v>Lipbalm Vitamin E Dr. Organic</v>
      </c>
      <c r="D190" s="75" t="s">
        <v>373</v>
      </c>
      <c r="E190" s="75">
        <v>16</v>
      </c>
      <c r="F190" s="153">
        <v>25</v>
      </c>
      <c r="G190" s="77"/>
      <c r="H190" s="77" t="s">
        <v>48</v>
      </c>
      <c r="I190" s="78">
        <v>0.15</v>
      </c>
      <c r="J190" s="153">
        <v>50</v>
      </c>
      <c r="K190" s="79">
        <f t="shared" si="17"/>
        <v>0.15</v>
      </c>
      <c r="L190" s="76" t="str">
        <f t="shared" si="22"/>
        <v>158</v>
      </c>
      <c r="M190" s="80" t="str">
        <f t="shared" si="23"/>
        <v>Dr. Organic Vitamin E</v>
      </c>
    </row>
    <row r="191" spans="1:13" ht="26.1" customHeight="1" x14ac:dyDescent="0.3">
      <c r="A191" s="75" t="str">
        <f>"14454"</f>
        <v>14454</v>
      </c>
      <c r="B191" s="76"/>
      <c r="C191" s="76" t="str">
        <f>"Shampoo Vitamin E Dr. Organic"</f>
        <v>Shampoo Vitamin E Dr. Organic</v>
      </c>
      <c r="D191" s="75" t="s">
        <v>568</v>
      </c>
      <c r="E191" s="75">
        <v>6</v>
      </c>
      <c r="F191" s="153">
        <v>40</v>
      </c>
      <c r="G191" s="77"/>
      <c r="H191" s="77" t="s">
        <v>48</v>
      </c>
      <c r="I191" s="78">
        <v>0.15</v>
      </c>
      <c r="J191" s="153">
        <v>80</v>
      </c>
      <c r="K191" s="79">
        <f t="shared" si="17"/>
        <v>0.15</v>
      </c>
      <c r="L191" s="76" t="str">
        <f t="shared" si="22"/>
        <v>158</v>
      </c>
      <c r="M191" s="80" t="str">
        <f t="shared" si="23"/>
        <v>Dr. Organic Vitamin E</v>
      </c>
    </row>
    <row r="192" spans="1:13" ht="26.1" customHeight="1" x14ac:dyDescent="0.3">
      <c r="A192" s="75" t="str">
        <f>"16647"</f>
        <v>16647</v>
      </c>
      <c r="B192" s="76"/>
      <c r="C192" s="76" t="str">
        <f>"Skin lotion Vitamin E"</f>
        <v>Skin lotion Vitamin E</v>
      </c>
      <c r="D192" s="75" t="s">
        <v>357</v>
      </c>
      <c r="E192" s="75">
        <v>6</v>
      </c>
      <c r="F192" s="153">
        <v>55</v>
      </c>
      <c r="G192" s="77"/>
      <c r="H192" s="77" t="s">
        <v>48</v>
      </c>
      <c r="I192" s="78">
        <v>0.15</v>
      </c>
      <c r="J192" s="153">
        <v>110</v>
      </c>
      <c r="K192" s="79">
        <f t="shared" si="17"/>
        <v>0.15</v>
      </c>
      <c r="L192" s="76" t="str">
        <f t="shared" si="22"/>
        <v>158</v>
      </c>
      <c r="M192" s="80" t="str">
        <f t="shared" si="23"/>
        <v>Dr. Organic Vitamin E</v>
      </c>
    </row>
    <row r="193" spans="1:13" ht="26.1" customHeight="1" x14ac:dyDescent="0.3">
      <c r="A193" s="174"/>
      <c r="B193" s="88"/>
      <c r="C193" s="88"/>
      <c r="D193" s="87"/>
      <c r="E193" s="87"/>
      <c r="F193" s="172"/>
      <c r="G193" s="89"/>
      <c r="H193" s="89"/>
      <c r="I193" s="90"/>
      <c r="J193" s="172"/>
      <c r="K193" s="91"/>
      <c r="L193" s="88"/>
      <c r="M193" s="92"/>
    </row>
    <row r="194" spans="1:13" ht="26.1" customHeight="1" x14ac:dyDescent="0.3">
      <c r="A194" s="75" t="str">
        <f>"47555"</f>
        <v>47555</v>
      </c>
      <c r="B194" s="76"/>
      <c r="C194" s="76" t="str">
        <f>"After Shave Balm"</f>
        <v>After Shave Balm</v>
      </c>
      <c r="D194" s="75" t="s">
        <v>482</v>
      </c>
      <c r="E194" s="75">
        <v>6</v>
      </c>
      <c r="F194" s="153">
        <v>49.98</v>
      </c>
      <c r="G194" s="77"/>
      <c r="H194" s="77" t="s">
        <v>48</v>
      </c>
      <c r="I194" s="78">
        <v>0.15</v>
      </c>
      <c r="J194" s="153">
        <v>99.95</v>
      </c>
      <c r="K194" s="79">
        <f t="shared" ref="K194:K207" si="24">I194</f>
        <v>0.15</v>
      </c>
      <c r="L194" s="76" t="str">
        <f t="shared" si="1"/>
        <v>000</v>
      </c>
      <c r="M194" s="80" t="s">
        <v>564</v>
      </c>
    </row>
    <row r="195" spans="1:13" ht="26.1" customHeight="1" x14ac:dyDescent="0.3">
      <c r="A195" s="75" t="str">
        <f>"47553"</f>
        <v>47553</v>
      </c>
      <c r="B195" s="76"/>
      <c r="C195" s="76" t="str">
        <f>"Beard Balm"</f>
        <v>Beard Balm</v>
      </c>
      <c r="D195" s="75" t="s">
        <v>401</v>
      </c>
      <c r="E195" s="75">
        <v>6</v>
      </c>
      <c r="F195" s="153">
        <v>54.98</v>
      </c>
      <c r="G195" s="77"/>
      <c r="H195" s="77" t="s">
        <v>48</v>
      </c>
      <c r="I195" s="78">
        <v>0.15</v>
      </c>
      <c r="J195" s="153">
        <v>109.95</v>
      </c>
      <c r="K195" s="79">
        <f t="shared" si="24"/>
        <v>0.15</v>
      </c>
      <c r="L195" s="76" t="str">
        <f t="shared" si="1"/>
        <v>000</v>
      </c>
      <c r="M195" s="80" t="s">
        <v>564</v>
      </c>
    </row>
    <row r="196" spans="1:13" ht="26.1" customHeight="1" x14ac:dyDescent="0.3">
      <c r="A196" s="75" t="str">
        <f>"47554"</f>
        <v>47554</v>
      </c>
      <c r="B196" s="76"/>
      <c r="C196" s="76" t="str">
        <f>"Beard Oil"</f>
        <v>Beard Oil</v>
      </c>
      <c r="D196" s="75" t="s">
        <v>352</v>
      </c>
      <c r="E196" s="75">
        <v>6</v>
      </c>
      <c r="F196" s="153">
        <v>49.98</v>
      </c>
      <c r="G196" s="77"/>
      <c r="H196" s="77" t="s">
        <v>48</v>
      </c>
      <c r="I196" s="78">
        <v>0.15</v>
      </c>
      <c r="J196" s="153">
        <v>99.95</v>
      </c>
      <c r="K196" s="79">
        <f t="shared" si="24"/>
        <v>0.15</v>
      </c>
      <c r="L196" s="76" t="str">
        <f t="shared" si="1"/>
        <v>000</v>
      </c>
      <c r="M196" s="80" t="s">
        <v>564</v>
      </c>
    </row>
    <row r="197" spans="1:13" ht="26.1" customHeight="1" x14ac:dyDescent="0.3">
      <c r="A197" s="75" t="str">
        <f>"47558"</f>
        <v>47558</v>
      </c>
      <c r="B197" s="76"/>
      <c r="C197" s="76" t="str">
        <f>"Body Wash"</f>
        <v>Body Wash</v>
      </c>
      <c r="D197" s="75" t="s">
        <v>355</v>
      </c>
      <c r="E197" s="75">
        <v>6</v>
      </c>
      <c r="F197" s="153">
        <v>49.98</v>
      </c>
      <c r="G197" s="77"/>
      <c r="H197" s="77" t="s">
        <v>48</v>
      </c>
      <c r="I197" s="78">
        <v>0.15</v>
      </c>
      <c r="J197" s="153">
        <v>99.95</v>
      </c>
      <c r="K197" s="79">
        <f t="shared" si="24"/>
        <v>0.15</v>
      </c>
      <c r="L197" s="76" t="str">
        <f t="shared" si="1"/>
        <v>000</v>
      </c>
      <c r="M197" s="80" t="s">
        <v>564</v>
      </c>
    </row>
    <row r="198" spans="1:13" ht="26.1" customHeight="1" x14ac:dyDescent="0.3">
      <c r="A198" s="75" t="str">
        <f>"47551"</f>
        <v>47551</v>
      </c>
      <c r="B198" s="76"/>
      <c r="C198" s="76" t="str">
        <f>"Conditioner"</f>
        <v>Conditioner</v>
      </c>
      <c r="D198" s="75" t="s">
        <v>355</v>
      </c>
      <c r="E198" s="75">
        <v>6</v>
      </c>
      <c r="F198" s="153">
        <v>49.98</v>
      </c>
      <c r="G198" s="77"/>
      <c r="H198" s="77" t="s">
        <v>48</v>
      </c>
      <c r="I198" s="78">
        <v>0.15</v>
      </c>
      <c r="J198" s="153">
        <v>99.95</v>
      </c>
      <c r="K198" s="79">
        <f t="shared" si="24"/>
        <v>0.15</v>
      </c>
      <c r="L198" s="76" t="str">
        <f t="shared" si="1"/>
        <v>000</v>
      </c>
      <c r="M198" s="80" t="s">
        <v>564</v>
      </c>
    </row>
    <row r="199" spans="1:13" ht="26.1" customHeight="1" x14ac:dyDescent="0.3">
      <c r="A199" s="75" t="str">
        <f>"47546"</f>
        <v>47546</v>
      </c>
      <c r="B199" s="76"/>
      <c r="C199" s="76" t="str">
        <f>"Daily Energizing Moisturiser"</f>
        <v>Daily Energizing Moisturiser</v>
      </c>
      <c r="D199" s="75" t="s">
        <v>351</v>
      </c>
      <c r="E199" s="75">
        <v>6</v>
      </c>
      <c r="F199" s="153">
        <v>74.98</v>
      </c>
      <c r="G199" s="77"/>
      <c r="H199" s="77" t="s">
        <v>48</v>
      </c>
      <c r="I199" s="78">
        <v>0.15</v>
      </c>
      <c r="J199" s="153">
        <v>149.94999999999999</v>
      </c>
      <c r="K199" s="79">
        <f t="shared" si="24"/>
        <v>0.15</v>
      </c>
      <c r="L199" s="76" t="str">
        <f t="shared" si="1"/>
        <v>000</v>
      </c>
      <c r="M199" s="80" t="s">
        <v>564</v>
      </c>
    </row>
    <row r="200" spans="1:13" ht="26.1" customHeight="1" x14ac:dyDescent="0.3">
      <c r="A200" s="75" t="str">
        <f>"47552"</f>
        <v>47552</v>
      </c>
      <c r="B200" s="76"/>
      <c r="C200" s="76" t="str">
        <f>"Face Wash"</f>
        <v>Face Wash</v>
      </c>
      <c r="D200" s="75" t="s">
        <v>359</v>
      </c>
      <c r="E200" s="75">
        <v>6</v>
      </c>
      <c r="F200" s="153">
        <v>49.98</v>
      </c>
      <c r="G200" s="77"/>
      <c r="H200" s="77" t="s">
        <v>48</v>
      </c>
      <c r="I200" s="78">
        <v>0.15</v>
      </c>
      <c r="J200" s="153">
        <v>99.95</v>
      </c>
      <c r="K200" s="79">
        <f t="shared" si="24"/>
        <v>0.15</v>
      </c>
      <c r="L200" s="76" t="str">
        <f t="shared" si="1"/>
        <v>000</v>
      </c>
      <c r="M200" s="80" t="s">
        <v>564</v>
      </c>
    </row>
    <row r="201" spans="1:13" ht="26.1" customHeight="1" x14ac:dyDescent="0.3">
      <c r="A201" s="75" t="str">
        <f>"47556"</f>
        <v>47556</v>
      </c>
      <c r="B201" s="76"/>
      <c r="C201" s="76" t="str">
        <f>"Matt Clay"</f>
        <v>Matt Clay</v>
      </c>
      <c r="D201" s="75" t="s">
        <v>351</v>
      </c>
      <c r="E201" s="75">
        <v>6</v>
      </c>
      <c r="F201" s="153">
        <v>54.98</v>
      </c>
      <c r="G201" s="77"/>
      <c r="H201" s="77" t="s">
        <v>48</v>
      </c>
      <c r="I201" s="78">
        <v>0.15</v>
      </c>
      <c r="J201" s="153">
        <v>109.95</v>
      </c>
      <c r="K201" s="79">
        <f t="shared" si="24"/>
        <v>0.15</v>
      </c>
      <c r="L201" s="76" t="str">
        <f t="shared" si="1"/>
        <v>000</v>
      </c>
      <c r="M201" s="80" t="s">
        <v>564</v>
      </c>
    </row>
    <row r="202" spans="1:13" ht="26.1" customHeight="1" x14ac:dyDescent="0.3">
      <c r="A202" s="75" t="str">
        <f>"47550"</f>
        <v>47550</v>
      </c>
      <c r="B202" s="76"/>
      <c r="C202" s="76" t="str">
        <f>"Molding Hair Wax"</f>
        <v>Molding Hair Wax</v>
      </c>
      <c r="D202" s="75" t="s">
        <v>351</v>
      </c>
      <c r="E202" s="75">
        <v>6</v>
      </c>
      <c r="F202" s="153">
        <v>54.98</v>
      </c>
      <c r="G202" s="77"/>
      <c r="H202" s="77" t="s">
        <v>48</v>
      </c>
      <c r="I202" s="78">
        <v>0.15</v>
      </c>
      <c r="J202" s="153">
        <v>109.95</v>
      </c>
      <c r="K202" s="79">
        <f t="shared" si="24"/>
        <v>0.15</v>
      </c>
      <c r="L202" s="76" t="str">
        <f t="shared" si="1"/>
        <v>000</v>
      </c>
      <c r="M202" s="80" t="s">
        <v>564</v>
      </c>
    </row>
    <row r="203" spans="1:13" ht="26.1" customHeight="1" x14ac:dyDescent="0.3">
      <c r="A203" s="75" t="str">
        <f>"47547"</f>
        <v>47547</v>
      </c>
      <c r="B203" s="76"/>
      <c r="C203" s="76" t="str">
        <f>"Oil Control Moisturiser"</f>
        <v>Oil Control Moisturiser</v>
      </c>
      <c r="D203" s="75" t="s">
        <v>351</v>
      </c>
      <c r="E203" s="75">
        <v>6</v>
      </c>
      <c r="F203" s="153">
        <v>74.98</v>
      </c>
      <c r="G203" s="77"/>
      <c r="H203" s="77" t="s">
        <v>48</v>
      </c>
      <c r="I203" s="78">
        <v>0.15</v>
      </c>
      <c r="J203" s="153">
        <v>149.94999999999999</v>
      </c>
      <c r="K203" s="79">
        <f t="shared" si="24"/>
        <v>0.15</v>
      </c>
      <c r="L203" s="76" t="str">
        <f t="shared" si="1"/>
        <v>000</v>
      </c>
      <c r="M203" s="80" t="s">
        <v>564</v>
      </c>
    </row>
    <row r="204" spans="1:13" ht="26.1" customHeight="1" x14ac:dyDescent="0.3">
      <c r="A204" s="75" t="str">
        <f>"47549"</f>
        <v>47549</v>
      </c>
      <c r="B204" s="76"/>
      <c r="C204" s="76" t="str">
        <f>"Shampoo"</f>
        <v>Shampoo</v>
      </c>
      <c r="D204" s="75" t="s">
        <v>355</v>
      </c>
      <c r="E204" s="75">
        <v>6</v>
      </c>
      <c r="F204" s="153">
        <v>49.98</v>
      </c>
      <c r="G204" s="77"/>
      <c r="H204" s="77" t="s">
        <v>48</v>
      </c>
      <c r="I204" s="78">
        <v>0.15</v>
      </c>
      <c r="J204" s="153">
        <v>99.95</v>
      </c>
      <c r="K204" s="79">
        <f t="shared" si="24"/>
        <v>0.15</v>
      </c>
      <c r="L204" s="76" t="str">
        <f t="shared" si="1"/>
        <v>000</v>
      </c>
      <c r="M204" s="80" t="s">
        <v>564</v>
      </c>
    </row>
    <row r="205" spans="1:13" ht="26.1" customHeight="1" x14ac:dyDescent="0.3">
      <c r="A205" s="75" t="str">
        <f>"47548"</f>
        <v>47548</v>
      </c>
      <c r="B205" s="76"/>
      <c r="C205" s="76" t="str">
        <f>"Shaving brush"</f>
        <v>Shaving brush</v>
      </c>
      <c r="D205" s="75" t="s">
        <v>628</v>
      </c>
      <c r="E205" s="75">
        <v>6</v>
      </c>
      <c r="F205" s="153">
        <v>99.98</v>
      </c>
      <c r="G205" s="77"/>
      <c r="H205" s="77" t="s">
        <v>48</v>
      </c>
      <c r="I205" s="78">
        <v>0.15</v>
      </c>
      <c r="J205" s="153">
        <v>199.95</v>
      </c>
      <c r="K205" s="79">
        <f t="shared" si="24"/>
        <v>0.15</v>
      </c>
      <c r="L205" s="76" t="str">
        <f t="shared" si="1"/>
        <v>000</v>
      </c>
      <c r="M205" s="80" t="s">
        <v>564</v>
      </c>
    </row>
    <row r="206" spans="1:13" ht="26.1" customHeight="1" x14ac:dyDescent="0.3">
      <c r="A206" s="75" t="str">
        <f>"47545"</f>
        <v>47545</v>
      </c>
      <c r="B206" s="76"/>
      <c r="C206" s="76" t="str">
        <f>"Shaving Cream"</f>
        <v>Shaving Cream</v>
      </c>
      <c r="D206" s="75" t="s">
        <v>351</v>
      </c>
      <c r="E206" s="75">
        <v>6</v>
      </c>
      <c r="F206" s="153">
        <v>64.98</v>
      </c>
      <c r="G206" s="77"/>
      <c r="H206" s="77" t="s">
        <v>48</v>
      </c>
      <c r="I206" s="78">
        <v>0.15</v>
      </c>
      <c r="J206" s="153">
        <v>129.94999999999999</v>
      </c>
      <c r="K206" s="79">
        <f t="shared" si="24"/>
        <v>0.15</v>
      </c>
      <c r="L206" s="76" t="str">
        <f t="shared" si="1"/>
        <v>000</v>
      </c>
      <c r="M206" s="80" t="s">
        <v>564</v>
      </c>
    </row>
    <row r="207" spans="1:13" ht="26.1" customHeight="1" x14ac:dyDescent="0.3">
      <c r="A207" s="75" t="str">
        <f>"47557"</f>
        <v>47557</v>
      </c>
      <c r="B207" s="76"/>
      <c r="C207" s="76" t="str">
        <f>"Water Pomade."</f>
        <v>Water Pomade.</v>
      </c>
      <c r="D207" s="75" t="s">
        <v>351</v>
      </c>
      <c r="E207" s="75">
        <v>6</v>
      </c>
      <c r="F207" s="153">
        <v>54.98</v>
      </c>
      <c r="G207" s="77"/>
      <c r="H207" s="77" t="s">
        <v>48</v>
      </c>
      <c r="I207" s="78">
        <v>0.15</v>
      </c>
      <c r="J207" s="153">
        <v>109.95</v>
      </c>
      <c r="K207" s="79">
        <f t="shared" si="24"/>
        <v>0.15</v>
      </c>
      <c r="L207" s="76" t="str">
        <f t="shared" si="1"/>
        <v>000</v>
      </c>
      <c r="M207" s="80" t="s">
        <v>564</v>
      </c>
    </row>
    <row r="208" spans="1:13" ht="26.1" customHeight="1" x14ac:dyDescent="0.3">
      <c r="A208" s="174"/>
      <c r="B208" s="88"/>
      <c r="C208" s="88"/>
      <c r="D208" s="87"/>
      <c r="E208" s="87"/>
      <c r="F208" s="172"/>
      <c r="G208" s="89"/>
      <c r="H208" s="89"/>
      <c r="I208" s="90"/>
      <c r="J208" s="172"/>
      <c r="K208" s="91"/>
      <c r="L208" s="88"/>
      <c r="M208" s="92"/>
    </row>
    <row r="209" spans="1:13" ht="26.1" customHeight="1" x14ac:dyDescent="0.3">
      <c r="A209" s="75" t="str">
        <f>"4411"</f>
        <v>4411</v>
      </c>
      <c r="B209" s="76"/>
      <c r="C209" s="76" t="str">
        <f>"Blondspray camomille Henna "</f>
        <v>Blondspray camomille Henna </v>
      </c>
      <c r="D209" s="75" t="s">
        <v>359</v>
      </c>
      <c r="E209" s="75">
        <v>6</v>
      </c>
      <c r="F209" s="153">
        <v>34.979999999999997</v>
      </c>
      <c r="G209" s="77"/>
      <c r="H209" s="77" t="s">
        <v>48</v>
      </c>
      <c r="I209" s="78">
        <v>0.15</v>
      </c>
      <c r="J209" s="153">
        <v>69.95</v>
      </c>
      <c r="K209" s="79">
        <f t="shared" si="17"/>
        <v>0.15</v>
      </c>
      <c r="L209" s="76" t="str">
        <f t="shared" ref="L209:L261" si="25">"233"</f>
        <v>233</v>
      </c>
      <c r="M209" s="80" t="str">
        <f t="shared" ref="M209:M261" si="26">"Henna Plus"</f>
        <v>Henna Plus</v>
      </c>
    </row>
    <row r="210" spans="1:13" ht="26.1" customHeight="1" x14ac:dyDescent="0.3">
      <c r="A210" s="75" t="str">
        <f>"4408"</f>
        <v>4408</v>
      </c>
      <c r="B210" s="76"/>
      <c r="C210" s="76" t="str">
        <f>"Fluid hair volumizer "</f>
        <v>Fluid hair volumizer </v>
      </c>
      <c r="D210" s="75" t="s">
        <v>359</v>
      </c>
      <c r="E210" s="75">
        <v>6</v>
      </c>
      <c r="F210" s="153">
        <v>39.979999999999997</v>
      </c>
      <c r="G210" s="77"/>
      <c r="H210" s="77" t="s">
        <v>48</v>
      </c>
      <c r="I210" s="78">
        <v>0.15</v>
      </c>
      <c r="J210" s="153">
        <v>79.95</v>
      </c>
      <c r="K210" s="79">
        <f t="shared" si="17"/>
        <v>0.15</v>
      </c>
      <c r="L210" s="76" t="str">
        <f t="shared" si="25"/>
        <v>233</v>
      </c>
      <c r="M210" s="80" t="str">
        <f t="shared" si="26"/>
        <v>Henna Plus</v>
      </c>
    </row>
    <row r="211" spans="1:13" ht="26.1" customHeight="1" x14ac:dyDescent="0.3">
      <c r="A211" s="75" t="str">
        <f>"4406"</f>
        <v>4406</v>
      </c>
      <c r="B211" s="76"/>
      <c r="C211" s="76" t="str">
        <f>"Hair repair cream "</f>
        <v>Hair repair cream </v>
      </c>
      <c r="D211" s="75" t="s">
        <v>359</v>
      </c>
      <c r="E211" s="75">
        <v>6</v>
      </c>
      <c r="F211" s="153">
        <v>39.979999999999997</v>
      </c>
      <c r="G211" s="77"/>
      <c r="H211" s="77" t="s">
        <v>48</v>
      </c>
      <c r="I211" s="78">
        <v>0.15</v>
      </c>
      <c r="J211" s="153">
        <v>79.95</v>
      </c>
      <c r="K211" s="79">
        <f t="shared" si="17"/>
        <v>0.15</v>
      </c>
      <c r="L211" s="76" t="str">
        <f t="shared" si="25"/>
        <v>233</v>
      </c>
      <c r="M211" s="80" t="str">
        <f t="shared" si="26"/>
        <v>Henna Plus</v>
      </c>
    </row>
    <row r="212" spans="1:13" ht="26.1" customHeight="1" x14ac:dyDescent="0.3">
      <c r="A212" s="75" t="str">
        <f>"4407"</f>
        <v>4407</v>
      </c>
      <c r="B212" s="76"/>
      <c r="C212" s="76" t="str">
        <f>"Hair repair cream "</f>
        <v>Hair repair cream </v>
      </c>
      <c r="D212" s="75" t="s">
        <v>351</v>
      </c>
      <c r="E212" s="75">
        <v>6</v>
      </c>
      <c r="F212" s="153">
        <v>32.47</v>
      </c>
      <c r="G212" s="77"/>
      <c r="H212" s="77" t="s">
        <v>48</v>
      </c>
      <c r="I212" s="78">
        <v>0.15</v>
      </c>
      <c r="J212" s="153">
        <v>64.95</v>
      </c>
      <c r="K212" s="79">
        <f t="shared" si="17"/>
        <v>0.15</v>
      </c>
      <c r="L212" s="76" t="str">
        <f t="shared" si="25"/>
        <v>233</v>
      </c>
      <c r="M212" s="80" t="str">
        <f t="shared" si="26"/>
        <v>Henna Plus</v>
      </c>
    </row>
    <row r="213" spans="1:13" ht="26.1" customHeight="1" x14ac:dyDescent="0.3">
      <c r="A213" s="75" t="str">
        <f>"4410"</f>
        <v>4410</v>
      </c>
      <c r="B213" s="76"/>
      <c r="C213" s="76" t="str">
        <f>"Hair repair hairmask "</f>
        <v>Hair repair hairmask </v>
      </c>
      <c r="D213" s="75" t="s">
        <v>357</v>
      </c>
      <c r="E213" s="75">
        <v>6</v>
      </c>
      <c r="F213" s="153">
        <v>39.979999999999997</v>
      </c>
      <c r="G213" s="77"/>
      <c r="H213" s="77" t="s">
        <v>48</v>
      </c>
      <c r="I213" s="78">
        <v>0.15</v>
      </c>
      <c r="J213" s="153">
        <v>79.95</v>
      </c>
      <c r="K213" s="79">
        <f t="shared" si="17"/>
        <v>0.15</v>
      </c>
      <c r="L213" s="76" t="str">
        <f t="shared" si="25"/>
        <v>233</v>
      </c>
      <c r="M213" s="80" t="str">
        <f t="shared" si="26"/>
        <v>Henna Plus</v>
      </c>
    </row>
    <row r="214" spans="1:13" ht="26.1" customHeight="1" x14ac:dyDescent="0.3">
      <c r="A214" s="75" t="str">
        <f>"40274"</f>
        <v>40274</v>
      </c>
      <c r="B214" s="76"/>
      <c r="C214" s="76" t="str">
        <f>"Hennaplus 1 colour mousse "</f>
        <v>Hennaplus 1 colour mousse </v>
      </c>
      <c r="D214" s="75" t="s">
        <v>353</v>
      </c>
      <c r="E214" s="75">
        <v>3</v>
      </c>
      <c r="F214" s="153">
        <v>34.979999999999997</v>
      </c>
      <c r="G214" s="77"/>
      <c r="H214" s="77" t="s">
        <v>48</v>
      </c>
      <c r="I214" s="78">
        <v>0.15</v>
      </c>
      <c r="J214" s="153">
        <v>69.95</v>
      </c>
      <c r="K214" s="79">
        <f t="shared" si="17"/>
        <v>0.15</v>
      </c>
      <c r="L214" s="76" t="str">
        <f t="shared" si="25"/>
        <v>233</v>
      </c>
      <c r="M214" s="80" t="str">
        <f t="shared" si="26"/>
        <v>Henna Plus</v>
      </c>
    </row>
    <row r="215" spans="1:13" ht="26.1" customHeight="1" x14ac:dyDescent="0.3">
      <c r="A215" s="75" t="str">
        <f>"4443"</f>
        <v>4443</v>
      </c>
      <c r="B215" s="76"/>
      <c r="C215" s="76" t="str">
        <f>"Hennaplus 1 hårfarve black "</f>
        <v>Hennaplus 1 hårfarve black </v>
      </c>
      <c r="D215" s="75" t="s">
        <v>368</v>
      </c>
      <c r="E215" s="75">
        <v>6</v>
      </c>
      <c r="F215" s="153">
        <v>64.98</v>
      </c>
      <c r="G215" s="77"/>
      <c r="H215" s="77" t="s">
        <v>48</v>
      </c>
      <c r="I215" s="78">
        <v>0.15</v>
      </c>
      <c r="J215" s="153">
        <v>129.94999999999999</v>
      </c>
      <c r="K215" s="79">
        <f t="shared" si="17"/>
        <v>0.15</v>
      </c>
      <c r="L215" s="76" t="str">
        <f t="shared" si="25"/>
        <v>233</v>
      </c>
      <c r="M215" s="80" t="str">
        <f t="shared" si="26"/>
        <v>Henna Plus</v>
      </c>
    </row>
    <row r="216" spans="1:13" ht="26.1" customHeight="1" x14ac:dyDescent="0.3">
      <c r="A216" s="75" t="str">
        <f>"4412"</f>
        <v>4412</v>
      </c>
      <c r="B216" s="76"/>
      <c r="C216" s="76" t="str">
        <f>"Hennaplus 10.00 hårfarve "</f>
        <v>Hennaplus 10.00 hårfarve </v>
      </c>
      <c r="D216" s="75" t="s">
        <v>368</v>
      </c>
      <c r="E216" s="75">
        <v>6</v>
      </c>
      <c r="F216" s="153">
        <v>64.98</v>
      </c>
      <c r="G216" s="77"/>
      <c r="H216" s="77" t="s">
        <v>48</v>
      </c>
      <c r="I216" s="78">
        <v>0.15</v>
      </c>
      <c r="J216" s="153">
        <v>129.94999999999999</v>
      </c>
      <c r="K216" s="79">
        <f t="shared" si="17"/>
        <v>0.15</v>
      </c>
      <c r="L216" s="76" t="str">
        <f t="shared" si="25"/>
        <v>233</v>
      </c>
      <c r="M216" s="80" t="str">
        <f t="shared" si="26"/>
        <v>Henna Plus</v>
      </c>
    </row>
    <row r="217" spans="1:13" ht="26.1" customHeight="1" x14ac:dyDescent="0.3">
      <c r="A217" s="75" t="str">
        <f>"4413"</f>
        <v>4413</v>
      </c>
      <c r="B217" s="76"/>
      <c r="C217" s="76" t="str">
        <f>"Hennaplus 10.01 hårfarve "</f>
        <v>Hennaplus 10.01 hårfarve </v>
      </c>
      <c r="D217" s="75" t="s">
        <v>368</v>
      </c>
      <c r="E217" s="75">
        <v>6</v>
      </c>
      <c r="F217" s="153">
        <v>64.98</v>
      </c>
      <c r="G217" s="77"/>
      <c r="H217" s="77" t="s">
        <v>48</v>
      </c>
      <c r="I217" s="78">
        <v>0.15</v>
      </c>
      <c r="J217" s="153">
        <v>129.94999999999999</v>
      </c>
      <c r="K217" s="79">
        <f t="shared" si="17"/>
        <v>0.15</v>
      </c>
      <c r="L217" s="76" t="str">
        <f t="shared" si="25"/>
        <v>233</v>
      </c>
      <c r="M217" s="80" t="str">
        <f t="shared" si="26"/>
        <v>Henna Plus</v>
      </c>
    </row>
    <row r="218" spans="1:13" ht="26.1" customHeight="1" x14ac:dyDescent="0.3">
      <c r="A218" s="75" t="str">
        <f>"4442"</f>
        <v>4442</v>
      </c>
      <c r="B218" s="76"/>
      <c r="C218" s="76" t="str">
        <f>"Hennaplus 2.66 hårfarve "</f>
        <v>Hennaplus 2.66 hårfarve </v>
      </c>
      <c r="D218" s="75" t="s">
        <v>368</v>
      </c>
      <c r="E218" s="75">
        <v>6</v>
      </c>
      <c r="F218" s="153">
        <v>64.98</v>
      </c>
      <c r="G218" s="77"/>
      <c r="H218" s="77" t="s">
        <v>48</v>
      </c>
      <c r="I218" s="78">
        <v>0.15</v>
      </c>
      <c r="J218" s="153">
        <v>129.94999999999999</v>
      </c>
      <c r="K218" s="79">
        <f t="shared" si="17"/>
        <v>0.15</v>
      </c>
      <c r="L218" s="76" t="str">
        <f t="shared" si="25"/>
        <v>233</v>
      </c>
      <c r="M218" s="80" t="str">
        <f t="shared" si="26"/>
        <v>Henna Plus</v>
      </c>
    </row>
    <row r="219" spans="1:13" ht="26.1" customHeight="1" x14ac:dyDescent="0.3">
      <c r="A219" s="75" t="str">
        <f>"4438"</f>
        <v>4438</v>
      </c>
      <c r="B219" s="76"/>
      <c r="C219" s="76" t="str">
        <f>"Hennaplus 3 hårfarve dark "</f>
        <v>Hennaplus 3 hårfarve dark </v>
      </c>
      <c r="D219" s="75" t="s">
        <v>368</v>
      </c>
      <c r="E219" s="75">
        <v>6</v>
      </c>
      <c r="F219" s="153">
        <v>64.98</v>
      </c>
      <c r="G219" s="77"/>
      <c r="H219" s="77" t="s">
        <v>48</v>
      </c>
      <c r="I219" s="78">
        <v>0.15</v>
      </c>
      <c r="J219" s="153">
        <v>129.94999999999999</v>
      </c>
      <c r="K219" s="79">
        <f t="shared" si="17"/>
        <v>0.15</v>
      </c>
      <c r="L219" s="76" t="str">
        <f t="shared" si="25"/>
        <v>233</v>
      </c>
      <c r="M219" s="80" t="str">
        <f t="shared" si="26"/>
        <v>Henna Plus</v>
      </c>
    </row>
    <row r="220" spans="1:13" ht="26.1" customHeight="1" x14ac:dyDescent="0.3">
      <c r="A220" s="75" t="str">
        <f>"4439"</f>
        <v>4439</v>
      </c>
      <c r="B220" s="76"/>
      <c r="C220" s="76" t="str">
        <f>"Hennaplus 3.37 hårfarve "</f>
        <v>Hennaplus 3.37 hårfarve </v>
      </c>
      <c r="D220" s="75" t="s">
        <v>368</v>
      </c>
      <c r="E220" s="75">
        <v>6</v>
      </c>
      <c r="F220" s="153">
        <v>64.98</v>
      </c>
      <c r="G220" s="77"/>
      <c r="H220" s="77" t="s">
        <v>48</v>
      </c>
      <c r="I220" s="78">
        <v>0.15</v>
      </c>
      <c r="J220" s="153">
        <v>129.94999999999999</v>
      </c>
      <c r="K220" s="79">
        <f t="shared" si="17"/>
        <v>0.15</v>
      </c>
      <c r="L220" s="76" t="str">
        <f t="shared" si="25"/>
        <v>233</v>
      </c>
      <c r="M220" s="80" t="str">
        <f t="shared" si="26"/>
        <v>Henna Plus</v>
      </c>
    </row>
    <row r="221" spans="1:13" ht="26.1" customHeight="1" x14ac:dyDescent="0.3">
      <c r="A221" s="75" t="str">
        <f>"4440"</f>
        <v>4440</v>
      </c>
      <c r="B221" s="76"/>
      <c r="C221" s="76" t="str">
        <f>"Hennaplus 3.44 hårfarve "</f>
        <v>Hennaplus 3.44 hårfarve </v>
      </c>
      <c r="D221" s="75" t="s">
        <v>368</v>
      </c>
      <c r="E221" s="75">
        <v>6</v>
      </c>
      <c r="F221" s="153">
        <v>64.98</v>
      </c>
      <c r="G221" s="77"/>
      <c r="H221" s="77" t="s">
        <v>48</v>
      </c>
      <c r="I221" s="78">
        <v>0.15</v>
      </c>
      <c r="J221" s="153">
        <v>129.94999999999999</v>
      </c>
      <c r="K221" s="79">
        <f t="shared" si="17"/>
        <v>0.15</v>
      </c>
      <c r="L221" s="76" t="str">
        <f t="shared" si="25"/>
        <v>233</v>
      </c>
      <c r="M221" s="80" t="str">
        <f t="shared" si="26"/>
        <v>Henna Plus</v>
      </c>
    </row>
    <row r="222" spans="1:13" ht="26.1" customHeight="1" x14ac:dyDescent="0.3">
      <c r="A222" s="75" t="str">
        <f>"4441"</f>
        <v>4441</v>
      </c>
      <c r="B222" s="76"/>
      <c r="C222" s="76" t="str">
        <f>"Hennaplus 3.67 hårfarve "</f>
        <v>Hennaplus 3.67 hårfarve </v>
      </c>
      <c r="D222" s="75" t="s">
        <v>368</v>
      </c>
      <c r="E222" s="75">
        <v>6</v>
      </c>
      <c r="F222" s="153">
        <v>64.98</v>
      </c>
      <c r="G222" s="77"/>
      <c r="H222" s="77" t="s">
        <v>48</v>
      </c>
      <c r="I222" s="78">
        <v>0.15</v>
      </c>
      <c r="J222" s="153">
        <v>129.94999999999999</v>
      </c>
      <c r="K222" s="79">
        <f t="shared" si="17"/>
        <v>0.15</v>
      </c>
      <c r="L222" s="76" t="str">
        <f t="shared" si="25"/>
        <v>233</v>
      </c>
      <c r="M222" s="80" t="str">
        <f t="shared" si="26"/>
        <v>Henna Plus</v>
      </c>
    </row>
    <row r="223" spans="1:13" ht="26.1" customHeight="1" x14ac:dyDescent="0.3">
      <c r="A223" s="75" t="str">
        <f>"40309"</f>
        <v>40309</v>
      </c>
      <c r="B223" s="76"/>
      <c r="C223" s="76" t="str">
        <f>"Hennaplus 4 colour creme "</f>
        <v>Hennaplus 4 colour creme </v>
      </c>
      <c r="D223" s="75" t="s">
        <v>485</v>
      </c>
      <c r="E223" s="75">
        <v>6</v>
      </c>
      <c r="F223" s="153">
        <v>49.98</v>
      </c>
      <c r="G223" s="77"/>
      <c r="H223" s="77" t="s">
        <v>48</v>
      </c>
      <c r="I223" s="78">
        <v>0.15</v>
      </c>
      <c r="J223" s="153">
        <v>99.95</v>
      </c>
      <c r="K223" s="79">
        <f t="shared" si="17"/>
        <v>0.15</v>
      </c>
      <c r="L223" s="76" t="str">
        <f t="shared" si="25"/>
        <v>233</v>
      </c>
      <c r="M223" s="80" t="str">
        <f t="shared" si="26"/>
        <v>Henna Plus</v>
      </c>
    </row>
    <row r="224" spans="1:13" ht="26.1" customHeight="1" x14ac:dyDescent="0.3">
      <c r="A224" s="75" t="str">
        <f>"40116"</f>
        <v>40116</v>
      </c>
      <c r="B224" s="76"/>
      <c r="C224" s="76" t="str">
        <f>"Hennaplus 4 colour mousse "</f>
        <v>Hennaplus 4 colour mousse </v>
      </c>
      <c r="D224" s="75" t="s">
        <v>353</v>
      </c>
      <c r="E224" s="75">
        <v>3</v>
      </c>
      <c r="F224" s="153">
        <v>34.979999999999997</v>
      </c>
      <c r="G224" s="77"/>
      <c r="H224" s="77" t="s">
        <v>48</v>
      </c>
      <c r="I224" s="78">
        <v>0.15</v>
      </c>
      <c r="J224" s="153">
        <v>69.95</v>
      </c>
      <c r="K224" s="79">
        <f t="shared" si="17"/>
        <v>0.15</v>
      </c>
      <c r="L224" s="76" t="str">
        <f t="shared" si="25"/>
        <v>233</v>
      </c>
      <c r="M224" s="80" t="str">
        <f t="shared" si="26"/>
        <v>Henna Plus</v>
      </c>
    </row>
    <row r="225" spans="1:13" ht="26.1" customHeight="1" x14ac:dyDescent="0.3">
      <c r="A225" s="75" t="str">
        <f>"4433"</f>
        <v>4433</v>
      </c>
      <c r="B225" s="76"/>
      <c r="C225" s="76" t="str">
        <f>"Hennaplus 4 hårfarve medium "</f>
        <v>Hennaplus 4 hårfarve medium </v>
      </c>
      <c r="D225" s="75" t="s">
        <v>368</v>
      </c>
      <c r="E225" s="75">
        <v>6</v>
      </c>
      <c r="F225" s="153">
        <v>64.98</v>
      </c>
      <c r="G225" s="77"/>
      <c r="H225" s="77" t="s">
        <v>48</v>
      </c>
      <c r="I225" s="78">
        <v>0.15</v>
      </c>
      <c r="J225" s="153">
        <v>129.94999999999999</v>
      </c>
      <c r="K225" s="79">
        <f t="shared" si="17"/>
        <v>0.15</v>
      </c>
      <c r="L225" s="76" t="str">
        <f t="shared" si="25"/>
        <v>233</v>
      </c>
      <c r="M225" s="80" t="str">
        <f t="shared" si="26"/>
        <v>Henna Plus</v>
      </c>
    </row>
    <row r="226" spans="1:13" ht="26.1" customHeight="1" x14ac:dyDescent="0.3">
      <c r="A226" s="75" t="str">
        <f>"40312"</f>
        <v>40312</v>
      </c>
      <c r="B226" s="76"/>
      <c r="C226" s="76" t="str">
        <f>"Hennaplus 4.03 colour creme "</f>
        <v>Hennaplus 4.03 colour creme </v>
      </c>
      <c r="D226" s="75" t="s">
        <v>485</v>
      </c>
      <c r="E226" s="75">
        <v>6</v>
      </c>
      <c r="F226" s="153">
        <v>49.98</v>
      </c>
      <c r="G226" s="77"/>
      <c r="H226" s="77" t="s">
        <v>48</v>
      </c>
      <c r="I226" s="78">
        <v>0.15</v>
      </c>
      <c r="J226" s="153">
        <v>99.95</v>
      </c>
      <c r="K226" s="79">
        <f t="shared" si="17"/>
        <v>0.15</v>
      </c>
      <c r="L226" s="76" t="str">
        <f t="shared" si="25"/>
        <v>233</v>
      </c>
      <c r="M226" s="80" t="str">
        <f t="shared" si="26"/>
        <v>Henna Plus</v>
      </c>
    </row>
    <row r="227" spans="1:13" ht="26.1" customHeight="1" x14ac:dyDescent="0.3">
      <c r="A227" s="75" t="str">
        <f>"4434"</f>
        <v>4434</v>
      </c>
      <c r="B227" s="76"/>
      <c r="C227" s="76" t="str">
        <f>"Hennaplus 4.03 hårfarve "</f>
        <v>Hennaplus 4.03 hårfarve </v>
      </c>
      <c r="D227" s="75" t="s">
        <v>368</v>
      </c>
      <c r="E227" s="75">
        <v>6</v>
      </c>
      <c r="F227" s="153">
        <v>64.98</v>
      </c>
      <c r="G227" s="77"/>
      <c r="H227" s="77" t="s">
        <v>48</v>
      </c>
      <c r="I227" s="78">
        <v>0.15</v>
      </c>
      <c r="J227" s="153">
        <v>129.94999999999999</v>
      </c>
      <c r="K227" s="79">
        <f t="shared" si="17"/>
        <v>0.15</v>
      </c>
      <c r="L227" s="76" t="str">
        <f t="shared" si="25"/>
        <v>233</v>
      </c>
      <c r="M227" s="80" t="str">
        <f t="shared" si="26"/>
        <v>Henna Plus</v>
      </c>
    </row>
    <row r="228" spans="1:13" ht="26.1" customHeight="1" x14ac:dyDescent="0.3">
      <c r="A228" s="75" t="str">
        <f>"4435"</f>
        <v>4435</v>
      </c>
      <c r="B228" s="76"/>
      <c r="C228" s="76" t="str">
        <f>"Hennaplus 4.45 hårfarve "</f>
        <v>Hennaplus 4.45 hårfarve </v>
      </c>
      <c r="D228" s="75" t="s">
        <v>368</v>
      </c>
      <c r="E228" s="75">
        <v>6</v>
      </c>
      <c r="F228" s="153">
        <v>64.98</v>
      </c>
      <c r="G228" s="77"/>
      <c r="H228" s="77" t="s">
        <v>48</v>
      </c>
      <c r="I228" s="78">
        <v>0.15</v>
      </c>
      <c r="J228" s="153">
        <v>129.94999999999999</v>
      </c>
      <c r="K228" s="79">
        <f t="shared" si="17"/>
        <v>0.15</v>
      </c>
      <c r="L228" s="76" t="str">
        <f t="shared" si="25"/>
        <v>233</v>
      </c>
      <c r="M228" s="80" t="str">
        <f t="shared" si="26"/>
        <v>Henna Plus</v>
      </c>
    </row>
    <row r="229" spans="1:13" ht="26.1" customHeight="1" x14ac:dyDescent="0.3">
      <c r="A229" s="75" t="str">
        <f>"40269"</f>
        <v>40269</v>
      </c>
      <c r="B229" s="76"/>
      <c r="C229" s="76" t="str">
        <f>"Hennaplus 4.56 colour "</f>
        <v>Hennaplus 4.56 colour </v>
      </c>
      <c r="D229" s="75" t="s">
        <v>353</v>
      </c>
      <c r="E229" s="75">
        <v>3</v>
      </c>
      <c r="F229" s="153">
        <v>34.979999999999997</v>
      </c>
      <c r="G229" s="77"/>
      <c r="H229" s="77" t="s">
        <v>48</v>
      </c>
      <c r="I229" s="78">
        <v>0.15</v>
      </c>
      <c r="J229" s="153">
        <v>69.95</v>
      </c>
      <c r="K229" s="79">
        <f t="shared" si="17"/>
        <v>0.15</v>
      </c>
      <c r="L229" s="76" t="str">
        <f t="shared" si="25"/>
        <v>233</v>
      </c>
      <c r="M229" s="80" t="str">
        <f t="shared" si="26"/>
        <v>Henna Plus</v>
      </c>
    </row>
    <row r="230" spans="1:13" ht="26.1" customHeight="1" x14ac:dyDescent="0.3">
      <c r="A230" s="75" t="str">
        <f>"4436"</f>
        <v>4436</v>
      </c>
      <c r="B230" s="76"/>
      <c r="C230" s="76" t="str">
        <f>"Hennaplus 4.56 hårfarve auburn"</f>
        <v>Hennaplus 4.56 hårfarve auburn</v>
      </c>
      <c r="D230" s="75" t="s">
        <v>368</v>
      </c>
      <c r="E230" s="75">
        <v>6</v>
      </c>
      <c r="F230" s="153">
        <v>64.98</v>
      </c>
      <c r="G230" s="77"/>
      <c r="H230" s="77" t="s">
        <v>48</v>
      </c>
      <c r="I230" s="78">
        <v>0.15</v>
      </c>
      <c r="J230" s="153">
        <v>129.94999999999999</v>
      </c>
      <c r="K230" s="79">
        <f t="shared" si="17"/>
        <v>0.15</v>
      </c>
      <c r="L230" s="76" t="str">
        <f t="shared" si="25"/>
        <v>233</v>
      </c>
      <c r="M230" s="80" t="str">
        <f t="shared" si="26"/>
        <v>Henna Plus</v>
      </c>
    </row>
    <row r="231" spans="1:13" ht="26.1" customHeight="1" x14ac:dyDescent="0.3">
      <c r="A231" s="75" t="str">
        <f>"4437"</f>
        <v>4437</v>
      </c>
      <c r="B231" s="76"/>
      <c r="C231" s="76" t="str">
        <f>"Hennaplus 4.67 hårfarve red "</f>
        <v>Hennaplus 4.67 hårfarve red </v>
      </c>
      <c r="D231" s="75" t="s">
        <v>368</v>
      </c>
      <c r="E231" s="75">
        <v>6</v>
      </c>
      <c r="F231" s="153">
        <v>64.98</v>
      </c>
      <c r="G231" s="77"/>
      <c r="H231" s="77" t="s">
        <v>48</v>
      </c>
      <c r="I231" s="78">
        <v>0.15</v>
      </c>
      <c r="J231" s="153">
        <v>129.94999999999999</v>
      </c>
      <c r="K231" s="79">
        <f t="shared" si="17"/>
        <v>0.15</v>
      </c>
      <c r="L231" s="76" t="str">
        <f t="shared" si="25"/>
        <v>233</v>
      </c>
      <c r="M231" s="80" t="str">
        <f t="shared" si="26"/>
        <v>Henna Plus</v>
      </c>
    </row>
    <row r="232" spans="1:13" ht="26.1" customHeight="1" x14ac:dyDescent="0.3">
      <c r="A232" s="75" t="str">
        <f>"4427"</f>
        <v>4427</v>
      </c>
      <c r="B232" s="76"/>
      <c r="C232" s="76" t="str">
        <f>"Hennaplus 5 hårfarve light "</f>
        <v>Hennaplus 5 hårfarve light </v>
      </c>
      <c r="D232" s="75" t="s">
        <v>368</v>
      </c>
      <c r="E232" s="75">
        <v>6</v>
      </c>
      <c r="F232" s="153">
        <v>64.98</v>
      </c>
      <c r="G232" s="77"/>
      <c r="H232" s="77" t="s">
        <v>48</v>
      </c>
      <c r="I232" s="78">
        <v>0.15</v>
      </c>
      <c r="J232" s="153">
        <v>129.94999999999999</v>
      </c>
      <c r="K232" s="79">
        <f t="shared" si="17"/>
        <v>0.15</v>
      </c>
      <c r="L232" s="76" t="str">
        <f t="shared" si="25"/>
        <v>233</v>
      </c>
      <c r="M232" s="80" t="str">
        <f t="shared" si="26"/>
        <v>Henna Plus</v>
      </c>
    </row>
    <row r="233" spans="1:13" ht="26.1" customHeight="1" x14ac:dyDescent="0.3">
      <c r="A233" s="75" t="str">
        <f>"4428"</f>
        <v>4428</v>
      </c>
      <c r="B233" s="76"/>
      <c r="C233" s="76" t="str">
        <f>"Hennaplus 5.3 hårfarve "</f>
        <v>Hennaplus 5.3 hårfarve </v>
      </c>
      <c r="D233" s="75" t="s">
        <v>368</v>
      </c>
      <c r="E233" s="75">
        <v>6</v>
      </c>
      <c r="F233" s="153">
        <v>64.98</v>
      </c>
      <c r="G233" s="77"/>
      <c r="H233" s="77" t="s">
        <v>48</v>
      </c>
      <c r="I233" s="78">
        <v>0.15</v>
      </c>
      <c r="J233" s="153">
        <v>129.94999999999999</v>
      </c>
      <c r="K233" s="79">
        <f t="shared" si="17"/>
        <v>0.15</v>
      </c>
      <c r="L233" s="76" t="str">
        <f t="shared" si="25"/>
        <v>233</v>
      </c>
      <c r="M233" s="80" t="str">
        <f t="shared" si="26"/>
        <v>Henna Plus</v>
      </c>
    </row>
    <row r="234" spans="1:13" ht="26.1" customHeight="1" x14ac:dyDescent="0.3">
      <c r="A234" s="75" t="str">
        <f>"40303"</f>
        <v>40303</v>
      </c>
      <c r="B234" s="76"/>
      <c r="C234" s="76" t="str">
        <f>"Hennaplus 5.35 colourcreme "</f>
        <v>Hennaplus 5.35 colourcreme </v>
      </c>
      <c r="D234" s="75" t="s">
        <v>485</v>
      </c>
      <c r="E234" s="75">
        <v>6</v>
      </c>
      <c r="F234" s="153">
        <v>49.98</v>
      </c>
      <c r="G234" s="77"/>
      <c r="H234" s="77" t="s">
        <v>48</v>
      </c>
      <c r="I234" s="78">
        <v>0.15</v>
      </c>
      <c r="J234" s="153">
        <v>99.95</v>
      </c>
      <c r="K234" s="79">
        <f t="shared" si="17"/>
        <v>0.15</v>
      </c>
      <c r="L234" s="76" t="str">
        <f t="shared" si="25"/>
        <v>233</v>
      </c>
      <c r="M234" s="80" t="str">
        <f t="shared" si="26"/>
        <v>Henna Plus</v>
      </c>
    </row>
    <row r="235" spans="1:13" ht="26.1" customHeight="1" x14ac:dyDescent="0.3">
      <c r="A235" s="75" t="str">
        <f>"4429"</f>
        <v>4429</v>
      </c>
      <c r="B235" s="76"/>
      <c r="C235" s="76" t="str">
        <f>"Hennaplus 5.35 hårfarve "</f>
        <v>Hennaplus 5.35 hårfarve </v>
      </c>
      <c r="D235" s="75" t="s">
        <v>368</v>
      </c>
      <c r="E235" s="75">
        <v>6</v>
      </c>
      <c r="F235" s="153">
        <v>64.98</v>
      </c>
      <c r="G235" s="77"/>
      <c r="H235" s="77" t="s">
        <v>48</v>
      </c>
      <c r="I235" s="78">
        <v>0.15</v>
      </c>
      <c r="J235" s="153">
        <v>129.94999999999999</v>
      </c>
      <c r="K235" s="79">
        <f t="shared" si="17"/>
        <v>0.15</v>
      </c>
      <c r="L235" s="76" t="str">
        <f t="shared" si="25"/>
        <v>233</v>
      </c>
      <c r="M235" s="80" t="str">
        <f t="shared" si="26"/>
        <v>Henna Plus</v>
      </c>
    </row>
    <row r="236" spans="1:13" ht="26.1" customHeight="1" x14ac:dyDescent="0.3">
      <c r="A236" s="75" t="str">
        <f>"4430"</f>
        <v>4430</v>
      </c>
      <c r="B236" s="76"/>
      <c r="C236" s="76" t="str">
        <f>"Hennaplus 5.4 hårfarve kobber"</f>
        <v>Hennaplus 5.4 hårfarve kobber</v>
      </c>
      <c r="D236" s="75" t="s">
        <v>368</v>
      </c>
      <c r="E236" s="75">
        <v>6</v>
      </c>
      <c r="F236" s="153">
        <v>64.98</v>
      </c>
      <c r="G236" s="77"/>
      <c r="H236" s="77" t="s">
        <v>48</v>
      </c>
      <c r="I236" s="78">
        <v>0.15</v>
      </c>
      <c r="J236" s="153">
        <v>129.94999999999999</v>
      </c>
      <c r="K236" s="79">
        <f t="shared" si="17"/>
        <v>0.15</v>
      </c>
      <c r="L236" s="76" t="str">
        <f t="shared" si="25"/>
        <v>233</v>
      </c>
      <c r="M236" s="80" t="str">
        <f t="shared" si="26"/>
        <v>Henna Plus</v>
      </c>
    </row>
    <row r="237" spans="1:13" ht="26.1" customHeight="1" x14ac:dyDescent="0.3">
      <c r="A237" s="75" t="str">
        <f>"4431"</f>
        <v>4431</v>
      </c>
      <c r="B237" s="76"/>
      <c r="C237" s="76" t="str">
        <f>"Hennaplus 5.5 hårfarve "</f>
        <v>Hennaplus 5.5 hårfarve </v>
      </c>
      <c r="D237" s="75" t="s">
        <v>368</v>
      </c>
      <c r="E237" s="75">
        <v>6</v>
      </c>
      <c r="F237" s="153">
        <v>64.98</v>
      </c>
      <c r="G237" s="77"/>
      <c r="H237" s="77" t="s">
        <v>48</v>
      </c>
      <c r="I237" s="78">
        <v>0.15</v>
      </c>
      <c r="J237" s="153">
        <v>129.94999999999999</v>
      </c>
      <c r="K237" s="79">
        <f t="shared" si="17"/>
        <v>0.15</v>
      </c>
      <c r="L237" s="76" t="str">
        <f t="shared" si="25"/>
        <v>233</v>
      </c>
      <c r="M237" s="80" t="str">
        <f t="shared" si="26"/>
        <v>Henna Plus</v>
      </c>
    </row>
    <row r="238" spans="1:13" ht="26.1" customHeight="1" x14ac:dyDescent="0.3">
      <c r="A238" s="75" t="str">
        <f>"4432"</f>
        <v>4432</v>
      </c>
      <c r="B238" s="76"/>
      <c r="C238" s="76" t="str">
        <f>"Hennaplus 5.64 hårfarve "</f>
        <v>Hennaplus 5.64 hårfarve </v>
      </c>
      <c r="D238" s="75" t="s">
        <v>368</v>
      </c>
      <c r="E238" s="75">
        <v>6</v>
      </c>
      <c r="F238" s="153">
        <v>64.98</v>
      </c>
      <c r="G238" s="77"/>
      <c r="H238" s="77" t="s">
        <v>48</v>
      </c>
      <c r="I238" s="78">
        <v>0.15</v>
      </c>
      <c r="J238" s="153">
        <v>129.94999999999999</v>
      </c>
      <c r="K238" s="79">
        <f t="shared" si="17"/>
        <v>0.15</v>
      </c>
      <c r="L238" s="76" t="str">
        <f t="shared" si="25"/>
        <v>233</v>
      </c>
      <c r="M238" s="80" t="str">
        <f t="shared" si="26"/>
        <v>Henna Plus</v>
      </c>
    </row>
    <row r="239" spans="1:13" ht="26.1" customHeight="1" x14ac:dyDescent="0.3">
      <c r="A239" s="75" t="str">
        <f>"40330"</f>
        <v>40330</v>
      </c>
      <c r="B239" s="76"/>
      <c r="C239" s="76" t="str">
        <f>"Hennaplus 50 colour powder "</f>
        <v>Hennaplus 50 colour powder </v>
      </c>
      <c r="D239" s="75" t="s">
        <v>374</v>
      </c>
      <c r="E239" s="75">
        <v>6</v>
      </c>
      <c r="F239" s="153">
        <v>34.979999999999997</v>
      </c>
      <c r="G239" s="77"/>
      <c r="H239" s="77" t="s">
        <v>48</v>
      </c>
      <c r="I239" s="78">
        <v>0.15</v>
      </c>
      <c r="J239" s="153">
        <v>69.95</v>
      </c>
      <c r="K239" s="79">
        <f t="shared" si="17"/>
        <v>0.15</v>
      </c>
      <c r="L239" s="76" t="str">
        <f t="shared" si="25"/>
        <v>233</v>
      </c>
      <c r="M239" s="80" t="str">
        <f t="shared" si="26"/>
        <v>Henna Plus</v>
      </c>
    </row>
    <row r="240" spans="1:13" ht="26.1" customHeight="1" x14ac:dyDescent="0.3">
      <c r="A240" s="75" t="str">
        <f>"40332"</f>
        <v>40332</v>
      </c>
      <c r="B240" s="76"/>
      <c r="C240" s="76" t="str">
        <f>"Hennaplus 51 colour powder "</f>
        <v>Hennaplus 51 colour powder </v>
      </c>
      <c r="D240" s="75" t="s">
        <v>374</v>
      </c>
      <c r="E240" s="75">
        <v>6</v>
      </c>
      <c r="F240" s="153">
        <v>34.979999999999997</v>
      </c>
      <c r="G240" s="77"/>
      <c r="H240" s="77" t="s">
        <v>48</v>
      </c>
      <c r="I240" s="78">
        <v>0.15</v>
      </c>
      <c r="J240" s="153">
        <v>69.95</v>
      </c>
      <c r="K240" s="79">
        <f t="shared" si="17"/>
        <v>0.15</v>
      </c>
      <c r="L240" s="76" t="str">
        <f t="shared" si="25"/>
        <v>233</v>
      </c>
      <c r="M240" s="80" t="str">
        <f t="shared" si="26"/>
        <v>Henna Plus</v>
      </c>
    </row>
    <row r="241" spans="1:13" ht="26.1" customHeight="1" x14ac:dyDescent="0.3">
      <c r="A241" s="75" t="str">
        <f>"40333"</f>
        <v>40333</v>
      </c>
      <c r="B241" s="76"/>
      <c r="C241" s="76" t="str">
        <f>"Hennaplus 52 colour powder "</f>
        <v>Hennaplus 52 colour powder </v>
      </c>
      <c r="D241" s="75" t="s">
        <v>374</v>
      </c>
      <c r="E241" s="75">
        <v>6</v>
      </c>
      <c r="F241" s="153">
        <v>34.979999999999997</v>
      </c>
      <c r="G241" s="77"/>
      <c r="H241" s="77" t="s">
        <v>48</v>
      </c>
      <c r="I241" s="78">
        <v>0.15</v>
      </c>
      <c r="J241" s="153">
        <v>69.95</v>
      </c>
      <c r="K241" s="79">
        <f t="shared" si="17"/>
        <v>0.15</v>
      </c>
      <c r="L241" s="76" t="str">
        <f t="shared" si="25"/>
        <v>233</v>
      </c>
      <c r="M241" s="80" t="str">
        <f t="shared" si="26"/>
        <v>Henna Plus</v>
      </c>
    </row>
    <row r="242" spans="1:13" ht="26.1" customHeight="1" x14ac:dyDescent="0.3">
      <c r="A242" s="75" t="str">
        <f>"40386"</f>
        <v>40386</v>
      </c>
      <c r="B242" s="76"/>
      <c r="C242" s="76" t="str">
        <f>"Hennaplus 57 colour powder "</f>
        <v>Hennaplus 57 colour powder </v>
      </c>
      <c r="D242" s="75" t="s">
        <v>374</v>
      </c>
      <c r="E242" s="75">
        <v>6</v>
      </c>
      <c r="F242" s="153">
        <v>34.979999999999997</v>
      </c>
      <c r="G242" s="77"/>
      <c r="H242" s="77" t="s">
        <v>48</v>
      </c>
      <c r="I242" s="78">
        <v>0.15</v>
      </c>
      <c r="J242" s="153">
        <v>69.95</v>
      </c>
      <c r="K242" s="79">
        <f t="shared" si="17"/>
        <v>0.15</v>
      </c>
      <c r="L242" s="76" t="str">
        <f t="shared" si="25"/>
        <v>233</v>
      </c>
      <c r="M242" s="80" t="str">
        <f t="shared" si="26"/>
        <v>Henna Plus</v>
      </c>
    </row>
    <row r="243" spans="1:13" ht="26.1" customHeight="1" x14ac:dyDescent="0.3">
      <c r="A243" s="75" t="str">
        <f>"4422"</f>
        <v>4422</v>
      </c>
      <c r="B243" s="76"/>
      <c r="C243" s="76" t="str">
        <f>"Hennaplus 6 hårfarve dark "</f>
        <v>Hennaplus 6 hårfarve dark </v>
      </c>
      <c r="D243" s="75" t="s">
        <v>368</v>
      </c>
      <c r="E243" s="75">
        <v>6</v>
      </c>
      <c r="F243" s="153">
        <v>64.98</v>
      </c>
      <c r="G243" s="77"/>
      <c r="H243" s="77" t="s">
        <v>48</v>
      </c>
      <c r="I243" s="78">
        <v>0.15</v>
      </c>
      <c r="J243" s="153">
        <v>129.94999999999999</v>
      </c>
      <c r="K243" s="79">
        <f t="shared" si="17"/>
        <v>0.15</v>
      </c>
      <c r="L243" s="76" t="str">
        <f t="shared" si="25"/>
        <v>233</v>
      </c>
      <c r="M243" s="80" t="str">
        <f t="shared" si="26"/>
        <v>Henna Plus</v>
      </c>
    </row>
    <row r="244" spans="1:13" ht="26.1" customHeight="1" x14ac:dyDescent="0.3">
      <c r="A244" s="75" t="str">
        <f>"44076"</f>
        <v>44076</v>
      </c>
      <c r="B244" s="76"/>
      <c r="C244" s="76" t="str">
        <f>"Hennaplus 6.35 colour "</f>
        <v>Hennaplus 6.35 colour </v>
      </c>
      <c r="D244" s="75" t="s">
        <v>353</v>
      </c>
      <c r="E244" s="75">
        <v>3</v>
      </c>
      <c r="F244" s="153">
        <v>34.979999999999997</v>
      </c>
      <c r="G244" s="77"/>
      <c r="H244" s="77" t="s">
        <v>48</v>
      </c>
      <c r="I244" s="78">
        <v>0.15</v>
      </c>
      <c r="J244" s="153">
        <v>69.95</v>
      </c>
      <c r="K244" s="79">
        <f t="shared" si="17"/>
        <v>0.15</v>
      </c>
      <c r="L244" s="76" t="str">
        <f t="shared" si="25"/>
        <v>233</v>
      </c>
      <c r="M244" s="80" t="str">
        <f t="shared" si="26"/>
        <v>Henna Plus</v>
      </c>
    </row>
    <row r="245" spans="1:13" ht="26.1" customHeight="1" x14ac:dyDescent="0.3">
      <c r="A245" s="75" t="str">
        <f>"40278"</f>
        <v>40278</v>
      </c>
      <c r="B245" s="76"/>
      <c r="C245" s="76" t="str">
        <f>"Hennaplus 6.35 colour creme "</f>
        <v>Hennaplus 6.35 colour creme </v>
      </c>
      <c r="D245" s="75" t="s">
        <v>485</v>
      </c>
      <c r="E245" s="75">
        <v>6</v>
      </c>
      <c r="F245" s="153">
        <v>49.98</v>
      </c>
      <c r="G245" s="77"/>
      <c r="H245" s="77" t="s">
        <v>48</v>
      </c>
      <c r="I245" s="78">
        <v>0.15</v>
      </c>
      <c r="J245" s="153">
        <v>99.95</v>
      </c>
      <c r="K245" s="79">
        <f t="shared" ref="K245:K318" si="27">I245</f>
        <v>0.15</v>
      </c>
      <c r="L245" s="76" t="str">
        <f t="shared" si="25"/>
        <v>233</v>
      </c>
      <c r="M245" s="80" t="str">
        <f t="shared" si="26"/>
        <v>Henna Plus</v>
      </c>
    </row>
    <row r="246" spans="1:13" ht="26.1" customHeight="1" x14ac:dyDescent="0.3">
      <c r="A246" s="75" t="str">
        <f>"4423"</f>
        <v>4423</v>
      </c>
      <c r="B246" s="76"/>
      <c r="C246" s="76" t="str">
        <f>"Hennaplus 6.35 hårfarve "</f>
        <v>Hennaplus 6.35 hårfarve </v>
      </c>
      <c r="D246" s="75" t="s">
        <v>368</v>
      </c>
      <c r="E246" s="75">
        <v>6</v>
      </c>
      <c r="F246" s="153">
        <v>64.98</v>
      </c>
      <c r="G246" s="77"/>
      <c r="H246" s="77" t="s">
        <v>48</v>
      </c>
      <c r="I246" s="78">
        <v>0.15</v>
      </c>
      <c r="J246" s="153">
        <v>129.94999999999999</v>
      </c>
      <c r="K246" s="79">
        <f t="shared" si="27"/>
        <v>0.15</v>
      </c>
      <c r="L246" s="76" t="str">
        <f t="shared" si="25"/>
        <v>233</v>
      </c>
      <c r="M246" s="80" t="str">
        <f t="shared" si="26"/>
        <v>Henna Plus</v>
      </c>
    </row>
    <row r="247" spans="1:13" ht="26.1" customHeight="1" x14ac:dyDescent="0.3">
      <c r="A247" s="75" t="str">
        <f>"4424"</f>
        <v>4424</v>
      </c>
      <c r="B247" s="76"/>
      <c r="C247" s="76" t="str">
        <f>"Hennaplus 6.43 hårfarve "</f>
        <v>Hennaplus 6.43 hårfarve </v>
      </c>
      <c r="D247" s="75" t="s">
        <v>368</v>
      </c>
      <c r="E247" s="75">
        <v>6</v>
      </c>
      <c r="F247" s="153">
        <v>64.98</v>
      </c>
      <c r="G247" s="77"/>
      <c r="H247" s="77" t="s">
        <v>48</v>
      </c>
      <c r="I247" s="78">
        <v>0.15</v>
      </c>
      <c r="J247" s="153">
        <v>129.94999999999999</v>
      </c>
      <c r="K247" s="79">
        <f t="shared" si="27"/>
        <v>0.15</v>
      </c>
      <c r="L247" s="76" t="str">
        <f t="shared" si="25"/>
        <v>233</v>
      </c>
      <c r="M247" s="80" t="str">
        <f t="shared" si="26"/>
        <v>Henna Plus</v>
      </c>
    </row>
    <row r="248" spans="1:13" ht="26.1" customHeight="1" x14ac:dyDescent="0.3">
      <c r="A248" s="75" t="str">
        <f>"40077"</f>
        <v>40077</v>
      </c>
      <c r="B248" s="76"/>
      <c r="C248" s="76" t="str">
        <f>"Hennaplus 6.45 colour "</f>
        <v>Hennaplus 6.45 colour </v>
      </c>
      <c r="D248" s="75" t="s">
        <v>353</v>
      </c>
      <c r="E248" s="75">
        <v>3</v>
      </c>
      <c r="F248" s="153">
        <v>34.979999999999997</v>
      </c>
      <c r="G248" s="77"/>
      <c r="H248" s="77" t="s">
        <v>48</v>
      </c>
      <c r="I248" s="78">
        <v>0.15</v>
      </c>
      <c r="J248" s="153">
        <v>69.95</v>
      </c>
      <c r="K248" s="79">
        <f t="shared" si="27"/>
        <v>0.15</v>
      </c>
      <c r="L248" s="76" t="str">
        <f t="shared" si="25"/>
        <v>233</v>
      </c>
      <c r="M248" s="80" t="str">
        <f t="shared" si="26"/>
        <v>Henna Plus</v>
      </c>
    </row>
    <row r="249" spans="1:13" ht="26.1" customHeight="1" x14ac:dyDescent="0.3">
      <c r="A249" s="75" t="str">
        <f>"4425"</f>
        <v>4425</v>
      </c>
      <c r="B249" s="76"/>
      <c r="C249" s="76" t="str">
        <f>"Hennaplus 6.45 hårfarve "</f>
        <v>Hennaplus 6.45 hårfarve </v>
      </c>
      <c r="D249" s="75" t="s">
        <v>368</v>
      </c>
      <c r="E249" s="75">
        <v>6</v>
      </c>
      <c r="F249" s="153">
        <v>64.98</v>
      </c>
      <c r="G249" s="77"/>
      <c r="H249" s="77" t="s">
        <v>48</v>
      </c>
      <c r="I249" s="78">
        <v>0.15</v>
      </c>
      <c r="J249" s="153">
        <v>129.94999999999999</v>
      </c>
      <c r="K249" s="79">
        <f t="shared" si="27"/>
        <v>0.15</v>
      </c>
      <c r="L249" s="76" t="str">
        <f t="shared" si="25"/>
        <v>233</v>
      </c>
      <c r="M249" s="80" t="str">
        <f t="shared" si="26"/>
        <v>Henna Plus</v>
      </c>
    </row>
    <row r="250" spans="1:13" ht="26.1" customHeight="1" x14ac:dyDescent="0.3">
      <c r="A250" s="75" t="str">
        <f>"4426"</f>
        <v>4426</v>
      </c>
      <c r="B250" s="76"/>
      <c r="C250" s="76" t="str">
        <f>"Hennaplus 6.67 hårfarve "</f>
        <v>Hennaplus 6.67 hårfarve </v>
      </c>
      <c r="D250" s="75" t="s">
        <v>368</v>
      </c>
      <c r="E250" s="75">
        <v>6</v>
      </c>
      <c r="F250" s="153">
        <v>64.98</v>
      </c>
      <c r="G250" s="77"/>
      <c r="H250" s="77" t="s">
        <v>48</v>
      </c>
      <c r="I250" s="78">
        <v>0.15</v>
      </c>
      <c r="J250" s="153">
        <v>129.94999999999999</v>
      </c>
      <c r="K250" s="79">
        <f t="shared" si="27"/>
        <v>0.15</v>
      </c>
      <c r="L250" s="76" t="str">
        <f t="shared" si="25"/>
        <v>233</v>
      </c>
      <c r="M250" s="80" t="str">
        <f t="shared" si="26"/>
        <v>Henna Plus</v>
      </c>
    </row>
    <row r="251" spans="1:13" ht="26.1" customHeight="1" x14ac:dyDescent="0.3">
      <c r="A251" s="75" t="str">
        <f>"4417"</f>
        <v>4417</v>
      </c>
      <c r="B251" s="76"/>
      <c r="C251" s="76" t="str">
        <f>"Hennaplus 7 hårfarve medium "</f>
        <v>Hennaplus 7 hårfarve medium </v>
      </c>
      <c r="D251" s="75" t="s">
        <v>368</v>
      </c>
      <c r="E251" s="75">
        <v>6</v>
      </c>
      <c r="F251" s="153">
        <v>64.98</v>
      </c>
      <c r="G251" s="77"/>
      <c r="H251" s="77" t="s">
        <v>48</v>
      </c>
      <c r="I251" s="78">
        <v>0.15</v>
      </c>
      <c r="J251" s="153">
        <v>129.94999999999999</v>
      </c>
      <c r="K251" s="79">
        <f t="shared" si="27"/>
        <v>0.15</v>
      </c>
      <c r="L251" s="76" t="str">
        <f t="shared" si="25"/>
        <v>233</v>
      </c>
      <c r="M251" s="80" t="str">
        <f t="shared" si="26"/>
        <v>Henna Plus</v>
      </c>
    </row>
    <row r="252" spans="1:13" ht="26.1" customHeight="1" x14ac:dyDescent="0.3">
      <c r="A252" s="75" t="str">
        <f>"4418"</f>
        <v>4418</v>
      </c>
      <c r="B252" s="76"/>
      <c r="C252" s="76" t="str">
        <f>"Hennaplus 7.3 hårfarve "</f>
        <v>Hennaplus 7.3 hårfarve </v>
      </c>
      <c r="D252" s="75" t="s">
        <v>368</v>
      </c>
      <c r="E252" s="75">
        <v>6</v>
      </c>
      <c r="F252" s="153">
        <v>64.98</v>
      </c>
      <c r="G252" s="77"/>
      <c r="H252" s="77" t="s">
        <v>48</v>
      </c>
      <c r="I252" s="78">
        <v>0.15</v>
      </c>
      <c r="J252" s="153">
        <v>129.94999999999999</v>
      </c>
      <c r="K252" s="79">
        <f t="shared" si="27"/>
        <v>0.15</v>
      </c>
      <c r="L252" s="76" t="str">
        <f t="shared" si="25"/>
        <v>233</v>
      </c>
      <c r="M252" s="80" t="str">
        <f t="shared" si="26"/>
        <v>Henna Plus</v>
      </c>
    </row>
    <row r="253" spans="1:13" ht="26.1" customHeight="1" x14ac:dyDescent="0.3">
      <c r="A253" s="75" t="str">
        <f>"4419"</f>
        <v>4419</v>
      </c>
      <c r="B253" s="76"/>
      <c r="C253" s="76" t="str">
        <f>"Hennaplus 7.38 hårfarve "</f>
        <v>Hennaplus 7.38 hårfarve </v>
      </c>
      <c r="D253" s="75" t="s">
        <v>368</v>
      </c>
      <c r="E253" s="75">
        <v>6</v>
      </c>
      <c r="F253" s="153">
        <v>64.98</v>
      </c>
      <c r="G253" s="77"/>
      <c r="H253" s="77" t="s">
        <v>48</v>
      </c>
      <c r="I253" s="78">
        <v>0.15</v>
      </c>
      <c r="J253" s="153">
        <v>129.94999999999999</v>
      </c>
      <c r="K253" s="79">
        <f t="shared" si="27"/>
        <v>0.15</v>
      </c>
      <c r="L253" s="76" t="str">
        <f t="shared" si="25"/>
        <v>233</v>
      </c>
      <c r="M253" s="80" t="str">
        <f t="shared" si="26"/>
        <v>Henna Plus</v>
      </c>
    </row>
    <row r="254" spans="1:13" ht="26.1" customHeight="1" x14ac:dyDescent="0.3">
      <c r="A254" s="75" t="str">
        <f>"4420"</f>
        <v>4420</v>
      </c>
      <c r="B254" s="76"/>
      <c r="C254" s="76" t="str">
        <f>"Hennaplus 7.46 hårfarve "</f>
        <v>Hennaplus 7.46 hårfarve </v>
      </c>
      <c r="D254" s="75" t="s">
        <v>368</v>
      </c>
      <c r="E254" s="75">
        <v>6</v>
      </c>
      <c r="F254" s="153">
        <v>64.98</v>
      </c>
      <c r="G254" s="77"/>
      <c r="H254" s="77" t="s">
        <v>48</v>
      </c>
      <c r="I254" s="78">
        <v>0.15</v>
      </c>
      <c r="J254" s="153">
        <v>129.94999999999999</v>
      </c>
      <c r="K254" s="79">
        <f t="shared" si="27"/>
        <v>0.15</v>
      </c>
      <c r="L254" s="76" t="str">
        <f t="shared" si="25"/>
        <v>233</v>
      </c>
      <c r="M254" s="80" t="str">
        <f t="shared" si="26"/>
        <v>Henna Plus</v>
      </c>
    </row>
    <row r="255" spans="1:13" ht="26.1" customHeight="1" x14ac:dyDescent="0.3">
      <c r="A255" s="75" t="str">
        <f>"4421"</f>
        <v>4421</v>
      </c>
      <c r="B255" s="76"/>
      <c r="C255" s="76" t="str">
        <f>"Hennaplus 7.54 hårfarve "</f>
        <v>Hennaplus 7.54 hårfarve </v>
      </c>
      <c r="D255" s="75" t="s">
        <v>368</v>
      </c>
      <c r="E255" s="75">
        <v>6</v>
      </c>
      <c r="F255" s="153">
        <v>64.98</v>
      </c>
      <c r="G255" s="77"/>
      <c r="H255" s="77" t="s">
        <v>48</v>
      </c>
      <c r="I255" s="78">
        <v>0.15</v>
      </c>
      <c r="J255" s="153">
        <v>129.94999999999999</v>
      </c>
      <c r="K255" s="79">
        <f t="shared" si="27"/>
        <v>0.15</v>
      </c>
      <c r="L255" s="76" t="str">
        <f t="shared" si="25"/>
        <v>233</v>
      </c>
      <c r="M255" s="80" t="str">
        <f t="shared" si="26"/>
        <v>Henna Plus</v>
      </c>
    </row>
    <row r="256" spans="1:13" ht="26.1" customHeight="1" x14ac:dyDescent="0.3">
      <c r="A256" s="75" t="str">
        <f>"4414"</f>
        <v>4414</v>
      </c>
      <c r="B256" s="76"/>
      <c r="C256" s="76" t="str">
        <f>"Hennaplus 8 hårfarve light "</f>
        <v>Hennaplus 8 hårfarve light </v>
      </c>
      <c r="D256" s="75" t="s">
        <v>368</v>
      </c>
      <c r="E256" s="75">
        <v>6</v>
      </c>
      <c r="F256" s="153">
        <v>64.98</v>
      </c>
      <c r="G256" s="77"/>
      <c r="H256" s="77" t="s">
        <v>48</v>
      </c>
      <c r="I256" s="78">
        <v>0.15</v>
      </c>
      <c r="J256" s="153">
        <v>129.94999999999999</v>
      </c>
      <c r="K256" s="79">
        <f t="shared" si="27"/>
        <v>0.15</v>
      </c>
      <c r="L256" s="76" t="str">
        <f t="shared" si="25"/>
        <v>233</v>
      </c>
      <c r="M256" s="80" t="str">
        <f t="shared" si="26"/>
        <v>Henna Plus</v>
      </c>
    </row>
    <row r="257" spans="1:13" ht="26.1" customHeight="1" x14ac:dyDescent="0.3">
      <c r="A257" s="75" t="str">
        <f>"40275"</f>
        <v>40275</v>
      </c>
      <c r="B257" s="76"/>
      <c r="C257" s="76" t="str">
        <f>"Hennaplus 8.3 colour creme "</f>
        <v>Hennaplus 8.3 colour creme </v>
      </c>
      <c r="D257" s="75" t="s">
        <v>485</v>
      </c>
      <c r="E257" s="75">
        <v>6</v>
      </c>
      <c r="F257" s="153">
        <v>49.98</v>
      </c>
      <c r="G257" s="77"/>
      <c r="H257" s="77" t="s">
        <v>48</v>
      </c>
      <c r="I257" s="78">
        <v>0.15</v>
      </c>
      <c r="J257" s="153">
        <v>99.95</v>
      </c>
      <c r="K257" s="79">
        <f t="shared" si="27"/>
        <v>0.15</v>
      </c>
      <c r="L257" s="76" t="str">
        <f t="shared" si="25"/>
        <v>233</v>
      </c>
      <c r="M257" s="80" t="str">
        <f t="shared" si="26"/>
        <v>Henna Plus</v>
      </c>
    </row>
    <row r="258" spans="1:13" ht="26.1" customHeight="1" x14ac:dyDescent="0.3">
      <c r="A258" s="75" t="str">
        <f>"40068"</f>
        <v>40068</v>
      </c>
      <c r="B258" s="76"/>
      <c r="C258" s="76" t="str">
        <f>"Hennaplus 8.3 colour mousse "</f>
        <v>Hennaplus 8.3 colour mousse </v>
      </c>
      <c r="D258" s="75" t="s">
        <v>353</v>
      </c>
      <c r="E258" s="75">
        <v>3</v>
      </c>
      <c r="F258" s="153">
        <v>34.979999999999997</v>
      </c>
      <c r="G258" s="77"/>
      <c r="H258" s="77" t="s">
        <v>48</v>
      </c>
      <c r="I258" s="78">
        <v>0.15</v>
      </c>
      <c r="J258" s="153">
        <v>69.95</v>
      </c>
      <c r="K258" s="79">
        <f t="shared" si="27"/>
        <v>0.15</v>
      </c>
      <c r="L258" s="76" t="str">
        <f t="shared" si="25"/>
        <v>233</v>
      </c>
      <c r="M258" s="80" t="str">
        <f t="shared" si="26"/>
        <v>Henna Plus</v>
      </c>
    </row>
    <row r="259" spans="1:13" ht="26.1" customHeight="1" x14ac:dyDescent="0.3">
      <c r="A259" s="75" t="str">
        <f>"4415"</f>
        <v>4415</v>
      </c>
      <c r="B259" s="76"/>
      <c r="C259" s="76" t="str">
        <f>"Hennaplus 8.3 hårfarve "</f>
        <v>Hennaplus 8.3 hårfarve </v>
      </c>
      <c r="D259" s="75" t="s">
        <v>368</v>
      </c>
      <c r="E259" s="75">
        <v>6</v>
      </c>
      <c r="F259" s="153">
        <v>64.98</v>
      </c>
      <c r="G259" s="77"/>
      <c r="H259" s="77" t="s">
        <v>48</v>
      </c>
      <c r="I259" s="78">
        <v>0.15</v>
      </c>
      <c r="J259" s="153">
        <v>129.94999999999999</v>
      </c>
      <c r="K259" s="79">
        <f t="shared" si="27"/>
        <v>0.15</v>
      </c>
      <c r="L259" s="76" t="str">
        <f t="shared" si="25"/>
        <v>233</v>
      </c>
      <c r="M259" s="80" t="str">
        <f t="shared" si="26"/>
        <v>Henna Plus</v>
      </c>
    </row>
    <row r="260" spans="1:13" ht="26.1" customHeight="1" x14ac:dyDescent="0.3">
      <c r="A260" s="75" t="str">
        <f>"4416"</f>
        <v>4416</v>
      </c>
      <c r="B260" s="76"/>
      <c r="C260" s="76" t="str">
        <f>"Hennaplus 8.4 hårfarve "</f>
        <v>Hennaplus 8.4 hårfarve </v>
      </c>
      <c r="D260" s="75" t="s">
        <v>368</v>
      </c>
      <c r="E260" s="75">
        <v>6</v>
      </c>
      <c r="F260" s="153">
        <v>64.98</v>
      </c>
      <c r="G260" s="77"/>
      <c r="H260" s="77" t="s">
        <v>48</v>
      </c>
      <c r="I260" s="78">
        <v>0.15</v>
      </c>
      <c r="J260" s="153">
        <v>129.94999999999999</v>
      </c>
      <c r="K260" s="79">
        <f t="shared" si="27"/>
        <v>0.15</v>
      </c>
      <c r="L260" s="76" t="str">
        <f t="shared" si="25"/>
        <v>233</v>
      </c>
      <c r="M260" s="80" t="str">
        <f t="shared" si="26"/>
        <v>Henna Plus</v>
      </c>
    </row>
    <row r="261" spans="1:13" ht="26.1" customHeight="1" x14ac:dyDescent="0.3">
      <c r="A261" s="75" t="str">
        <f>"4409"</f>
        <v>4409</v>
      </c>
      <c r="B261" s="76"/>
      <c r="C261" s="76" t="str">
        <f>"Volumizer shampoo "</f>
        <v>Volumizer shampoo </v>
      </c>
      <c r="D261" s="75" t="s">
        <v>357</v>
      </c>
      <c r="E261" s="75">
        <v>6</v>
      </c>
      <c r="F261" s="153">
        <v>39.979999999999997</v>
      </c>
      <c r="G261" s="77"/>
      <c r="H261" s="77" t="s">
        <v>48</v>
      </c>
      <c r="I261" s="78">
        <v>0.15</v>
      </c>
      <c r="J261" s="153">
        <v>79.95</v>
      </c>
      <c r="K261" s="79">
        <f t="shared" si="27"/>
        <v>0.15</v>
      </c>
      <c r="L261" s="76" t="str">
        <f t="shared" si="25"/>
        <v>233</v>
      </c>
      <c r="M261" s="80" t="str">
        <f t="shared" si="26"/>
        <v>Henna Plus</v>
      </c>
    </row>
    <row r="262" spans="1:13" ht="26.1" customHeight="1" x14ac:dyDescent="0.3">
      <c r="A262" s="174"/>
      <c r="B262" s="88"/>
      <c r="C262" s="88"/>
      <c r="D262" s="87"/>
      <c r="E262" s="87"/>
      <c r="F262" s="172"/>
      <c r="G262" s="89"/>
      <c r="H262" s="89"/>
      <c r="I262" s="90"/>
      <c r="J262" s="172"/>
      <c r="K262" s="91"/>
      <c r="L262" s="88"/>
      <c r="M262" s="92"/>
    </row>
    <row r="263" spans="1:13" ht="26.1" customHeight="1" x14ac:dyDescent="0.3">
      <c r="A263" s="75" t="str">
        <f>"47542"</f>
        <v>47542</v>
      </c>
      <c r="B263" s="76"/>
      <c r="C263" s="76" t="str">
        <f>"Deo Natural Crystal "</f>
        <v xml:space="preserve">Deo Natural Crystal </v>
      </c>
      <c r="D263" s="75" t="s">
        <v>431</v>
      </c>
      <c r="E263" s="75">
        <v>6</v>
      </c>
      <c r="F263" s="153">
        <v>34.979999999999997</v>
      </c>
      <c r="G263" s="77"/>
      <c r="H263" s="77" t="s">
        <v>48</v>
      </c>
      <c r="I263" s="78">
        <v>0.15</v>
      </c>
      <c r="J263" s="153">
        <v>69.95</v>
      </c>
      <c r="K263" s="79">
        <f>I263</f>
        <v>0.15</v>
      </c>
      <c r="L263" s="76" t="str">
        <f t="shared" si="1"/>
        <v>000</v>
      </c>
      <c r="M263" s="80" t="s">
        <v>137</v>
      </c>
    </row>
    <row r="264" spans="1:13" ht="26.1" customHeight="1" x14ac:dyDescent="0.3">
      <c r="A264" s="75" t="str">
        <f>"47543"</f>
        <v>47543</v>
      </c>
      <c r="B264" s="76"/>
      <c r="C264" s="76" t="str">
        <f>"Deo roll on Natural Crystal"</f>
        <v>Deo roll on Natural Crystal</v>
      </c>
      <c r="D264" s="75" t="s">
        <v>352</v>
      </c>
      <c r="E264" s="75">
        <v>6</v>
      </c>
      <c r="F264" s="153">
        <v>34.979999999999997</v>
      </c>
      <c r="G264" s="77"/>
      <c r="H264" s="77" t="s">
        <v>48</v>
      </c>
      <c r="I264" s="78">
        <v>0.15</v>
      </c>
      <c r="J264" s="153">
        <v>69.95</v>
      </c>
      <c r="K264" s="79">
        <f>I264</f>
        <v>0.15</v>
      </c>
      <c r="L264" s="76" t="str">
        <f t="shared" si="1"/>
        <v>000</v>
      </c>
      <c r="M264" s="80" t="s">
        <v>137</v>
      </c>
    </row>
    <row r="265" spans="1:13" ht="26.1" customHeight="1" x14ac:dyDescent="0.3">
      <c r="A265" s="75" t="str">
        <f>"47544"</f>
        <v>47544</v>
      </c>
      <c r="B265" s="76"/>
      <c r="C265" s="76" t="str">
        <f>"Deo spray Natural Crystal"</f>
        <v>Deo spray Natural Crystal</v>
      </c>
      <c r="D265" s="75" t="s">
        <v>351</v>
      </c>
      <c r="E265" s="75">
        <v>6</v>
      </c>
      <c r="F265" s="153">
        <v>34.979999999999997</v>
      </c>
      <c r="G265" s="77"/>
      <c r="H265" s="77" t="s">
        <v>48</v>
      </c>
      <c r="I265" s="78">
        <v>0.15</v>
      </c>
      <c r="J265" s="153">
        <v>69.95</v>
      </c>
      <c r="K265" s="79">
        <f>I265</f>
        <v>0.15</v>
      </c>
      <c r="L265" s="76" t="str">
        <f t="shared" si="1"/>
        <v>000</v>
      </c>
      <c r="M265" s="80" t="s">
        <v>137</v>
      </c>
    </row>
    <row r="266" spans="1:13" ht="26.1" customHeight="1" x14ac:dyDescent="0.3">
      <c r="A266" s="174"/>
      <c r="B266" s="88"/>
      <c r="C266" s="88"/>
      <c r="D266" s="87"/>
      <c r="E266" s="87"/>
      <c r="F266" s="172"/>
      <c r="G266" s="89"/>
      <c r="H266" s="89"/>
      <c r="I266" s="90"/>
      <c r="J266" s="172"/>
      <c r="K266" s="91"/>
      <c r="L266" s="88"/>
      <c r="M266" s="92"/>
    </row>
    <row r="267" spans="1:13" ht="26.1" customHeight="1" x14ac:dyDescent="0.3">
      <c r="A267" s="75" t="str">
        <f>"23331"</f>
        <v>23331</v>
      </c>
      <c r="B267" s="76">
        <v>12</v>
      </c>
      <c r="C267" s="76" t="str">
        <f>"24 hr Rescue creme Hemp oil"</f>
        <v>24 hr Rescue creme Hemp oil</v>
      </c>
      <c r="D267" s="75" t="s">
        <v>352</v>
      </c>
      <c r="E267" s="75">
        <v>6</v>
      </c>
      <c r="F267" s="153">
        <v>70</v>
      </c>
      <c r="G267" s="77"/>
      <c r="H267" s="77" t="s">
        <v>48</v>
      </c>
      <c r="I267" s="78">
        <v>0.15</v>
      </c>
      <c r="J267" s="153">
        <v>140</v>
      </c>
      <c r="K267" s="79">
        <f t="shared" si="27"/>
        <v>0.15</v>
      </c>
      <c r="L267" s="76" t="str">
        <f t="shared" ref="L267:L274" si="28">"265"</f>
        <v>265</v>
      </c>
      <c r="M267" s="80" t="str">
        <f t="shared" ref="M267:M274" si="29">"Dr organic Hemp oil"</f>
        <v>Dr organic Hemp oil</v>
      </c>
    </row>
    <row r="268" spans="1:13" ht="26.1" customHeight="1" x14ac:dyDescent="0.3">
      <c r="A268" s="75" t="str">
        <f>"23325"</f>
        <v>23325</v>
      </c>
      <c r="B268" s="76">
        <v>6</v>
      </c>
      <c r="C268" s="76" t="str">
        <f>"Body wash Hemp oil"</f>
        <v>Body wash Hemp oil</v>
      </c>
      <c r="D268" s="75" t="s">
        <v>355</v>
      </c>
      <c r="E268" s="75">
        <v>6</v>
      </c>
      <c r="F268" s="153">
        <v>45</v>
      </c>
      <c r="G268" s="77"/>
      <c r="H268" s="77" t="s">
        <v>48</v>
      </c>
      <c r="I268" s="78">
        <v>0.15</v>
      </c>
      <c r="J268" s="153">
        <v>90</v>
      </c>
      <c r="K268" s="79">
        <f t="shared" si="27"/>
        <v>0.15</v>
      </c>
      <c r="L268" s="76" t="str">
        <f t="shared" si="28"/>
        <v>265</v>
      </c>
      <c r="M268" s="80" t="str">
        <f t="shared" si="29"/>
        <v>Dr organic Hemp oil</v>
      </c>
    </row>
    <row r="269" spans="1:13" ht="26.1" customHeight="1" x14ac:dyDescent="0.3">
      <c r="A269" s="75" t="str">
        <f>"23329"</f>
        <v>23329</v>
      </c>
      <c r="B269" s="76">
        <v>30</v>
      </c>
      <c r="C269" s="76" t="str">
        <f>"Deo roll on Hemp oil"</f>
        <v>Deo roll on Hemp oil</v>
      </c>
      <c r="D269" s="75" t="s">
        <v>352</v>
      </c>
      <c r="E269" s="75">
        <v>6</v>
      </c>
      <c r="F269" s="153">
        <v>40</v>
      </c>
      <c r="G269" s="77"/>
      <c r="H269" s="77" t="s">
        <v>48</v>
      </c>
      <c r="I269" s="78">
        <v>0.15</v>
      </c>
      <c r="J269" s="153">
        <v>80</v>
      </c>
      <c r="K269" s="79">
        <f t="shared" si="27"/>
        <v>0.15</v>
      </c>
      <c r="L269" s="76" t="str">
        <f t="shared" si="28"/>
        <v>265</v>
      </c>
      <c r="M269" s="80" t="str">
        <f t="shared" si="29"/>
        <v>Dr organic Hemp oil</v>
      </c>
    </row>
    <row r="270" spans="1:13" ht="26.1" customHeight="1" x14ac:dyDescent="0.3">
      <c r="A270" s="75" t="str">
        <f>"23330"</f>
        <v>23330</v>
      </c>
      <c r="B270" s="76"/>
      <c r="C270" s="76" t="str">
        <f>"Hand &amp; Nail Treatment intensiv"</f>
        <v>Hand &amp; Nail Treatment intensiv</v>
      </c>
      <c r="D270" s="75" t="s">
        <v>351</v>
      </c>
      <c r="E270" s="75">
        <v>6</v>
      </c>
      <c r="F270" s="153">
        <v>50</v>
      </c>
      <c r="G270" s="77"/>
      <c r="H270" s="77" t="s">
        <v>48</v>
      </c>
      <c r="I270" s="78">
        <v>0.15</v>
      </c>
      <c r="J270" s="153">
        <v>100</v>
      </c>
      <c r="K270" s="79">
        <f t="shared" si="27"/>
        <v>0.15</v>
      </c>
      <c r="L270" s="76" t="str">
        <f t="shared" si="28"/>
        <v>265</v>
      </c>
      <c r="M270" s="80" t="str">
        <f t="shared" si="29"/>
        <v>Dr organic Hemp oil</v>
      </c>
    </row>
    <row r="271" spans="1:13" ht="26.1" customHeight="1" x14ac:dyDescent="0.3">
      <c r="A271" s="75" t="str">
        <f>"23328"</f>
        <v>23328</v>
      </c>
      <c r="B271" s="76"/>
      <c r="C271" s="76" t="str">
        <f>"Intensiv eye serum Hemp oil"</f>
        <v>Intensiv eye serum Hemp oil</v>
      </c>
      <c r="D271" s="75" t="s">
        <v>397</v>
      </c>
      <c r="E271" s="75">
        <v>6</v>
      </c>
      <c r="F271" s="153">
        <v>70</v>
      </c>
      <c r="G271" s="77"/>
      <c r="H271" s="77" t="s">
        <v>48</v>
      </c>
      <c r="I271" s="78">
        <v>0.15</v>
      </c>
      <c r="J271" s="153">
        <v>140</v>
      </c>
      <c r="K271" s="79">
        <f t="shared" si="27"/>
        <v>0.15</v>
      </c>
      <c r="L271" s="76" t="str">
        <f t="shared" si="28"/>
        <v>265</v>
      </c>
      <c r="M271" s="80" t="str">
        <f t="shared" si="29"/>
        <v>Dr organic Hemp oil</v>
      </c>
    </row>
    <row r="272" spans="1:13" ht="26.1" customHeight="1" x14ac:dyDescent="0.3">
      <c r="A272" s="75" t="str">
        <f>"23332"</f>
        <v>23332</v>
      </c>
      <c r="B272" s="76"/>
      <c r="C272" s="76" t="str">
        <f>"Lipbalm Hemp oil"</f>
        <v>Lipbalm Hemp oil</v>
      </c>
      <c r="D272" s="75" t="s">
        <v>373</v>
      </c>
      <c r="E272" s="75">
        <v>16</v>
      </c>
      <c r="F272" s="153">
        <v>25</v>
      </c>
      <c r="G272" s="77"/>
      <c r="H272" s="77" t="s">
        <v>48</v>
      </c>
      <c r="I272" s="78">
        <v>0.15</v>
      </c>
      <c r="J272" s="153">
        <v>50</v>
      </c>
      <c r="K272" s="79">
        <f t="shared" si="27"/>
        <v>0.15</v>
      </c>
      <c r="L272" s="76" t="str">
        <f t="shared" si="28"/>
        <v>265</v>
      </c>
      <c r="M272" s="80" t="str">
        <f t="shared" si="29"/>
        <v>Dr organic Hemp oil</v>
      </c>
    </row>
    <row r="273" spans="1:13" ht="26.1" customHeight="1" x14ac:dyDescent="0.3">
      <c r="A273" s="75" t="str">
        <f>"23326"</f>
        <v>23326</v>
      </c>
      <c r="B273" s="76">
        <v>12</v>
      </c>
      <c r="C273" s="76" t="str">
        <f>"Shampoo &amp; Conditioner Hemp oil"</f>
        <v>Shampoo &amp; Conditioner Hemp oil</v>
      </c>
      <c r="D273" s="75" t="s">
        <v>568</v>
      </c>
      <c r="E273" s="75">
        <v>6</v>
      </c>
      <c r="F273" s="153">
        <v>55</v>
      </c>
      <c r="G273" s="77"/>
      <c r="H273" s="77" t="s">
        <v>48</v>
      </c>
      <c r="I273" s="78">
        <v>0.15</v>
      </c>
      <c r="J273" s="153">
        <v>110</v>
      </c>
      <c r="K273" s="79">
        <f t="shared" si="27"/>
        <v>0.15</v>
      </c>
      <c r="L273" s="76" t="str">
        <f t="shared" si="28"/>
        <v>265</v>
      </c>
      <c r="M273" s="80" t="str">
        <f t="shared" si="29"/>
        <v>Dr organic Hemp oil</v>
      </c>
    </row>
    <row r="274" spans="1:13" ht="26.1" customHeight="1" x14ac:dyDescent="0.3">
      <c r="A274" s="75" t="str">
        <f>"23327"</f>
        <v>23327</v>
      </c>
      <c r="B274" s="76">
        <v>12</v>
      </c>
      <c r="C274" s="76" t="str">
        <f>"Skin lotion hemp oil"</f>
        <v>Skin lotion hemp oil</v>
      </c>
      <c r="D274" s="75" t="s">
        <v>357</v>
      </c>
      <c r="E274" s="75">
        <v>6</v>
      </c>
      <c r="F274" s="153">
        <v>55</v>
      </c>
      <c r="G274" s="77"/>
      <c r="H274" s="77" t="s">
        <v>48</v>
      </c>
      <c r="I274" s="78">
        <v>0.15</v>
      </c>
      <c r="J274" s="153">
        <v>110</v>
      </c>
      <c r="K274" s="79">
        <f t="shared" si="27"/>
        <v>0.15</v>
      </c>
      <c r="L274" s="76" t="str">
        <f t="shared" si="28"/>
        <v>265</v>
      </c>
      <c r="M274" s="80" t="str">
        <f t="shared" si="29"/>
        <v>Dr organic Hemp oil</v>
      </c>
    </row>
    <row r="275" spans="1:13" ht="26.1" customHeight="1" x14ac:dyDescent="0.3">
      <c r="A275" s="174"/>
      <c r="B275" s="88"/>
      <c r="C275" s="88"/>
      <c r="D275" s="87"/>
      <c r="E275" s="87"/>
      <c r="F275" s="172"/>
      <c r="G275" s="89"/>
      <c r="H275" s="89"/>
      <c r="I275" s="90"/>
      <c r="J275" s="172"/>
      <c r="K275" s="91"/>
      <c r="L275" s="88"/>
      <c r="M275" s="92"/>
    </row>
    <row r="276" spans="1:13" ht="26.1" customHeight="1" x14ac:dyDescent="0.3">
      <c r="A276" s="75" t="str">
        <f>"4472"</f>
        <v>4472</v>
      </c>
      <c r="B276" s="76"/>
      <c r="C276" s="76" t="str">
        <f>"Ansigtsmaske Clean Up Mud"</f>
        <v>Ansigtsmaske Clean Up Mud</v>
      </c>
      <c r="D276" s="75" t="s">
        <v>527</v>
      </c>
      <c r="E276" s="75">
        <v>12</v>
      </c>
      <c r="F276" s="153">
        <v>9.98</v>
      </c>
      <c r="G276" s="77"/>
      <c r="H276" s="77" t="s">
        <v>48</v>
      </c>
      <c r="I276" s="78">
        <v>0.15</v>
      </c>
      <c r="J276" s="153">
        <v>19.95</v>
      </c>
      <c r="K276" s="79">
        <f t="shared" si="27"/>
        <v>0.15</v>
      </c>
      <c r="L276" s="76" t="str">
        <f t="shared" ref="L276:L281" si="30">"299"</f>
        <v>299</v>
      </c>
      <c r="M276" s="80" t="str">
        <f t="shared" ref="M276:M281" si="31">"Earth Kiss"</f>
        <v>Earth Kiss</v>
      </c>
    </row>
    <row r="277" spans="1:13" ht="26.1" customHeight="1" x14ac:dyDescent="0.3">
      <c r="A277" s="75" t="str">
        <f>"4468"</f>
        <v>4468</v>
      </c>
      <c r="B277" s="76"/>
      <c r="C277" s="76" t="str">
        <f>"Ansigtsmaske Detox Mud "</f>
        <v>Ansigtsmaske Detox Mud </v>
      </c>
      <c r="D277" s="75" t="s">
        <v>527</v>
      </c>
      <c r="E277" s="75">
        <v>12</v>
      </c>
      <c r="F277" s="153">
        <v>9.98</v>
      </c>
      <c r="G277" s="77"/>
      <c r="H277" s="77" t="s">
        <v>48</v>
      </c>
      <c r="I277" s="78">
        <v>0.15</v>
      </c>
      <c r="J277" s="153">
        <v>19.95</v>
      </c>
      <c r="K277" s="79">
        <f t="shared" si="27"/>
        <v>0.15</v>
      </c>
      <c r="L277" s="76" t="str">
        <f t="shared" si="30"/>
        <v>299</v>
      </c>
      <c r="M277" s="80" t="str">
        <f t="shared" si="31"/>
        <v>Earth Kiss</v>
      </c>
    </row>
    <row r="278" spans="1:13" ht="26.1" customHeight="1" x14ac:dyDescent="0.3">
      <c r="A278" s="75" t="str">
        <f>"4470"</f>
        <v>4470</v>
      </c>
      <c r="B278" s="76"/>
      <c r="C278" s="76" t="str">
        <f>"Ansigtsmaske Million Year Clay"</f>
        <v>Ansigtsmaske Million Year Clay</v>
      </c>
      <c r="D278" s="75" t="s">
        <v>527</v>
      </c>
      <c r="E278" s="75">
        <v>12</v>
      </c>
      <c r="F278" s="153">
        <v>9.98</v>
      </c>
      <c r="G278" s="77"/>
      <c r="H278" s="77" t="s">
        <v>48</v>
      </c>
      <c r="I278" s="78">
        <v>0.15</v>
      </c>
      <c r="J278" s="153">
        <v>19.95</v>
      </c>
      <c r="K278" s="79">
        <f t="shared" si="27"/>
        <v>0.15</v>
      </c>
      <c r="L278" s="76" t="str">
        <f t="shared" si="30"/>
        <v>299</v>
      </c>
      <c r="M278" s="80" t="str">
        <f t="shared" si="31"/>
        <v>Earth Kiss</v>
      </c>
    </row>
    <row r="279" spans="1:13" ht="26.1" customHeight="1" x14ac:dyDescent="0.3">
      <c r="A279" s="75" t="str">
        <f>"4469"</f>
        <v>4469</v>
      </c>
      <c r="B279" s="76"/>
      <c r="C279" s="76" t="str">
        <f>"Ansigtsmaske Miracle clay  "</f>
        <v>Ansigtsmaske Miracle clay  </v>
      </c>
      <c r="D279" s="75" t="s">
        <v>527</v>
      </c>
      <c r="E279" s="75">
        <v>12</v>
      </c>
      <c r="F279" s="153">
        <v>9.98</v>
      </c>
      <c r="G279" s="77"/>
      <c r="H279" s="77" t="s">
        <v>48</v>
      </c>
      <c r="I279" s="78">
        <v>0.15</v>
      </c>
      <c r="J279" s="153">
        <v>19.95</v>
      </c>
      <c r="K279" s="79">
        <f t="shared" si="27"/>
        <v>0.15</v>
      </c>
      <c r="L279" s="76" t="str">
        <f t="shared" si="30"/>
        <v>299</v>
      </c>
      <c r="M279" s="80" t="str">
        <f t="shared" si="31"/>
        <v>Earth Kiss</v>
      </c>
    </row>
    <row r="280" spans="1:13" ht="26.1" customHeight="1" x14ac:dyDescent="0.3">
      <c r="A280" s="75" t="str">
        <f>"4471"</f>
        <v>4471</v>
      </c>
      <c r="B280" s="76"/>
      <c r="C280" s="76" t="str">
        <f>"Ansigtsmaske Moroccan Clay "</f>
        <v>Ansigtsmaske Moroccan Clay </v>
      </c>
      <c r="D280" s="75" t="s">
        <v>527</v>
      </c>
      <c r="E280" s="75">
        <v>12</v>
      </c>
      <c r="F280" s="153">
        <v>9.98</v>
      </c>
      <c r="G280" s="77"/>
      <c r="H280" s="77" t="s">
        <v>48</v>
      </c>
      <c r="I280" s="78">
        <v>0.15</v>
      </c>
      <c r="J280" s="153">
        <v>19.95</v>
      </c>
      <c r="K280" s="79">
        <f t="shared" si="27"/>
        <v>0.15</v>
      </c>
      <c r="L280" s="76" t="str">
        <f t="shared" si="30"/>
        <v>299</v>
      </c>
      <c r="M280" s="80" t="str">
        <f t="shared" si="31"/>
        <v>Earth Kiss</v>
      </c>
    </row>
    <row r="281" spans="1:13" ht="26.1" customHeight="1" x14ac:dyDescent="0.3">
      <c r="A281" s="75" t="str">
        <f>"4467"</f>
        <v>4467</v>
      </c>
      <c r="B281" s="76"/>
      <c r="C281" s="76" t="str">
        <f>"Ansigtsmaske White Thai Mud "</f>
        <v>Ansigtsmaske White Thai Mud </v>
      </c>
      <c r="D281" s="75" t="s">
        <v>527</v>
      </c>
      <c r="E281" s="75">
        <v>12</v>
      </c>
      <c r="F281" s="153">
        <v>9.98</v>
      </c>
      <c r="G281" s="77"/>
      <c r="H281" s="77" t="s">
        <v>48</v>
      </c>
      <c r="I281" s="78">
        <v>0.15</v>
      </c>
      <c r="J281" s="153">
        <v>19.95</v>
      </c>
      <c r="K281" s="79">
        <f t="shared" si="27"/>
        <v>0.15</v>
      </c>
      <c r="L281" s="76" t="str">
        <f t="shared" si="30"/>
        <v>299</v>
      </c>
      <c r="M281" s="80" t="str">
        <f t="shared" si="31"/>
        <v>Earth Kiss</v>
      </c>
    </row>
    <row r="282" spans="1:13" ht="26.1" customHeight="1" x14ac:dyDescent="0.3">
      <c r="A282" s="174"/>
      <c r="B282" s="88"/>
      <c r="C282" s="88"/>
      <c r="D282" s="87"/>
      <c r="E282" s="87"/>
      <c r="F282" s="172"/>
      <c r="G282" s="89"/>
      <c r="H282" s="89"/>
      <c r="I282" s="90"/>
      <c r="J282" s="172"/>
      <c r="K282" s="91"/>
      <c r="L282" s="88"/>
      <c r="M282" s="92"/>
    </row>
    <row r="283" spans="1:13" ht="26.1" customHeight="1" x14ac:dyDescent="0.3">
      <c r="A283" s="75" t="str">
        <f>"4373"</f>
        <v>4373</v>
      </c>
      <c r="B283" s="76"/>
      <c r="C283" s="76" t="str">
        <f>"Mama bee belly butter "</f>
        <v>Mama bee belly butter </v>
      </c>
      <c r="D283" s="75" t="s">
        <v>569</v>
      </c>
      <c r="E283" s="75">
        <v>3</v>
      </c>
      <c r="F283" s="153">
        <v>82.41</v>
      </c>
      <c r="G283" s="77"/>
      <c r="H283" s="77" t="s">
        <v>48</v>
      </c>
      <c r="I283" s="78">
        <v>0.15</v>
      </c>
      <c r="J283" s="153">
        <v>169.95</v>
      </c>
      <c r="K283" s="79">
        <f t="shared" si="27"/>
        <v>0.15</v>
      </c>
      <c r="L283" s="76" t="str">
        <f>"316"</f>
        <v>316</v>
      </c>
      <c r="M283" s="80" t="str">
        <f>"Burt's Bees Mama bee"</f>
        <v>Burt's Bees Mama bee</v>
      </c>
    </row>
    <row r="284" spans="1:13" ht="26.1" customHeight="1" x14ac:dyDescent="0.3">
      <c r="A284" s="75" t="str">
        <f>"4371"</f>
        <v>4371</v>
      </c>
      <c r="B284" s="76"/>
      <c r="C284" s="76" t="str">
        <f>"Mama bee body oil m. "</f>
        <v>Mama bee body oil m. </v>
      </c>
      <c r="D284" s="75" t="s">
        <v>570</v>
      </c>
      <c r="E284" s="75">
        <v>3</v>
      </c>
      <c r="F284" s="153">
        <v>67.87</v>
      </c>
      <c r="G284" s="77"/>
      <c r="H284" s="77" t="s">
        <v>48</v>
      </c>
      <c r="I284" s="78">
        <v>0.15</v>
      </c>
      <c r="J284" s="153">
        <v>139.94999999999999</v>
      </c>
      <c r="K284" s="79">
        <f t="shared" si="27"/>
        <v>0.15</v>
      </c>
      <c r="L284" s="76" t="str">
        <f>"316"</f>
        <v>316</v>
      </c>
      <c r="M284" s="80" t="str">
        <f>"Burt's Bees Mama bee"</f>
        <v>Burt's Bees Mama bee</v>
      </c>
    </row>
    <row r="285" spans="1:13" ht="26.1" customHeight="1" x14ac:dyDescent="0.3">
      <c r="A285" s="75" t="str">
        <f>"4372"</f>
        <v>4372</v>
      </c>
      <c r="B285" s="76"/>
      <c r="C285" s="76" t="str">
        <f>"Mama bee leg &amp; foot creme "</f>
        <v>Mama bee leg &amp; foot creme </v>
      </c>
      <c r="D285" s="75" t="s">
        <v>351</v>
      </c>
      <c r="E285" s="75">
        <v>6</v>
      </c>
      <c r="F285" s="153">
        <v>72.72</v>
      </c>
      <c r="G285" s="77"/>
      <c r="H285" s="77" t="s">
        <v>48</v>
      </c>
      <c r="I285" s="78">
        <v>0.15</v>
      </c>
      <c r="J285" s="153">
        <v>149.94999999999999</v>
      </c>
      <c r="K285" s="79">
        <f t="shared" si="27"/>
        <v>0.15</v>
      </c>
      <c r="L285" s="76" t="str">
        <f>"316"</f>
        <v>316</v>
      </c>
      <c r="M285" s="80" t="str">
        <f>"Burt's Bees Mama bee"</f>
        <v>Burt's Bees Mama bee</v>
      </c>
    </row>
    <row r="286" spans="1:13" ht="26.1" customHeight="1" x14ac:dyDescent="0.3">
      <c r="A286" s="174"/>
      <c r="B286" s="88"/>
      <c r="C286" s="88"/>
      <c r="D286" s="87"/>
      <c r="E286" s="87"/>
      <c r="F286" s="172"/>
      <c r="G286" s="89"/>
      <c r="H286" s="89"/>
      <c r="I286" s="90"/>
      <c r="J286" s="172"/>
      <c r="K286" s="91"/>
      <c r="L286" s="88"/>
      <c r="M286" s="92"/>
    </row>
    <row r="287" spans="1:13" ht="26.1" customHeight="1" x14ac:dyDescent="0.3">
      <c r="A287" s="75" t="str">
        <f>"22386"</f>
        <v>22386</v>
      </c>
      <c r="B287" s="76"/>
      <c r="C287" s="76" t="str">
        <f>"Svamp konjac charcoal "</f>
        <v xml:space="preserve">Svamp konjac charcoal </v>
      </c>
      <c r="D287" s="75" t="s">
        <v>628</v>
      </c>
      <c r="E287" s="75">
        <v>6</v>
      </c>
      <c r="F287" s="153">
        <v>34.979999999999997</v>
      </c>
      <c r="G287" s="77"/>
      <c r="H287" s="77" t="s">
        <v>48</v>
      </c>
      <c r="I287" s="78">
        <v>0.15</v>
      </c>
      <c r="J287" s="153">
        <v>69.95</v>
      </c>
      <c r="K287" s="79">
        <f t="shared" si="27"/>
        <v>0.15</v>
      </c>
      <c r="L287" s="76" t="str">
        <f>"375"</f>
        <v>375</v>
      </c>
      <c r="M287" s="80" t="str">
        <f>"KISS"</f>
        <v>KISS</v>
      </c>
    </row>
    <row r="288" spans="1:13" ht="26.1" customHeight="1" x14ac:dyDescent="0.3">
      <c r="A288" s="75" t="str">
        <f>"22384"</f>
        <v>22384</v>
      </c>
      <c r="B288" s="76"/>
      <c r="C288" s="76" t="str">
        <f>"Svamp konjac gentle cleansing"</f>
        <v>Svamp konjac gentle cleansing</v>
      </c>
      <c r="D288" s="75" t="s">
        <v>628</v>
      </c>
      <c r="E288" s="75">
        <v>6</v>
      </c>
      <c r="F288" s="153">
        <v>34.979999999999997</v>
      </c>
      <c r="G288" s="77"/>
      <c r="H288" s="77" t="s">
        <v>48</v>
      </c>
      <c r="I288" s="78">
        <v>0.15</v>
      </c>
      <c r="J288" s="153">
        <v>69.95</v>
      </c>
      <c r="K288" s="79">
        <f t="shared" si="27"/>
        <v>0.15</v>
      </c>
      <c r="L288" s="76" t="str">
        <f>"375"</f>
        <v>375</v>
      </c>
      <c r="M288" s="80" t="str">
        <f>"KISS"</f>
        <v>KISS</v>
      </c>
    </row>
    <row r="289" spans="1:13" ht="26.1" customHeight="1" x14ac:dyDescent="0.3">
      <c r="A289" s="174"/>
      <c r="B289" s="88"/>
      <c r="C289" s="88"/>
      <c r="D289" s="87"/>
      <c r="E289" s="87"/>
      <c r="F289" s="172"/>
      <c r="G289" s="89"/>
      <c r="H289" s="89"/>
      <c r="I289" s="90"/>
      <c r="J289" s="172"/>
      <c r="K289" s="91"/>
      <c r="L289" s="88"/>
      <c r="M289" s="92"/>
    </row>
    <row r="290" spans="1:13" ht="26.1" customHeight="1" x14ac:dyDescent="0.3">
      <c r="A290" s="75" t="str">
        <f>"22387"</f>
        <v>22387</v>
      </c>
      <c r="B290" s="76"/>
      <c r="C290" s="76" t="str">
        <f>"Body polish pre-tan exfoliator"</f>
        <v>Body polish pre-tan exfoliator</v>
      </c>
      <c r="D290" s="75" t="s">
        <v>357</v>
      </c>
      <c r="E290" s="75">
        <v>6</v>
      </c>
      <c r="F290" s="153">
        <v>55</v>
      </c>
      <c r="G290" s="77"/>
      <c r="H290" s="77" t="s">
        <v>48</v>
      </c>
      <c r="I290" s="78">
        <v>0.15</v>
      </c>
      <c r="J290" s="153">
        <v>110</v>
      </c>
      <c r="K290" s="79">
        <f t="shared" si="27"/>
        <v>0.15</v>
      </c>
      <c r="L290" s="76" t="str">
        <f>"384"</f>
        <v>384</v>
      </c>
      <c r="M290" s="80" t="str">
        <f>"Dr. Organic Moroccan Glow"</f>
        <v>Dr. Organic Moroccan Glow</v>
      </c>
    </row>
    <row r="291" spans="1:13" ht="26.1" customHeight="1" x14ac:dyDescent="0.3">
      <c r="A291" s="75" t="str">
        <f>"22388"</f>
        <v>22388</v>
      </c>
      <c r="B291" s="76"/>
      <c r="C291" s="76" t="str">
        <f>"Bodylotion tan extender"</f>
        <v>Bodylotion tan extender</v>
      </c>
      <c r="D291" s="75" t="s">
        <v>359</v>
      </c>
      <c r="E291" s="75">
        <v>6</v>
      </c>
      <c r="F291" s="153">
        <v>70</v>
      </c>
      <c r="G291" s="77"/>
      <c r="H291" s="77" t="s">
        <v>48</v>
      </c>
      <c r="I291" s="78">
        <v>0.15</v>
      </c>
      <c r="J291" s="153">
        <v>140</v>
      </c>
      <c r="K291" s="79">
        <f t="shared" si="27"/>
        <v>0.15</v>
      </c>
      <c r="L291" s="76" t="str">
        <f>"384"</f>
        <v>384</v>
      </c>
      <c r="M291" s="80" t="str">
        <f>"Dr. Organic Moroccan Glow"</f>
        <v>Dr. Organic Moroccan Glow</v>
      </c>
    </row>
    <row r="292" spans="1:13" ht="26.1" customHeight="1" x14ac:dyDescent="0.3">
      <c r="A292" s="75" t="str">
        <f>"22389"</f>
        <v>22389</v>
      </c>
      <c r="B292" s="76"/>
      <c r="C292" s="76" t="str">
        <f>"Selvbruner dark "</f>
        <v xml:space="preserve">Selvbruner dark </v>
      </c>
      <c r="D292" s="75" t="s">
        <v>359</v>
      </c>
      <c r="E292" s="75">
        <v>6</v>
      </c>
      <c r="F292" s="153">
        <v>85</v>
      </c>
      <c r="G292" s="77"/>
      <c r="H292" s="77" t="s">
        <v>48</v>
      </c>
      <c r="I292" s="78">
        <v>0.15</v>
      </c>
      <c r="J292" s="153">
        <v>170</v>
      </c>
      <c r="K292" s="79">
        <f t="shared" si="27"/>
        <v>0.15</v>
      </c>
      <c r="L292" s="76" t="str">
        <f>"384"</f>
        <v>384</v>
      </c>
      <c r="M292" s="80" t="str">
        <f>"Dr. Organic Moroccan Glow"</f>
        <v>Dr. Organic Moroccan Glow</v>
      </c>
    </row>
    <row r="293" spans="1:13" ht="26.1" customHeight="1" x14ac:dyDescent="0.3">
      <c r="A293" s="75" t="str">
        <f>"22391"</f>
        <v>22391</v>
      </c>
      <c r="B293" s="76"/>
      <c r="C293" s="76" t="str">
        <f>"Selvbruner light"</f>
        <v>Selvbruner light</v>
      </c>
      <c r="D293" s="75" t="s">
        <v>359</v>
      </c>
      <c r="E293" s="75">
        <v>6</v>
      </c>
      <c r="F293" s="153">
        <v>85</v>
      </c>
      <c r="G293" s="77"/>
      <c r="H293" s="77" t="s">
        <v>48</v>
      </c>
      <c r="I293" s="78">
        <v>0.15</v>
      </c>
      <c r="J293" s="153">
        <v>170</v>
      </c>
      <c r="K293" s="79">
        <f t="shared" si="27"/>
        <v>0.15</v>
      </c>
      <c r="L293" s="76" t="str">
        <f>"384"</f>
        <v>384</v>
      </c>
      <c r="M293" s="80" t="str">
        <f>"Dr. Organic Moroccan Glow"</f>
        <v>Dr. Organic Moroccan Glow</v>
      </c>
    </row>
    <row r="294" spans="1:13" ht="26.1" customHeight="1" x14ac:dyDescent="0.3">
      <c r="A294" s="75" t="str">
        <f>"22390"</f>
        <v>22390</v>
      </c>
      <c r="B294" s="76"/>
      <c r="C294" s="76" t="str">
        <f>"Selvbruner medium "</f>
        <v xml:space="preserve">Selvbruner medium </v>
      </c>
      <c r="D294" s="75" t="s">
        <v>359</v>
      </c>
      <c r="E294" s="75">
        <v>6</v>
      </c>
      <c r="F294" s="153">
        <v>85</v>
      </c>
      <c r="G294" s="77"/>
      <c r="H294" s="77" t="s">
        <v>48</v>
      </c>
      <c r="I294" s="78">
        <v>0.15</v>
      </c>
      <c r="J294" s="153">
        <v>170</v>
      </c>
      <c r="K294" s="79">
        <f t="shared" si="27"/>
        <v>0.15</v>
      </c>
      <c r="L294" s="76" t="str">
        <f>"384"</f>
        <v>384</v>
      </c>
      <c r="M294" s="80" t="str">
        <f>"Dr. Organic Moroccan Glow"</f>
        <v>Dr. Organic Moroccan Glow</v>
      </c>
    </row>
    <row r="295" spans="1:13" ht="26.1" customHeight="1" x14ac:dyDescent="0.3">
      <c r="A295" s="174"/>
      <c r="B295" s="88"/>
      <c r="C295" s="88"/>
      <c r="D295" s="87"/>
      <c r="E295" s="87"/>
      <c r="F295" s="172"/>
      <c r="G295" s="89"/>
      <c r="H295" s="89"/>
      <c r="I295" s="90"/>
      <c r="J295" s="172"/>
      <c r="K295" s="91"/>
      <c r="L295" s="88"/>
      <c r="M295" s="92"/>
    </row>
    <row r="296" spans="1:13" ht="26.1" customHeight="1" x14ac:dyDescent="0.3">
      <c r="A296" s="75" t="str">
        <f>"21226"</f>
        <v>21226</v>
      </c>
      <c r="B296" s="76"/>
      <c r="C296" s="76" t="str">
        <f>"Organic tea tree deep pore"</f>
        <v>Organic tea tree deep pore</v>
      </c>
      <c r="D296" s="75" t="s">
        <v>351</v>
      </c>
      <c r="E296" s="75">
        <v>6</v>
      </c>
      <c r="F296" s="153">
        <v>50</v>
      </c>
      <c r="G296" s="77"/>
      <c r="H296" s="77" t="s">
        <v>48</v>
      </c>
      <c r="I296" s="78">
        <v>0.15</v>
      </c>
      <c r="J296" s="153">
        <v>100</v>
      </c>
      <c r="K296" s="79">
        <f t="shared" si="27"/>
        <v>0.15</v>
      </c>
      <c r="L296" s="76" t="str">
        <f t="shared" ref="L296:L301" si="32">"385"</f>
        <v>385</v>
      </c>
      <c r="M296" s="80" t="str">
        <f t="shared" ref="M296:M301" si="33">"Dr, Organic Skin Clear"</f>
        <v>Dr, Organic Skin Clear</v>
      </c>
    </row>
    <row r="297" spans="1:13" ht="26.1" customHeight="1" x14ac:dyDescent="0.3">
      <c r="A297" s="75" t="str">
        <f>"21234"</f>
        <v>21234</v>
      </c>
      <c r="B297" s="76"/>
      <c r="C297" s="76" t="str">
        <f>"Organic tea tree face wash"</f>
        <v>Organic tea tree face wash</v>
      </c>
      <c r="D297" s="75" t="s">
        <v>482</v>
      </c>
      <c r="E297" s="75">
        <v>6</v>
      </c>
      <c r="F297" s="153">
        <v>50</v>
      </c>
      <c r="G297" s="77"/>
      <c r="H297" s="77" t="s">
        <v>48</v>
      </c>
      <c r="I297" s="78">
        <v>0.15</v>
      </c>
      <c r="J297" s="153">
        <v>100</v>
      </c>
      <c r="K297" s="79">
        <f t="shared" si="27"/>
        <v>0.15</v>
      </c>
      <c r="L297" s="76" t="str">
        <f t="shared" si="32"/>
        <v>385</v>
      </c>
      <c r="M297" s="80" t="str">
        <f t="shared" si="33"/>
        <v>Dr, Organic Skin Clear</v>
      </c>
    </row>
    <row r="298" spans="1:13" ht="26.1" customHeight="1" x14ac:dyDescent="0.3">
      <c r="A298" s="75" t="str">
        <f>"21227"</f>
        <v>21227</v>
      </c>
      <c r="B298" s="76"/>
      <c r="C298" s="76" t="str">
        <f>"Organic tea tree oil control"</f>
        <v>Organic tea tree oil control</v>
      </c>
      <c r="D298" s="75" t="s">
        <v>352</v>
      </c>
      <c r="E298" s="75">
        <v>6</v>
      </c>
      <c r="F298" s="153">
        <v>50</v>
      </c>
      <c r="G298" s="77"/>
      <c r="H298" s="77" t="s">
        <v>48</v>
      </c>
      <c r="I298" s="78">
        <v>0.15</v>
      </c>
      <c r="J298" s="153">
        <v>100</v>
      </c>
      <c r="K298" s="79">
        <f t="shared" si="27"/>
        <v>0.15</v>
      </c>
      <c r="L298" s="76" t="str">
        <f t="shared" si="32"/>
        <v>385</v>
      </c>
      <c r="M298" s="80" t="str">
        <f t="shared" si="33"/>
        <v>Dr, Organic Skin Clear</v>
      </c>
    </row>
    <row r="299" spans="1:13" ht="26.1" customHeight="1" x14ac:dyDescent="0.3">
      <c r="A299" s="75" t="str">
        <f>"21225"</f>
        <v>21225</v>
      </c>
      <c r="B299" s="76"/>
      <c r="C299" s="76" t="str">
        <f>"Organic tea tree scrub "</f>
        <v xml:space="preserve">Organic tea tree scrub </v>
      </c>
      <c r="D299" s="75" t="s">
        <v>359</v>
      </c>
      <c r="E299" s="75">
        <v>6</v>
      </c>
      <c r="F299" s="153">
        <v>50</v>
      </c>
      <c r="G299" s="77"/>
      <c r="H299" s="77" t="s">
        <v>48</v>
      </c>
      <c r="I299" s="78">
        <v>0.15</v>
      </c>
      <c r="J299" s="153">
        <v>100</v>
      </c>
      <c r="K299" s="79">
        <f t="shared" si="27"/>
        <v>0.15</v>
      </c>
      <c r="L299" s="76" t="str">
        <f t="shared" si="32"/>
        <v>385</v>
      </c>
      <c r="M299" s="80" t="str">
        <f t="shared" si="33"/>
        <v>Dr, Organic Skin Clear</v>
      </c>
    </row>
    <row r="300" spans="1:13" ht="26.1" customHeight="1" x14ac:dyDescent="0.3">
      <c r="A300" s="75" t="str">
        <f>"21229"</f>
        <v>21229</v>
      </c>
      <c r="B300" s="76"/>
      <c r="C300" s="76" t="str">
        <f>"Organic tea tree toner"</f>
        <v>Organic tea tree toner</v>
      </c>
      <c r="D300" s="75" t="s">
        <v>357</v>
      </c>
      <c r="E300" s="75">
        <v>6</v>
      </c>
      <c r="F300" s="153">
        <v>50</v>
      </c>
      <c r="G300" s="77"/>
      <c r="H300" s="77" t="s">
        <v>48</v>
      </c>
      <c r="I300" s="78">
        <v>0.15</v>
      </c>
      <c r="J300" s="153">
        <v>100</v>
      </c>
      <c r="K300" s="79">
        <f t="shared" si="27"/>
        <v>0.15</v>
      </c>
      <c r="L300" s="76" t="str">
        <f t="shared" si="32"/>
        <v>385</v>
      </c>
      <c r="M300" s="80" t="str">
        <f t="shared" si="33"/>
        <v>Dr, Organic Skin Clear</v>
      </c>
    </row>
    <row r="301" spans="1:13" ht="26.1" customHeight="1" x14ac:dyDescent="0.3">
      <c r="A301" s="75" t="str">
        <f>"21228"</f>
        <v>21228</v>
      </c>
      <c r="B301" s="76"/>
      <c r="C301" s="76" t="str">
        <f>"Organic tea tree treatment gel"</f>
        <v>Organic tea tree treatment gel</v>
      </c>
      <c r="D301" s="75" t="s">
        <v>372</v>
      </c>
      <c r="E301" s="75">
        <v>6</v>
      </c>
      <c r="F301" s="153">
        <v>50</v>
      </c>
      <c r="G301" s="77"/>
      <c r="H301" s="77" t="s">
        <v>48</v>
      </c>
      <c r="I301" s="78">
        <v>0.15</v>
      </c>
      <c r="J301" s="153">
        <v>100</v>
      </c>
      <c r="K301" s="79">
        <f t="shared" si="27"/>
        <v>0.15</v>
      </c>
      <c r="L301" s="76" t="str">
        <f t="shared" si="32"/>
        <v>385</v>
      </c>
      <c r="M301" s="80" t="str">
        <f t="shared" si="33"/>
        <v>Dr, Organic Skin Clear</v>
      </c>
    </row>
    <row r="302" spans="1:13" ht="26.1" customHeight="1" x14ac:dyDescent="0.3">
      <c r="A302" s="174"/>
      <c r="B302" s="88"/>
      <c r="C302" s="88"/>
      <c r="D302" s="87"/>
      <c r="E302" s="87"/>
      <c r="F302" s="172"/>
      <c r="G302" s="89"/>
      <c r="H302" s="89"/>
      <c r="I302" s="90"/>
      <c r="J302" s="172"/>
      <c r="K302" s="91"/>
      <c r="L302" s="88"/>
      <c r="M302" s="92"/>
    </row>
    <row r="303" spans="1:13" ht="26.1" customHeight="1" x14ac:dyDescent="0.3">
      <c r="A303" s="75" t="str">
        <f>"5535"</f>
        <v>5535</v>
      </c>
      <c r="B303" s="76"/>
      <c r="C303" s="76" t="str">
        <f>"Conditioner color protect "</f>
        <v>Conditioner color protect </v>
      </c>
      <c r="D303" s="75" t="s">
        <v>359</v>
      </c>
      <c r="E303" s="75">
        <v>3</v>
      </c>
      <c r="F303" s="153">
        <v>89.98</v>
      </c>
      <c r="G303" s="77"/>
      <c r="H303" s="77" t="s">
        <v>48</v>
      </c>
      <c r="I303" s="78">
        <v>0.15</v>
      </c>
      <c r="J303" s="153">
        <v>179.95</v>
      </c>
      <c r="K303" s="79">
        <f t="shared" si="27"/>
        <v>0.15</v>
      </c>
      <c r="L303" s="76" t="str">
        <f t="shared" ref="L303:L340" si="34">"390"</f>
        <v>390</v>
      </c>
      <c r="M303" s="80" t="str">
        <f t="shared" ref="M303:M340" si="35">"Phyto"</f>
        <v>Phyto</v>
      </c>
    </row>
    <row r="304" spans="1:13" ht="26.1" customHeight="1" x14ac:dyDescent="0.3">
      <c r="A304" s="75" t="str">
        <f>"5545"</f>
        <v>5545</v>
      </c>
      <c r="B304" s="76"/>
      <c r="C304" s="76" t="str">
        <f>"Conditioner phytomist til "</f>
        <v>Conditioner phytomist til </v>
      </c>
      <c r="D304" s="75" t="s">
        <v>359</v>
      </c>
      <c r="E304" s="75">
        <v>6</v>
      </c>
      <c r="F304" s="153">
        <v>64.98</v>
      </c>
      <c r="G304" s="77"/>
      <c r="H304" s="77" t="s">
        <v>48</v>
      </c>
      <c r="I304" s="78">
        <v>0.15</v>
      </c>
      <c r="J304" s="153">
        <v>129.94999999999999</v>
      </c>
      <c r="K304" s="79">
        <f t="shared" si="27"/>
        <v>0.15</v>
      </c>
      <c r="L304" s="76" t="str">
        <f t="shared" si="34"/>
        <v>390</v>
      </c>
      <c r="M304" s="80" t="str">
        <f t="shared" si="35"/>
        <v>Phyto</v>
      </c>
    </row>
    <row r="305" spans="1:13" ht="26.1" customHeight="1" x14ac:dyDescent="0.3">
      <c r="A305" s="75" t="str">
        <f>"5533"</f>
        <v>5533</v>
      </c>
      <c r="B305" s="76"/>
      <c r="C305" s="76" t="str">
        <f>"Conditioner repair Phyto"</f>
        <v>Conditioner repair Phyto</v>
      </c>
      <c r="D305" s="75" t="s">
        <v>359</v>
      </c>
      <c r="E305" s="75">
        <v>3</v>
      </c>
      <c r="F305" s="153">
        <v>89.98</v>
      </c>
      <c r="G305" s="77"/>
      <c r="H305" s="77" t="s">
        <v>48</v>
      </c>
      <c r="I305" s="78">
        <v>0.15</v>
      </c>
      <c r="J305" s="153">
        <v>179.95</v>
      </c>
      <c r="K305" s="79">
        <f t="shared" si="27"/>
        <v>0.15</v>
      </c>
      <c r="L305" s="76" t="str">
        <f t="shared" si="34"/>
        <v>390</v>
      </c>
      <c r="M305" s="80" t="str">
        <f t="shared" si="35"/>
        <v>Phyto</v>
      </c>
    </row>
    <row r="306" spans="1:13" ht="26.1" customHeight="1" x14ac:dyDescent="0.3">
      <c r="A306" s="75" t="str">
        <f>"5531"</f>
        <v>5531</v>
      </c>
      <c r="B306" s="76"/>
      <c r="C306" s="76" t="str">
        <f>"Conditioner volume Phyto"</f>
        <v>Conditioner volume Phyto</v>
      </c>
      <c r="D306" s="75" t="s">
        <v>359</v>
      </c>
      <c r="E306" s="75">
        <v>6</v>
      </c>
      <c r="F306" s="153">
        <v>89.98</v>
      </c>
      <c r="G306" s="77"/>
      <c r="H306" s="77" t="s">
        <v>48</v>
      </c>
      <c r="I306" s="78">
        <v>0.15</v>
      </c>
      <c r="J306" s="153">
        <v>179.95</v>
      </c>
      <c r="K306" s="79">
        <f t="shared" si="27"/>
        <v>0.15</v>
      </c>
      <c r="L306" s="76" t="str">
        <f t="shared" si="34"/>
        <v>390</v>
      </c>
      <c r="M306" s="80" t="str">
        <f t="shared" si="35"/>
        <v>Phyto</v>
      </c>
    </row>
    <row r="307" spans="1:13" ht="26.1" customHeight="1" x14ac:dyDescent="0.3">
      <c r="A307" s="75" t="str">
        <f>"26884"</f>
        <v>26884</v>
      </c>
      <c r="B307" s="76"/>
      <c r="C307" s="76" t="str">
        <f>"Curl Energizing Cream"</f>
        <v>Curl Energizing Cream</v>
      </c>
      <c r="D307" s="75" t="s">
        <v>351</v>
      </c>
      <c r="E307" s="75">
        <v>6</v>
      </c>
      <c r="F307" s="153">
        <v>149.97999999999999</v>
      </c>
      <c r="G307" s="77"/>
      <c r="H307" s="77" t="s">
        <v>48</v>
      </c>
      <c r="I307" s="78">
        <v>0.15</v>
      </c>
      <c r="J307" s="153">
        <v>299.95</v>
      </c>
      <c r="K307" s="79">
        <f t="shared" si="27"/>
        <v>0.15</v>
      </c>
      <c r="L307" s="76" t="str">
        <f t="shared" si="34"/>
        <v>390</v>
      </c>
      <c r="M307" s="80" t="str">
        <f t="shared" si="35"/>
        <v>Phyto</v>
      </c>
    </row>
    <row r="308" spans="1:13" ht="26.1" customHeight="1" x14ac:dyDescent="0.3">
      <c r="A308" s="75" t="str">
        <f>"2842"</f>
        <v>2842</v>
      </c>
      <c r="B308" s="76"/>
      <c r="C308" s="76" t="str">
        <f>"Fiber paste Phyto"</f>
        <v>Fiber paste Phyto</v>
      </c>
      <c r="D308" s="75" t="s">
        <v>353</v>
      </c>
      <c r="E308" s="75">
        <v>6</v>
      </c>
      <c r="F308" s="153">
        <v>99.98</v>
      </c>
      <c r="G308" s="77"/>
      <c r="H308" s="77" t="s">
        <v>48</v>
      </c>
      <c r="I308" s="78">
        <v>0.15</v>
      </c>
      <c r="J308" s="153">
        <v>199.95</v>
      </c>
      <c r="K308" s="79">
        <f t="shared" si="27"/>
        <v>0.15</v>
      </c>
      <c r="L308" s="76" t="str">
        <f t="shared" si="34"/>
        <v>390</v>
      </c>
      <c r="M308" s="80" t="str">
        <f t="shared" si="35"/>
        <v>Phyto</v>
      </c>
    </row>
    <row r="309" spans="1:13" ht="26.1" customHeight="1" x14ac:dyDescent="0.3">
      <c r="A309" s="75" t="str">
        <f>"5199"</f>
        <v>5199</v>
      </c>
      <c r="B309" s="76"/>
      <c r="C309" s="76" t="str">
        <f>"Huile Soyeyse Oile "</f>
        <v xml:space="preserve">Huile Soyeyse Oile </v>
      </c>
      <c r="D309" s="75" t="s">
        <v>351</v>
      </c>
      <c r="E309" s="75">
        <v>6</v>
      </c>
      <c r="F309" s="153">
        <v>134.97999999999999</v>
      </c>
      <c r="G309" s="77"/>
      <c r="H309" s="77" t="s">
        <v>48</v>
      </c>
      <c r="I309" s="78">
        <v>0.15</v>
      </c>
      <c r="J309" s="153">
        <v>269.95</v>
      </c>
      <c r="K309" s="79">
        <f t="shared" si="27"/>
        <v>0.15</v>
      </c>
      <c r="L309" s="76" t="str">
        <f t="shared" si="34"/>
        <v>390</v>
      </c>
      <c r="M309" s="80" t="str">
        <f t="shared" si="35"/>
        <v>Phyto</v>
      </c>
    </row>
    <row r="310" spans="1:13" ht="26.1" customHeight="1" x14ac:dyDescent="0.3">
      <c r="A310" s="75" t="str">
        <f>"5198"</f>
        <v>5198</v>
      </c>
      <c r="B310" s="76"/>
      <c r="C310" s="76" t="str">
        <f>"Huile Supreme Oile"</f>
        <v>Huile Supreme Oile</v>
      </c>
      <c r="D310" s="75" t="s">
        <v>351</v>
      </c>
      <c r="E310" s="75">
        <v>6</v>
      </c>
      <c r="F310" s="153">
        <v>134.97999999999999</v>
      </c>
      <c r="G310" s="77"/>
      <c r="H310" s="77" t="s">
        <v>48</v>
      </c>
      <c r="I310" s="78">
        <v>0.15</v>
      </c>
      <c r="J310" s="153">
        <v>269.95</v>
      </c>
      <c r="K310" s="79">
        <f t="shared" si="27"/>
        <v>0.15</v>
      </c>
      <c r="L310" s="76" t="str">
        <f t="shared" si="34"/>
        <v>390</v>
      </c>
      <c r="M310" s="80" t="str">
        <f t="shared" si="35"/>
        <v>Phyto</v>
      </c>
    </row>
    <row r="311" spans="1:13" ht="26.1" customHeight="1" x14ac:dyDescent="0.3">
      <c r="A311" s="75" t="str">
        <f>"5546"</f>
        <v>5546</v>
      </c>
      <c r="B311" s="76"/>
      <c r="C311" s="76" t="str">
        <f>"Hårkur intense hydrating "</f>
        <v>Hårkur intense hydrating </v>
      </c>
      <c r="D311" s="75" t="s">
        <v>357</v>
      </c>
      <c r="E311" s="75">
        <v>3</v>
      </c>
      <c r="F311" s="153">
        <v>109.98</v>
      </c>
      <c r="G311" s="77"/>
      <c r="H311" s="77" t="s">
        <v>48</v>
      </c>
      <c r="I311" s="78">
        <v>0.15</v>
      </c>
      <c r="J311" s="153">
        <v>219.95</v>
      </c>
      <c r="K311" s="79">
        <f t="shared" si="27"/>
        <v>0.15</v>
      </c>
      <c r="L311" s="76" t="str">
        <f t="shared" si="34"/>
        <v>390</v>
      </c>
      <c r="M311" s="80" t="str">
        <f t="shared" si="35"/>
        <v>Phyto</v>
      </c>
    </row>
    <row r="312" spans="1:13" ht="26.1" customHeight="1" x14ac:dyDescent="0.3">
      <c r="A312" s="75" t="str">
        <f>"5544"</f>
        <v>5544</v>
      </c>
      <c r="B312" s="76"/>
      <c r="C312" s="76" t="str">
        <f>"Hårkur restructuring til "</f>
        <v>Hårkur restructuring til </v>
      </c>
      <c r="D312" s="75" t="s">
        <v>357</v>
      </c>
      <c r="E312" s="75">
        <v>6</v>
      </c>
      <c r="F312" s="153">
        <v>109.98</v>
      </c>
      <c r="G312" s="77"/>
      <c r="H312" s="77" t="s">
        <v>48</v>
      </c>
      <c r="I312" s="78">
        <v>0.15</v>
      </c>
      <c r="J312" s="153">
        <v>219.95</v>
      </c>
      <c r="K312" s="79">
        <f t="shared" si="27"/>
        <v>0.15</v>
      </c>
      <c r="L312" s="76" t="str">
        <f t="shared" si="34"/>
        <v>390</v>
      </c>
      <c r="M312" s="80" t="str">
        <f t="shared" si="35"/>
        <v>Phyto</v>
      </c>
    </row>
    <row r="313" spans="1:13" ht="26.1" customHeight="1" x14ac:dyDescent="0.3">
      <c r="A313" s="75" t="str">
        <f>"5591"</f>
        <v>5591</v>
      </c>
      <c r="B313" s="76"/>
      <c r="C313" s="76" t="str">
        <f>"Hårpleje actif phytovolume "</f>
        <v>Hårpleje actif phytovolume </v>
      </c>
      <c r="D313" s="75" t="s">
        <v>482</v>
      </c>
      <c r="E313" s="75">
        <v>3</v>
      </c>
      <c r="F313" s="153">
        <v>69.98</v>
      </c>
      <c r="G313" s="77"/>
      <c r="H313" s="77" t="s">
        <v>48</v>
      </c>
      <c r="I313" s="78">
        <v>0.15</v>
      </c>
      <c r="J313" s="153">
        <v>139.94999999999999</v>
      </c>
      <c r="K313" s="79">
        <f t="shared" si="27"/>
        <v>0.15</v>
      </c>
      <c r="L313" s="76" t="str">
        <f t="shared" si="34"/>
        <v>390</v>
      </c>
      <c r="M313" s="80" t="str">
        <f t="shared" si="35"/>
        <v>Phyto</v>
      </c>
    </row>
    <row r="314" spans="1:13" ht="26.1" customHeight="1" x14ac:dyDescent="0.3">
      <c r="A314" s="75" t="str">
        <f>"5590"</f>
        <v>5590</v>
      </c>
      <c r="B314" s="76"/>
      <c r="C314" s="76" t="str">
        <f>"Hårpleje tyndt hår "</f>
        <v>Hårpleje tyndt hår </v>
      </c>
      <c r="D314" s="75" t="s">
        <v>571</v>
      </c>
      <c r="E314" s="75">
        <v>3</v>
      </c>
      <c r="F314" s="153">
        <v>274.98</v>
      </c>
      <c r="G314" s="77"/>
      <c r="H314" s="77" t="s">
        <v>48</v>
      </c>
      <c r="I314" s="78">
        <v>0.15</v>
      </c>
      <c r="J314" s="153">
        <v>549.95000000000005</v>
      </c>
      <c r="K314" s="79">
        <f t="shared" si="27"/>
        <v>0.15</v>
      </c>
      <c r="L314" s="76" t="str">
        <f t="shared" si="34"/>
        <v>390</v>
      </c>
      <c r="M314" s="80" t="str">
        <f t="shared" si="35"/>
        <v>Phyto</v>
      </c>
    </row>
    <row r="315" spans="1:13" ht="26.1" customHeight="1" x14ac:dyDescent="0.3">
      <c r="A315" s="75" t="str">
        <f>"5593"</f>
        <v>5593</v>
      </c>
      <c r="B315" s="76"/>
      <c r="C315" s="76" t="str">
        <f>"Hårpleje universal elixir "</f>
        <v>Hårpleje universal elixir </v>
      </c>
      <c r="D315" s="75" t="s">
        <v>473</v>
      </c>
      <c r="E315" s="75">
        <v>3</v>
      </c>
      <c r="F315" s="153">
        <v>109.98</v>
      </c>
      <c r="G315" s="77"/>
      <c r="H315" s="77" t="s">
        <v>48</v>
      </c>
      <c r="I315" s="78">
        <v>0.15</v>
      </c>
      <c r="J315" s="153">
        <v>219.95</v>
      </c>
      <c r="K315" s="79">
        <f t="shared" si="27"/>
        <v>0.15</v>
      </c>
      <c r="L315" s="76" t="str">
        <f t="shared" si="34"/>
        <v>390</v>
      </c>
      <c r="M315" s="80" t="str">
        <f t="shared" si="35"/>
        <v>Phyto</v>
      </c>
    </row>
    <row r="316" spans="1:13" ht="26.1" customHeight="1" x14ac:dyDescent="0.3">
      <c r="A316" s="75" t="str">
        <f>"5595"</f>
        <v>5595</v>
      </c>
      <c r="B316" s="76"/>
      <c r="C316" s="76" t="str">
        <f>"Hårplejeserum finishing "</f>
        <v>Hårplejeserum finishing </v>
      </c>
      <c r="D316" s="75" t="s">
        <v>352</v>
      </c>
      <c r="E316" s="75">
        <v>3</v>
      </c>
      <c r="F316" s="153">
        <v>114.98</v>
      </c>
      <c r="G316" s="77"/>
      <c r="H316" s="77" t="s">
        <v>48</v>
      </c>
      <c r="I316" s="78">
        <v>0.15</v>
      </c>
      <c r="J316" s="153">
        <v>229.95</v>
      </c>
      <c r="K316" s="79">
        <f t="shared" si="27"/>
        <v>0.15</v>
      </c>
      <c r="L316" s="76" t="str">
        <f t="shared" si="34"/>
        <v>390</v>
      </c>
      <c r="M316" s="80" t="str">
        <f t="shared" si="35"/>
        <v>Phyto</v>
      </c>
    </row>
    <row r="317" spans="1:13" ht="26.1" customHeight="1" x14ac:dyDescent="0.3">
      <c r="A317" s="75" t="str">
        <f>"5594"</f>
        <v>5594</v>
      </c>
      <c r="B317" s="76"/>
      <c r="C317" s="76" t="str">
        <f>"Hårplejespray phytoapaisant"</f>
        <v>Hårplejespray phytoapaisant</v>
      </c>
      <c r="D317" s="75" t="s">
        <v>352</v>
      </c>
      <c r="E317" s="75">
        <v>3</v>
      </c>
      <c r="F317" s="153">
        <v>69.98</v>
      </c>
      <c r="G317" s="77"/>
      <c r="H317" s="77" t="s">
        <v>48</v>
      </c>
      <c r="I317" s="78">
        <v>0.15</v>
      </c>
      <c r="J317" s="153">
        <v>139.94999999999999</v>
      </c>
      <c r="K317" s="79">
        <f t="shared" si="27"/>
        <v>0.15</v>
      </c>
      <c r="L317" s="76" t="str">
        <f t="shared" si="34"/>
        <v>390</v>
      </c>
      <c r="M317" s="80" t="str">
        <f t="shared" si="35"/>
        <v>Phyto</v>
      </c>
    </row>
    <row r="318" spans="1:13" ht="26.1" customHeight="1" x14ac:dyDescent="0.3">
      <c r="A318" s="75" t="str">
        <f>"2457"</f>
        <v>2457</v>
      </c>
      <c r="B318" s="76"/>
      <c r="C318" s="76" t="str">
        <f>"Phytargent shampoo gåt hår "</f>
        <v xml:space="preserve">Phytargent shampoo gåt hår </v>
      </c>
      <c r="D318" s="75" t="s">
        <v>357</v>
      </c>
      <c r="E318" s="75">
        <v>6</v>
      </c>
      <c r="F318" s="153">
        <v>74.98</v>
      </c>
      <c r="G318" s="77"/>
      <c r="H318" s="77" t="s">
        <v>48</v>
      </c>
      <c r="I318" s="78">
        <v>0.15</v>
      </c>
      <c r="J318" s="153">
        <v>149.94999999999999</v>
      </c>
      <c r="K318" s="79">
        <f t="shared" si="27"/>
        <v>0.15</v>
      </c>
      <c r="L318" s="76" t="str">
        <f t="shared" si="34"/>
        <v>390</v>
      </c>
      <c r="M318" s="80" t="str">
        <f t="shared" si="35"/>
        <v>Phyto</v>
      </c>
    </row>
    <row r="319" spans="1:13" ht="26.1" customHeight="1" x14ac:dyDescent="0.3">
      <c r="A319" s="75" t="str">
        <f>"5534"</f>
        <v>5534</v>
      </c>
      <c r="B319" s="76"/>
      <c r="C319" s="76" t="str">
        <f>"Phytobaume hydration Phyto"</f>
        <v>Phytobaume hydration Phyto</v>
      </c>
      <c r="D319" s="75" t="s">
        <v>359</v>
      </c>
      <c r="E319" s="75">
        <v>3</v>
      </c>
      <c r="F319" s="153">
        <v>89.98</v>
      </c>
      <c r="G319" s="77"/>
      <c r="H319" s="77" t="s">
        <v>48</v>
      </c>
      <c r="I319" s="78">
        <v>0.15</v>
      </c>
      <c r="J319" s="153">
        <v>179.95</v>
      </c>
      <c r="K319" s="79">
        <f t="shared" ref="K319:K385" si="36">I319</f>
        <v>0.15</v>
      </c>
      <c r="L319" s="76" t="str">
        <f t="shared" si="34"/>
        <v>390</v>
      </c>
      <c r="M319" s="80" t="str">
        <f t="shared" si="35"/>
        <v>Phyto</v>
      </c>
    </row>
    <row r="320" spans="1:13" ht="26.1" customHeight="1" x14ac:dyDescent="0.3">
      <c r="A320" s="75" t="str">
        <f>"5598"</f>
        <v>5598</v>
      </c>
      <c r="B320" s="76"/>
      <c r="C320" s="76" t="str">
        <f>"phytocitrus-"</f>
        <v>phytocitrus-</v>
      </c>
      <c r="D320" s="75" t="s">
        <v>357</v>
      </c>
      <c r="E320" s="75">
        <v>3</v>
      </c>
      <c r="F320" s="153">
        <v>64.98</v>
      </c>
      <c r="G320" s="77"/>
      <c r="H320" s="77" t="s">
        <v>48</v>
      </c>
      <c r="I320" s="78">
        <v>0.15</v>
      </c>
      <c r="J320" s="153">
        <v>129.94999999999999</v>
      </c>
      <c r="K320" s="79">
        <f t="shared" si="36"/>
        <v>0.15</v>
      </c>
      <c r="L320" s="76" t="str">
        <f t="shared" si="34"/>
        <v>390</v>
      </c>
      <c r="M320" s="80" t="str">
        <f t="shared" si="35"/>
        <v>Phyto</v>
      </c>
    </row>
    <row r="321" spans="1:13" ht="26.1" customHeight="1" x14ac:dyDescent="0.3">
      <c r="A321" s="75" t="str">
        <f>"5536"</f>
        <v>5536</v>
      </c>
      <c r="B321" s="76"/>
      <c r="C321" s="76" t="str">
        <f>"Phytodaque Soie"</f>
        <v>Phytodaque Soie</v>
      </c>
      <c r="D321" s="75" t="s">
        <v>351</v>
      </c>
      <c r="E321" s="75">
        <v>3</v>
      </c>
      <c r="F321" s="153">
        <v>49.98</v>
      </c>
      <c r="G321" s="77"/>
      <c r="H321" s="77" t="s">
        <v>48</v>
      </c>
      <c r="I321" s="78">
        <v>0.15</v>
      </c>
      <c r="J321" s="153">
        <v>99.95</v>
      </c>
      <c r="K321" s="79">
        <f t="shared" si="36"/>
        <v>0.15</v>
      </c>
      <c r="L321" s="76" t="str">
        <f t="shared" si="34"/>
        <v>390</v>
      </c>
      <c r="M321" s="80" t="str">
        <f t="shared" si="35"/>
        <v>Phyto</v>
      </c>
    </row>
    <row r="322" spans="1:13" ht="26.1" customHeight="1" x14ac:dyDescent="0.3">
      <c r="A322" s="75" t="str">
        <f>"2459"</f>
        <v>2459</v>
      </c>
      <c r="B322" s="76"/>
      <c r="C322" s="76" t="str">
        <f>"Phytodensium serum anti-age"</f>
        <v>Phytodensium serum anti-age</v>
      </c>
      <c r="D322" s="75" t="s">
        <v>352</v>
      </c>
      <c r="E322" s="75">
        <v>6</v>
      </c>
      <c r="F322" s="153">
        <v>149.97999999999999</v>
      </c>
      <c r="G322" s="77"/>
      <c r="H322" s="77" t="s">
        <v>48</v>
      </c>
      <c r="I322" s="78">
        <v>0.15</v>
      </c>
      <c r="J322" s="153">
        <v>299.95</v>
      </c>
      <c r="K322" s="79">
        <f t="shared" si="36"/>
        <v>0.15</v>
      </c>
      <c r="L322" s="76" t="str">
        <f t="shared" si="34"/>
        <v>390</v>
      </c>
      <c r="M322" s="80" t="str">
        <f t="shared" si="35"/>
        <v>Phyto</v>
      </c>
    </row>
    <row r="323" spans="1:13" ht="26.1" customHeight="1" x14ac:dyDescent="0.3">
      <c r="A323" s="75" t="str">
        <f>"5537"</f>
        <v>5537</v>
      </c>
      <c r="B323" s="76"/>
      <c r="C323" s="76" t="str">
        <f>"Phytokératine"</f>
        <v>Phytokératine</v>
      </c>
      <c r="D323" s="75" t="s">
        <v>354</v>
      </c>
      <c r="E323" s="75">
        <v>3</v>
      </c>
      <c r="F323" s="153">
        <v>114.98</v>
      </c>
      <c r="G323" s="77"/>
      <c r="H323" s="77" t="s">
        <v>48</v>
      </c>
      <c r="I323" s="78">
        <v>0.15</v>
      </c>
      <c r="J323" s="153">
        <v>229.95</v>
      </c>
      <c r="K323" s="79">
        <f t="shared" si="36"/>
        <v>0.15</v>
      </c>
      <c r="L323" s="76" t="str">
        <f t="shared" si="34"/>
        <v>390</v>
      </c>
      <c r="M323" s="80" t="str">
        <f t="shared" si="35"/>
        <v>Phyto</v>
      </c>
    </row>
    <row r="324" spans="1:13" ht="26.1" customHeight="1" x14ac:dyDescent="0.3">
      <c r="A324" s="75" t="str">
        <f>"2455"</f>
        <v>2455</v>
      </c>
      <c r="B324" s="76"/>
      <c r="C324" s="76" t="str">
        <f>"Phytoneutre shampoo alle "</f>
        <v xml:space="preserve">Phytoneutre shampoo alle </v>
      </c>
      <c r="D324" s="75" t="s">
        <v>482</v>
      </c>
      <c r="E324" s="75">
        <v>3</v>
      </c>
      <c r="F324" s="153">
        <v>64.98</v>
      </c>
      <c r="G324" s="77"/>
      <c r="H324" s="77" t="s">
        <v>48</v>
      </c>
      <c r="I324" s="78">
        <v>0.15</v>
      </c>
      <c r="J324" s="153">
        <v>129.94999999999999</v>
      </c>
      <c r="K324" s="79">
        <f t="shared" si="36"/>
        <v>0.15</v>
      </c>
      <c r="L324" s="76" t="str">
        <f t="shared" si="34"/>
        <v>390</v>
      </c>
      <c r="M324" s="80" t="str">
        <f t="shared" si="35"/>
        <v>Phyto</v>
      </c>
    </row>
    <row r="325" spans="1:13" ht="26.1" customHeight="1" x14ac:dyDescent="0.3">
      <c r="A325" s="75" t="str">
        <f>"2409"</f>
        <v>2409</v>
      </c>
      <c r="B325" s="76"/>
      <c r="C325" s="76" t="str">
        <f>"Serum hårpleje Phytocyane"</f>
        <v>Serum hårpleje Phytocyane</v>
      </c>
      <c r="D325" s="75" t="s">
        <v>404</v>
      </c>
      <c r="E325" s="75">
        <v>6</v>
      </c>
      <c r="F325" s="153">
        <v>199.98</v>
      </c>
      <c r="G325" s="77"/>
      <c r="H325" s="77" t="s">
        <v>48</v>
      </c>
      <c r="I325" s="78">
        <v>0.15</v>
      </c>
      <c r="J325" s="153">
        <v>399.95</v>
      </c>
      <c r="K325" s="79">
        <f t="shared" si="36"/>
        <v>0.15</v>
      </c>
      <c r="L325" s="76" t="str">
        <f t="shared" si="34"/>
        <v>390</v>
      </c>
      <c r="M325" s="80" t="str">
        <f t="shared" si="35"/>
        <v>Phyto</v>
      </c>
    </row>
    <row r="326" spans="1:13" ht="26.1" customHeight="1" x14ac:dyDescent="0.3">
      <c r="A326" s="75" t="str">
        <f>"18106"</f>
        <v>18106</v>
      </c>
      <c r="B326" s="76"/>
      <c r="C326" s="76" t="str">
        <f>"Shampoo Dandruff &amp; Dry Hair"</f>
        <v>Shampoo Dandruff &amp; Dry Hair</v>
      </c>
      <c r="D326" s="75" t="s">
        <v>357</v>
      </c>
      <c r="E326" s="75">
        <v>6</v>
      </c>
      <c r="F326" s="153">
        <v>74.98</v>
      </c>
      <c r="G326" s="77"/>
      <c r="H326" s="77" t="s">
        <v>48</v>
      </c>
      <c r="I326" s="78">
        <v>0.15</v>
      </c>
      <c r="J326" s="153">
        <v>149.94999999999999</v>
      </c>
      <c r="K326" s="79">
        <f t="shared" si="36"/>
        <v>0.15</v>
      </c>
      <c r="L326" s="76" t="str">
        <f t="shared" si="34"/>
        <v>390</v>
      </c>
      <c r="M326" s="80" t="str">
        <f t="shared" si="35"/>
        <v>Phyto</v>
      </c>
    </row>
    <row r="327" spans="1:13" ht="26.1" customHeight="1" x14ac:dyDescent="0.3">
      <c r="A327" s="75" t="str">
        <f>"18105"</f>
        <v>18105</v>
      </c>
      <c r="B327" s="76"/>
      <c r="C327" s="76" t="str">
        <f>"Shampoo Dandruff Hair Oiliness"</f>
        <v>Shampoo Dandruff Hair Oiliness</v>
      </c>
      <c r="D327" s="75" t="s">
        <v>357</v>
      </c>
      <c r="E327" s="75">
        <v>6</v>
      </c>
      <c r="F327" s="153">
        <v>74.98</v>
      </c>
      <c r="G327" s="77"/>
      <c r="H327" s="77" t="s">
        <v>48</v>
      </c>
      <c r="I327" s="78">
        <v>0.15</v>
      </c>
      <c r="J327" s="153">
        <v>149.94999999999999</v>
      </c>
      <c r="K327" s="79">
        <f t="shared" si="36"/>
        <v>0.15</v>
      </c>
      <c r="L327" s="76" t="str">
        <f t="shared" si="34"/>
        <v>390</v>
      </c>
      <c r="M327" s="80" t="str">
        <f t="shared" si="35"/>
        <v>Phyto</v>
      </c>
    </row>
    <row r="328" spans="1:13" ht="26.1" customHeight="1" x14ac:dyDescent="0.3">
      <c r="A328" s="75" t="str">
        <f>"18107"</f>
        <v>18107</v>
      </c>
      <c r="B328" s="76"/>
      <c r="C328" s="76" t="str">
        <f>"Shampoo Intensive Treatment"</f>
        <v>Shampoo Intensive Treatment</v>
      </c>
      <c r="D328" s="75" t="s">
        <v>351</v>
      </c>
      <c r="E328" s="75">
        <v>6</v>
      </c>
      <c r="F328" s="153">
        <v>74.98</v>
      </c>
      <c r="G328" s="77"/>
      <c r="H328" s="77" t="s">
        <v>48</v>
      </c>
      <c r="I328" s="78">
        <v>0.15</v>
      </c>
      <c r="J328" s="153">
        <v>149.94999999999999</v>
      </c>
      <c r="K328" s="79">
        <f t="shared" si="36"/>
        <v>0.15</v>
      </c>
      <c r="L328" s="76" t="str">
        <f t="shared" si="34"/>
        <v>390</v>
      </c>
      <c r="M328" s="80" t="str">
        <f t="shared" si="35"/>
        <v>Phyto</v>
      </c>
    </row>
    <row r="329" spans="1:13" ht="26.1" customHeight="1" x14ac:dyDescent="0.3">
      <c r="A329" s="75" t="str">
        <f>"5549"</f>
        <v>5549</v>
      </c>
      <c r="B329" s="76"/>
      <c r="C329" s="76" t="str">
        <f>"Shampoo Volume"</f>
        <v>Shampoo Volume</v>
      </c>
      <c r="D329" s="75" t="s">
        <v>357</v>
      </c>
      <c r="E329" s="75">
        <v>3</v>
      </c>
      <c r="F329" s="153">
        <v>54.98</v>
      </c>
      <c r="G329" s="77"/>
      <c r="H329" s="77" t="s">
        <v>48</v>
      </c>
      <c r="I329" s="78">
        <v>0.15</v>
      </c>
      <c r="J329" s="153">
        <v>109.95</v>
      </c>
      <c r="K329" s="79">
        <f t="shared" si="36"/>
        <v>0.15</v>
      </c>
      <c r="L329" s="76" t="str">
        <f t="shared" si="34"/>
        <v>390</v>
      </c>
      <c r="M329" s="80" t="str">
        <f t="shared" si="35"/>
        <v>Phyto</v>
      </c>
    </row>
    <row r="330" spans="1:13" ht="26.1" customHeight="1" x14ac:dyDescent="0.3">
      <c r="A330" s="75" t="str">
        <f>"4370"</f>
        <v>4370</v>
      </c>
      <c r="B330" s="76"/>
      <c r="C330" s="76" t="str">
        <f>"Shampoo alle hårtyper Phyto"</f>
        <v>Shampoo alle hårtyper Phyto</v>
      </c>
      <c r="D330" s="75" t="s">
        <v>357</v>
      </c>
      <c r="E330" s="75">
        <v>3</v>
      </c>
      <c r="F330" s="153">
        <v>54.98</v>
      </c>
      <c r="G330" s="77"/>
      <c r="H330" s="77" t="s">
        <v>48</v>
      </c>
      <c r="I330" s="78">
        <v>0.15</v>
      </c>
      <c r="J330" s="153">
        <v>109.95</v>
      </c>
      <c r="K330" s="79">
        <f t="shared" si="36"/>
        <v>0.15</v>
      </c>
      <c r="L330" s="76" t="str">
        <f t="shared" si="34"/>
        <v>390</v>
      </c>
      <c r="M330" s="80" t="str">
        <f t="shared" si="35"/>
        <v>Phyto</v>
      </c>
    </row>
    <row r="331" spans="1:13" ht="26.1" customHeight="1" x14ac:dyDescent="0.3">
      <c r="A331" s="75" t="str">
        <f>"5548"</f>
        <v>5548</v>
      </c>
      <c r="B331" s="76"/>
      <c r="C331" s="76" t="str">
        <f>"Shampoo anti age livløst "</f>
        <v>Shampoo anti age livløst </v>
      </c>
      <c r="D331" s="75" t="s">
        <v>357</v>
      </c>
      <c r="E331" s="75">
        <v>3</v>
      </c>
      <c r="F331" s="153">
        <v>64.98</v>
      </c>
      <c r="G331" s="77"/>
      <c r="H331" s="77" t="s">
        <v>48</v>
      </c>
      <c r="I331" s="78">
        <v>0.15</v>
      </c>
      <c r="J331" s="153">
        <v>129.94999999999999</v>
      </c>
      <c r="K331" s="79">
        <f t="shared" si="36"/>
        <v>0.15</v>
      </c>
      <c r="L331" s="76" t="str">
        <f t="shared" si="34"/>
        <v>390</v>
      </c>
      <c r="M331" s="80" t="str">
        <f t="shared" si="35"/>
        <v>Phyto</v>
      </c>
    </row>
    <row r="332" spans="1:13" ht="26.1" customHeight="1" x14ac:dyDescent="0.3">
      <c r="A332" s="75" t="str">
        <f>"5550"</f>
        <v>5550</v>
      </c>
      <c r="B332" s="76"/>
      <c r="C332" s="76" t="str">
        <f>"Shampoo anti age tyndt hår "</f>
        <v>Shampoo anti age tyndt hår </v>
      </c>
      <c r="D332" s="75" t="s">
        <v>357</v>
      </c>
      <c r="E332" s="75">
        <v>3</v>
      </c>
      <c r="F332" s="153">
        <v>64.98</v>
      </c>
      <c r="G332" s="77"/>
      <c r="H332" s="77" t="s">
        <v>48</v>
      </c>
      <c r="I332" s="78">
        <v>0.15</v>
      </c>
      <c r="J332" s="153">
        <v>129.94999999999999</v>
      </c>
      <c r="K332" s="79">
        <f t="shared" si="36"/>
        <v>0.15</v>
      </c>
      <c r="L332" s="76" t="str">
        <f t="shared" si="34"/>
        <v>390</v>
      </c>
      <c r="M332" s="80" t="str">
        <f t="shared" si="35"/>
        <v>Phyto</v>
      </c>
    </row>
    <row r="333" spans="1:13" ht="26.1" customHeight="1" x14ac:dyDescent="0.3">
      <c r="A333" s="75" t="str">
        <f>"5592"</f>
        <v>5592</v>
      </c>
      <c r="B333" s="76"/>
      <c r="C333" s="76" t="str">
        <f>"Shampoo energizing phytolium "</f>
        <v>Shampoo energizing phytolium </v>
      </c>
      <c r="D333" s="75" t="s">
        <v>482</v>
      </c>
      <c r="E333" s="75">
        <v>3</v>
      </c>
      <c r="F333" s="153">
        <v>64.98</v>
      </c>
      <c r="G333" s="77"/>
      <c r="H333" s="77" t="s">
        <v>48</v>
      </c>
      <c r="I333" s="78">
        <v>0.15</v>
      </c>
      <c r="J333" s="153">
        <v>129.94999999999999</v>
      </c>
      <c r="K333" s="79">
        <f t="shared" si="36"/>
        <v>0.15</v>
      </c>
      <c r="L333" s="76" t="str">
        <f t="shared" si="34"/>
        <v>390</v>
      </c>
      <c r="M333" s="80" t="str">
        <f t="shared" si="35"/>
        <v>Phyto</v>
      </c>
    </row>
    <row r="334" spans="1:13" ht="26.1" customHeight="1" x14ac:dyDescent="0.3">
      <c r="A334" s="75" t="str">
        <f>"5540"</f>
        <v>5540</v>
      </c>
      <c r="B334" s="76"/>
      <c r="C334" s="76" t="str">
        <f>"Shampoo fedtet hovedbund "</f>
        <v>Shampoo fedtet hovedbund </v>
      </c>
      <c r="D334" s="75" t="s">
        <v>357</v>
      </c>
      <c r="E334" s="75">
        <v>3</v>
      </c>
      <c r="F334" s="153">
        <v>64.98</v>
      </c>
      <c r="G334" s="77"/>
      <c r="H334" s="77" t="s">
        <v>48</v>
      </c>
      <c r="I334" s="78">
        <v>0.15</v>
      </c>
      <c r="J334" s="153">
        <v>129.94999999999999</v>
      </c>
      <c r="K334" s="79">
        <f t="shared" si="36"/>
        <v>0.15</v>
      </c>
      <c r="L334" s="76" t="str">
        <f t="shared" si="34"/>
        <v>390</v>
      </c>
      <c r="M334" s="80" t="str">
        <f t="shared" si="35"/>
        <v>Phyto</v>
      </c>
    </row>
    <row r="335" spans="1:13" ht="26.1" customHeight="1" x14ac:dyDescent="0.3">
      <c r="A335" s="75" t="str">
        <f>"5543"</f>
        <v>5543</v>
      </c>
      <c r="B335" s="76"/>
      <c r="C335" s="76" t="str">
        <f>"Shampoo perfect smoothing "</f>
        <v>Shampoo perfect smoothing </v>
      </c>
      <c r="D335" s="75" t="s">
        <v>357</v>
      </c>
      <c r="E335" s="75">
        <v>3</v>
      </c>
      <c r="F335" s="153">
        <v>64.98</v>
      </c>
      <c r="G335" s="77"/>
      <c r="H335" s="77" t="s">
        <v>48</v>
      </c>
      <c r="I335" s="78">
        <v>0.15</v>
      </c>
      <c r="J335" s="153">
        <v>129.94999999999999</v>
      </c>
      <c r="K335" s="79">
        <f t="shared" si="36"/>
        <v>0.15</v>
      </c>
      <c r="L335" s="76" t="str">
        <f t="shared" si="34"/>
        <v>390</v>
      </c>
      <c r="M335" s="80" t="str">
        <f t="shared" si="35"/>
        <v>Phyto</v>
      </c>
    </row>
    <row r="336" spans="1:13" ht="26.1" customHeight="1" x14ac:dyDescent="0.3">
      <c r="A336" s="75" t="str">
        <f>"5547"</f>
        <v>5547</v>
      </c>
      <c r="B336" s="76"/>
      <c r="C336" s="76" t="str">
        <f>"Shampoo pre til tørt hår "</f>
        <v>Shampoo pre til tørt hår </v>
      </c>
      <c r="D336" s="75" t="s">
        <v>352</v>
      </c>
      <c r="E336" s="75">
        <v>6</v>
      </c>
      <c r="F336" s="153">
        <v>74.98</v>
      </c>
      <c r="G336" s="77"/>
      <c r="H336" s="77" t="s">
        <v>48</v>
      </c>
      <c r="I336" s="78">
        <v>0.15</v>
      </c>
      <c r="J336" s="153">
        <v>149.94999999999999</v>
      </c>
      <c r="K336" s="79">
        <f t="shared" si="36"/>
        <v>0.15</v>
      </c>
      <c r="L336" s="76" t="str">
        <f t="shared" si="34"/>
        <v>390</v>
      </c>
      <c r="M336" s="80" t="str">
        <f t="shared" si="35"/>
        <v>Phyto</v>
      </c>
    </row>
    <row r="337" spans="1:13" ht="26.1" customHeight="1" x14ac:dyDescent="0.3">
      <c r="A337" s="75" t="str">
        <f>"5541"</f>
        <v>5541</v>
      </c>
      <c r="B337" s="76"/>
      <c r="C337" s="76" t="str">
        <f>"Shampoo sensibel irriteret "</f>
        <v>Shampoo sensibel irriteret </v>
      </c>
      <c r="D337" s="75" t="s">
        <v>357</v>
      </c>
      <c r="E337" s="75">
        <v>3</v>
      </c>
      <c r="F337" s="153">
        <v>64.98</v>
      </c>
      <c r="G337" s="77"/>
      <c r="H337" s="77" t="s">
        <v>48</v>
      </c>
      <c r="I337" s="78">
        <v>0.15</v>
      </c>
      <c r="J337" s="153">
        <v>129.94999999999999</v>
      </c>
      <c r="K337" s="79">
        <f t="shared" si="36"/>
        <v>0.15</v>
      </c>
      <c r="L337" s="76" t="str">
        <f t="shared" si="34"/>
        <v>390</v>
      </c>
      <c r="M337" s="80" t="str">
        <f t="shared" si="35"/>
        <v>Phyto</v>
      </c>
    </row>
    <row r="338" spans="1:13" ht="26.1" customHeight="1" x14ac:dyDescent="0.3">
      <c r="A338" s="75" t="str">
        <f>"5538"</f>
        <v>5538</v>
      </c>
      <c r="B338" s="76"/>
      <c r="C338" s="76" t="str">
        <f>"Shampoo svagt og skadet hår "</f>
        <v>Shampoo svagt og skadet hår </v>
      </c>
      <c r="D338" s="75" t="s">
        <v>357</v>
      </c>
      <c r="E338" s="75">
        <v>3</v>
      </c>
      <c r="F338" s="153">
        <v>69.98</v>
      </c>
      <c r="G338" s="77"/>
      <c r="H338" s="77" t="s">
        <v>48</v>
      </c>
      <c r="I338" s="78">
        <v>0.15</v>
      </c>
      <c r="J338" s="153">
        <v>139.94999999999999</v>
      </c>
      <c r="K338" s="79">
        <f t="shared" si="36"/>
        <v>0.15</v>
      </c>
      <c r="L338" s="76" t="str">
        <f t="shared" si="34"/>
        <v>390</v>
      </c>
      <c r="M338" s="80" t="str">
        <f t="shared" si="35"/>
        <v>Phyto</v>
      </c>
    </row>
    <row r="339" spans="1:13" ht="26.1" customHeight="1" x14ac:dyDescent="0.3">
      <c r="A339" s="75" t="str">
        <f>"5599"</f>
        <v>5599</v>
      </c>
      <c r="B339" s="76"/>
      <c r="C339" s="76" t="str">
        <f>"Shampoo tørt hår phytojojoba "</f>
        <v>Shampoo tørt hår phytojojoba </v>
      </c>
      <c r="D339" s="75" t="s">
        <v>357</v>
      </c>
      <c r="E339" s="75">
        <v>3</v>
      </c>
      <c r="F339" s="153">
        <v>54.98</v>
      </c>
      <c r="G339" s="77"/>
      <c r="H339" s="77" t="s">
        <v>48</v>
      </c>
      <c r="I339" s="78">
        <v>0.15</v>
      </c>
      <c r="J339" s="153">
        <v>109.95</v>
      </c>
      <c r="K339" s="79">
        <f t="shared" si="36"/>
        <v>0.15</v>
      </c>
      <c r="L339" s="76" t="str">
        <f t="shared" si="34"/>
        <v>390</v>
      </c>
      <c r="M339" s="80" t="str">
        <f t="shared" si="35"/>
        <v>Phyto</v>
      </c>
    </row>
    <row r="340" spans="1:13" ht="26.1" customHeight="1" x14ac:dyDescent="0.3">
      <c r="A340" s="75" t="str">
        <f>"2841"</f>
        <v>2841</v>
      </c>
      <c r="B340" s="76"/>
      <c r="C340" s="76" t="str">
        <f>"Shine define wax Phyto"</f>
        <v>Shine define wax Phyto</v>
      </c>
      <c r="D340" s="75" t="s">
        <v>353</v>
      </c>
      <c r="E340" s="75">
        <v>6</v>
      </c>
      <c r="F340" s="153">
        <v>99.98</v>
      </c>
      <c r="G340" s="77"/>
      <c r="H340" s="77" t="s">
        <v>48</v>
      </c>
      <c r="I340" s="78">
        <v>0.15</v>
      </c>
      <c r="J340" s="153">
        <v>199.95</v>
      </c>
      <c r="K340" s="79">
        <f t="shared" si="36"/>
        <v>0.15</v>
      </c>
      <c r="L340" s="76" t="str">
        <f t="shared" si="34"/>
        <v>390</v>
      </c>
      <c r="M340" s="80" t="str">
        <f t="shared" si="35"/>
        <v>Phyto</v>
      </c>
    </row>
    <row r="341" spans="1:13" ht="26.1" customHeight="1" x14ac:dyDescent="0.3">
      <c r="A341" s="174"/>
      <c r="B341" s="88"/>
      <c r="C341" s="88"/>
      <c r="D341" s="87"/>
      <c r="E341" s="87"/>
      <c r="F341" s="172"/>
      <c r="G341" s="89"/>
      <c r="H341" s="89"/>
      <c r="I341" s="90"/>
      <c r="J341" s="172"/>
      <c r="K341" s="91"/>
      <c r="L341" s="88"/>
      <c r="M341" s="92"/>
    </row>
    <row r="342" spans="1:13" ht="26.1" customHeight="1" x14ac:dyDescent="0.3">
      <c r="A342" s="75" t="str">
        <f>"22396"</f>
        <v>22396</v>
      </c>
      <c r="B342" s="76"/>
      <c r="C342" s="76" t="str">
        <f>"Badesalt - Honey &amp; Milk"</f>
        <v>Badesalt - Honey &amp; Milk</v>
      </c>
      <c r="D342" s="75" t="s">
        <v>572</v>
      </c>
      <c r="E342" s="75">
        <v>6</v>
      </c>
      <c r="F342" s="153">
        <v>29.98</v>
      </c>
      <c r="G342" s="77"/>
      <c r="H342" s="77" t="s">
        <v>48</v>
      </c>
      <c r="I342" s="78">
        <v>0.15</v>
      </c>
      <c r="J342" s="153">
        <v>59.95</v>
      </c>
      <c r="K342" s="79">
        <f t="shared" si="36"/>
        <v>0.15</v>
      </c>
      <c r="L342" s="76" t="str">
        <f>"393"</f>
        <v>393</v>
      </c>
      <c r="M342" s="80" t="str">
        <f>"Corine de Farme"</f>
        <v>Corine de Farme</v>
      </c>
    </row>
    <row r="343" spans="1:13" ht="26.1" customHeight="1" x14ac:dyDescent="0.3">
      <c r="A343" s="75" t="str">
        <f>"22393"</f>
        <v>22393</v>
      </c>
      <c r="B343" s="76"/>
      <c r="C343" s="76" t="str">
        <f>"Badesalt - Lavender"</f>
        <v>Badesalt - Lavender</v>
      </c>
      <c r="D343" s="75" t="s">
        <v>572</v>
      </c>
      <c r="E343" s="75">
        <v>6</v>
      </c>
      <c r="F343" s="153">
        <v>29.98</v>
      </c>
      <c r="G343" s="77"/>
      <c r="H343" s="77" t="s">
        <v>48</v>
      </c>
      <c r="I343" s="78">
        <v>0.15</v>
      </c>
      <c r="J343" s="153">
        <v>59.95</v>
      </c>
      <c r="K343" s="79">
        <f t="shared" si="36"/>
        <v>0.15</v>
      </c>
      <c r="L343" s="76" t="str">
        <f>"393"</f>
        <v>393</v>
      </c>
      <c r="M343" s="80" t="str">
        <f>"Corine de Farme"</f>
        <v>Corine de Farme</v>
      </c>
    </row>
    <row r="344" spans="1:13" ht="26.1" customHeight="1" x14ac:dyDescent="0.3">
      <c r="A344" s="75" t="str">
        <f>"22392"</f>
        <v>22392</v>
      </c>
      <c r="B344" s="76"/>
      <c r="C344" s="76" t="str">
        <f>"Badesalt - Mango"</f>
        <v>Badesalt - Mango</v>
      </c>
      <c r="D344" s="75" t="s">
        <v>572</v>
      </c>
      <c r="E344" s="75">
        <v>6</v>
      </c>
      <c r="F344" s="153">
        <v>29.98</v>
      </c>
      <c r="G344" s="77"/>
      <c r="H344" s="77" t="s">
        <v>48</v>
      </c>
      <c r="I344" s="78">
        <v>0.15</v>
      </c>
      <c r="J344" s="153">
        <v>59.95</v>
      </c>
      <c r="K344" s="79">
        <f t="shared" si="36"/>
        <v>0.15</v>
      </c>
      <c r="L344" s="76" t="str">
        <f>"393"</f>
        <v>393</v>
      </c>
      <c r="M344" s="80" t="str">
        <f>"Corine de Farme"</f>
        <v>Corine de Farme</v>
      </c>
    </row>
    <row r="345" spans="1:13" ht="26.1" customHeight="1" x14ac:dyDescent="0.3">
      <c r="A345" s="75" t="str">
        <f>"22394"</f>
        <v>22394</v>
      </c>
      <c r="B345" s="76"/>
      <c r="C345" s="76" t="str">
        <f>"Badesalt - Marine "</f>
        <v xml:space="preserve">Badesalt - Marine </v>
      </c>
      <c r="D345" s="75" t="s">
        <v>572</v>
      </c>
      <c r="E345" s="75">
        <v>6</v>
      </c>
      <c r="F345" s="153">
        <v>29.98</v>
      </c>
      <c r="G345" s="77"/>
      <c r="H345" s="77" t="s">
        <v>48</v>
      </c>
      <c r="I345" s="78">
        <v>0.15</v>
      </c>
      <c r="J345" s="153">
        <v>59.95</v>
      </c>
      <c r="K345" s="79">
        <f t="shared" si="36"/>
        <v>0.15</v>
      </c>
      <c r="L345" s="76" t="str">
        <f>"393"</f>
        <v>393</v>
      </c>
      <c r="M345" s="80" t="str">
        <f>"Corine de Farme"</f>
        <v>Corine de Farme</v>
      </c>
    </row>
    <row r="346" spans="1:13" ht="26.1" customHeight="1" x14ac:dyDescent="0.3">
      <c r="A346" s="75" t="str">
        <f>"22395"</f>
        <v>22395</v>
      </c>
      <c r="B346" s="76"/>
      <c r="C346" s="76" t="str">
        <f>"Badesalt - Rose"</f>
        <v>Badesalt - Rose</v>
      </c>
      <c r="D346" s="75" t="s">
        <v>572</v>
      </c>
      <c r="E346" s="75">
        <v>6</v>
      </c>
      <c r="F346" s="153">
        <v>29.98</v>
      </c>
      <c r="G346" s="77"/>
      <c r="H346" s="77" t="s">
        <v>48</v>
      </c>
      <c r="I346" s="78">
        <v>0.15</v>
      </c>
      <c r="J346" s="153">
        <v>59.95</v>
      </c>
      <c r="K346" s="79">
        <f t="shared" si="36"/>
        <v>0.15</v>
      </c>
      <c r="L346" s="76" t="str">
        <f>"393"</f>
        <v>393</v>
      </c>
      <c r="M346" s="80" t="str">
        <f>"Corine de Farme"</f>
        <v>Corine de Farme</v>
      </c>
    </row>
    <row r="347" spans="1:13" ht="26.1" customHeight="1" x14ac:dyDescent="0.3">
      <c r="A347" s="174"/>
      <c r="B347" s="88"/>
      <c r="C347" s="88"/>
      <c r="D347" s="87"/>
      <c r="E347" s="87"/>
      <c r="F347" s="172"/>
      <c r="G347" s="89"/>
      <c r="H347" s="89"/>
      <c r="I347" s="90"/>
      <c r="J347" s="172"/>
      <c r="K347" s="91"/>
      <c r="L347" s="88"/>
      <c r="M347" s="92"/>
    </row>
    <row r="348" spans="1:13" ht="26.1" customHeight="1" x14ac:dyDescent="0.3">
      <c r="A348" s="75" t="str">
        <f>"5606"</f>
        <v>5606</v>
      </c>
      <c r="B348" s="76"/>
      <c r="C348" s="76" t="str">
        <f>"Base coat lacquer lock 82100"</f>
        <v>Base coat lacquer lock 82100</v>
      </c>
      <c r="D348" s="75" t="s">
        <v>397</v>
      </c>
      <c r="E348" s="75">
        <v>6</v>
      </c>
      <c r="F348" s="153">
        <v>57.6</v>
      </c>
      <c r="G348" s="77"/>
      <c r="H348" s="77" t="s">
        <v>48</v>
      </c>
      <c r="I348" s="78">
        <v>0.15</v>
      </c>
      <c r="J348" s="153">
        <v>119.95</v>
      </c>
      <c r="K348" s="79">
        <f t="shared" si="36"/>
        <v>0.15</v>
      </c>
      <c r="L348" s="76" t="str">
        <f t="shared" ref="L348:L411" si="37">"459"</f>
        <v>459</v>
      </c>
      <c r="M348" s="80" t="str">
        <f t="shared" ref="M348:M411" si="38">"SpaRitual"</f>
        <v>SpaRitual</v>
      </c>
    </row>
    <row r="349" spans="1:13" ht="26.1" customHeight="1" x14ac:dyDescent="0.3">
      <c r="A349" s="75" t="str">
        <f>"5607"</f>
        <v>5607</v>
      </c>
      <c r="B349" s="76"/>
      <c r="C349" s="76" t="str">
        <f>"Base coat resurface 82205"</f>
        <v>Base coat resurface 82205</v>
      </c>
      <c r="D349" s="75" t="s">
        <v>397</v>
      </c>
      <c r="E349" s="75">
        <v>6</v>
      </c>
      <c r="F349" s="153">
        <v>57.6</v>
      </c>
      <c r="G349" s="77"/>
      <c r="H349" s="77" t="s">
        <v>48</v>
      </c>
      <c r="I349" s="78">
        <v>0.15</v>
      </c>
      <c r="J349" s="153">
        <v>119.95</v>
      </c>
      <c r="K349" s="79">
        <f t="shared" si="36"/>
        <v>0.15</v>
      </c>
      <c r="L349" s="76" t="str">
        <f t="shared" si="37"/>
        <v>459</v>
      </c>
      <c r="M349" s="80" t="str">
        <f t="shared" si="38"/>
        <v>SpaRitual</v>
      </c>
    </row>
    <row r="350" spans="1:13" ht="26.1" customHeight="1" x14ac:dyDescent="0.3">
      <c r="A350" s="75" t="str">
        <f>"45937"</f>
        <v>45937</v>
      </c>
      <c r="B350" s="76"/>
      <c r="C350" s="76" t="str">
        <f>"Cleanser visionary 83536A"</f>
        <v>Cleanser visionary 83536A</v>
      </c>
      <c r="D350" s="75" t="s">
        <v>467</v>
      </c>
      <c r="E350" s="75">
        <v>6</v>
      </c>
      <c r="F350" s="153">
        <v>69.98</v>
      </c>
      <c r="G350" s="77"/>
      <c r="H350" s="77" t="s">
        <v>48</v>
      </c>
      <c r="I350" s="78">
        <v>0.15</v>
      </c>
      <c r="J350" s="153">
        <v>145.94999999999999</v>
      </c>
      <c r="K350" s="79">
        <f t="shared" si="36"/>
        <v>0.15</v>
      </c>
      <c r="L350" s="76" t="str">
        <f t="shared" si="37"/>
        <v>459</v>
      </c>
      <c r="M350" s="80" t="str">
        <f t="shared" si="38"/>
        <v>SpaRitual</v>
      </c>
    </row>
    <row r="351" spans="1:13" ht="26.1" customHeight="1" x14ac:dyDescent="0.3">
      <c r="A351" s="75" t="str">
        <f>"5602"</f>
        <v>5602</v>
      </c>
      <c r="B351" s="76"/>
      <c r="C351" s="76" t="str">
        <f>"Cuti-Clean til neglebånd 82145"</f>
        <v>Cuti-Clean til neglebånd 82145</v>
      </c>
      <c r="D351" s="75" t="s">
        <v>397</v>
      </c>
      <c r="E351" s="75">
        <v>6</v>
      </c>
      <c r="F351" s="153">
        <v>57.6</v>
      </c>
      <c r="G351" s="77"/>
      <c r="H351" s="77" t="s">
        <v>48</v>
      </c>
      <c r="I351" s="78">
        <v>0.15</v>
      </c>
      <c r="J351" s="153">
        <v>119.95</v>
      </c>
      <c r="K351" s="79">
        <f t="shared" si="36"/>
        <v>0.15</v>
      </c>
      <c r="L351" s="76" t="str">
        <f t="shared" si="37"/>
        <v>459</v>
      </c>
      <c r="M351" s="80" t="str">
        <f t="shared" si="38"/>
        <v>SpaRitual</v>
      </c>
    </row>
    <row r="352" spans="1:13" ht="26.1" customHeight="1" x14ac:dyDescent="0.3">
      <c r="A352" s="75" t="str">
        <f>"5601"</f>
        <v>5601</v>
      </c>
      <c r="B352" s="76"/>
      <c r="C352" s="76" t="str">
        <f>"Cuti-Cocktail pen til "</f>
        <v>Cuti-Cocktail pen til </v>
      </c>
      <c r="D352" s="75" t="s">
        <v>628</v>
      </c>
      <c r="E352" s="75">
        <v>6</v>
      </c>
      <c r="F352" s="153">
        <v>57.6</v>
      </c>
      <c r="G352" s="77"/>
      <c r="H352" s="77" t="s">
        <v>48</v>
      </c>
      <c r="I352" s="78">
        <v>0.15</v>
      </c>
      <c r="J352" s="153">
        <v>119.95</v>
      </c>
      <c r="K352" s="79">
        <f t="shared" si="36"/>
        <v>0.15</v>
      </c>
      <c r="L352" s="76" t="str">
        <f t="shared" si="37"/>
        <v>459</v>
      </c>
      <c r="M352" s="80" t="str">
        <f t="shared" si="38"/>
        <v>SpaRitual</v>
      </c>
    </row>
    <row r="353" spans="1:13" ht="26.1" customHeight="1" x14ac:dyDescent="0.3">
      <c r="A353" s="75" t="str">
        <f>"5600"</f>
        <v>5600</v>
      </c>
      <c r="B353" s="76"/>
      <c r="C353" s="76" t="str">
        <f>"Cuti-Cocktail til neglebånd "</f>
        <v>Cuti-Cocktail til neglebånd </v>
      </c>
      <c r="D353" s="75" t="s">
        <v>397</v>
      </c>
      <c r="E353" s="75">
        <v>6</v>
      </c>
      <c r="F353" s="153">
        <v>57.6</v>
      </c>
      <c r="G353" s="77"/>
      <c r="H353" s="77" t="s">
        <v>48</v>
      </c>
      <c r="I353" s="78">
        <v>0.15</v>
      </c>
      <c r="J353" s="153">
        <v>119.95</v>
      </c>
      <c r="K353" s="79">
        <f t="shared" si="36"/>
        <v>0.15</v>
      </c>
      <c r="L353" s="76" t="str">
        <f t="shared" si="37"/>
        <v>459</v>
      </c>
      <c r="M353" s="80" t="str">
        <f t="shared" si="38"/>
        <v>SpaRitual</v>
      </c>
    </row>
    <row r="354" spans="1:13" ht="26.1" customHeight="1" x14ac:dyDescent="0.3">
      <c r="A354" s="75" t="str">
        <f>"45796"</f>
        <v>45796</v>
      </c>
      <c r="B354" s="76"/>
      <c r="C354" s="76" t="str">
        <f>"Display Sparitual 3 af hver "</f>
        <v>Display Sparitual 3 af hver </v>
      </c>
      <c r="D354" s="75" t="s">
        <v>628</v>
      </c>
      <c r="E354" s="75">
        <v>1</v>
      </c>
      <c r="F354" s="153">
        <v>777.39</v>
      </c>
      <c r="G354" s="77"/>
      <c r="H354" s="77" t="s">
        <v>48</v>
      </c>
      <c r="I354" s="78">
        <v>0.15</v>
      </c>
      <c r="J354" s="153">
        <v>1619</v>
      </c>
      <c r="K354" s="79">
        <f t="shared" si="36"/>
        <v>0.15</v>
      </c>
      <c r="L354" s="76" t="str">
        <f t="shared" si="37"/>
        <v>459</v>
      </c>
      <c r="M354" s="80" t="str">
        <f t="shared" si="38"/>
        <v>SpaRitual</v>
      </c>
    </row>
    <row r="355" spans="1:13" ht="26.1" customHeight="1" x14ac:dyDescent="0.3">
      <c r="A355" s="75" t="str">
        <f>"5615"</f>
        <v>5615</v>
      </c>
      <c r="B355" s="76"/>
      <c r="C355" s="76" t="str">
        <f>"Farewell nail treatment"</f>
        <v>Farewell nail treatment</v>
      </c>
      <c r="D355" s="75" t="s">
        <v>397</v>
      </c>
      <c r="E355" s="75">
        <v>6</v>
      </c>
      <c r="F355" s="153">
        <v>57.6</v>
      </c>
      <c r="G355" s="77"/>
      <c r="H355" s="77" t="s">
        <v>48</v>
      </c>
      <c r="I355" s="78">
        <v>0.15</v>
      </c>
      <c r="J355" s="153">
        <v>119.95</v>
      </c>
      <c r="K355" s="79">
        <f t="shared" si="36"/>
        <v>0.15</v>
      </c>
      <c r="L355" s="76" t="str">
        <f t="shared" si="37"/>
        <v>459</v>
      </c>
      <c r="M355" s="80" t="str">
        <f t="shared" si="38"/>
        <v>SpaRitual</v>
      </c>
    </row>
    <row r="356" spans="1:13" ht="26.1" customHeight="1" x14ac:dyDescent="0.3">
      <c r="A356" s="75" t="str">
        <f>"5623"</f>
        <v>5623</v>
      </c>
      <c r="B356" s="76"/>
      <c r="C356" s="76" t="str">
        <f>"Hand cream handprint 82165"</f>
        <v>Hand cream handprint 82165</v>
      </c>
      <c r="D356" s="75" t="s">
        <v>352</v>
      </c>
      <c r="E356" s="75">
        <v>6</v>
      </c>
      <c r="F356" s="153">
        <v>69.98</v>
      </c>
      <c r="G356" s="77"/>
      <c r="H356" s="77" t="s">
        <v>48</v>
      </c>
      <c r="I356" s="78">
        <v>0.15</v>
      </c>
      <c r="J356" s="153">
        <v>145.94999999999999</v>
      </c>
      <c r="K356" s="79">
        <f t="shared" si="36"/>
        <v>0.15</v>
      </c>
      <c r="L356" s="76" t="str">
        <f t="shared" si="37"/>
        <v>459</v>
      </c>
      <c r="M356" s="80" t="str">
        <f t="shared" si="38"/>
        <v>SpaRitual</v>
      </c>
    </row>
    <row r="357" spans="1:13" ht="26.1" customHeight="1" x14ac:dyDescent="0.3">
      <c r="A357" s="75" t="str">
        <f>"45920"</f>
        <v>45920</v>
      </c>
      <c r="B357" s="76"/>
      <c r="C357" s="76" t="str">
        <f>"Harmonizing soak tonic 83220"</f>
        <v>Harmonizing soak tonic 83220</v>
      </c>
      <c r="D357" s="75" t="s">
        <v>573</v>
      </c>
      <c r="E357" s="75">
        <v>6</v>
      </c>
      <c r="F357" s="153">
        <v>99.98</v>
      </c>
      <c r="G357" s="77"/>
      <c r="H357" s="77" t="s">
        <v>48</v>
      </c>
      <c r="I357" s="78">
        <v>0.15</v>
      </c>
      <c r="J357" s="153">
        <v>207.95</v>
      </c>
      <c r="K357" s="79">
        <f t="shared" si="36"/>
        <v>0.15</v>
      </c>
      <c r="L357" s="76" t="str">
        <f t="shared" si="37"/>
        <v>459</v>
      </c>
      <c r="M357" s="80" t="str">
        <f t="shared" si="38"/>
        <v>SpaRitual</v>
      </c>
    </row>
    <row r="358" spans="1:13" ht="26.1" customHeight="1" x14ac:dyDescent="0.3">
      <c r="A358" s="75" t="str">
        <f>"5621"</f>
        <v>5621</v>
      </c>
      <c r="B358" s="76"/>
      <c r="C358" s="76" t="str">
        <f>"Infinitely loving sugar "</f>
        <v>Infinitely loving sugar </v>
      </c>
      <c r="D358" s="75" t="s">
        <v>574</v>
      </c>
      <c r="E358" s="75">
        <v>6</v>
      </c>
      <c r="F358" s="153">
        <v>114.98</v>
      </c>
      <c r="G358" s="77"/>
      <c r="H358" s="77" t="s">
        <v>48</v>
      </c>
      <c r="I358" s="78">
        <v>0.15</v>
      </c>
      <c r="J358" s="153">
        <v>238.95</v>
      </c>
      <c r="K358" s="79">
        <f t="shared" si="36"/>
        <v>0.15</v>
      </c>
      <c r="L358" s="76" t="str">
        <f t="shared" si="37"/>
        <v>459</v>
      </c>
      <c r="M358" s="80" t="str">
        <f t="shared" si="38"/>
        <v>SpaRitual</v>
      </c>
    </row>
    <row r="359" spans="1:13" ht="26.1" customHeight="1" x14ac:dyDescent="0.3">
      <c r="A359" s="75" t="str">
        <f>"45921"</f>
        <v>45921</v>
      </c>
      <c r="B359" s="76"/>
      <c r="C359" s="76" t="str">
        <f>"Look inside scrub masque 83410"</f>
        <v>Look inside scrub masque 83410</v>
      </c>
      <c r="D359" s="75" t="s">
        <v>575</v>
      </c>
      <c r="E359" s="75">
        <v>6</v>
      </c>
      <c r="F359" s="153">
        <v>99.98</v>
      </c>
      <c r="G359" s="77"/>
      <c r="H359" s="77" t="s">
        <v>48</v>
      </c>
      <c r="I359" s="78">
        <v>0.15</v>
      </c>
      <c r="J359" s="153">
        <v>207.95</v>
      </c>
      <c r="K359" s="79">
        <f t="shared" si="36"/>
        <v>0.15</v>
      </c>
      <c r="L359" s="76" t="str">
        <f t="shared" si="37"/>
        <v>459</v>
      </c>
      <c r="M359" s="80" t="str">
        <f t="shared" si="38"/>
        <v>SpaRitual</v>
      </c>
    </row>
    <row r="360" spans="1:13" ht="26.1" customHeight="1" x14ac:dyDescent="0.3">
      <c r="A360" s="75" t="str">
        <f>"5616"</f>
        <v>5616</v>
      </c>
      <c r="B360" s="76"/>
      <c r="C360" s="76" t="str">
        <f>"Nail lacquer thinner 82505"</f>
        <v>Nail lacquer thinner 82505</v>
      </c>
      <c r="D360" s="75" t="s">
        <v>485</v>
      </c>
      <c r="E360" s="75">
        <v>12</v>
      </c>
      <c r="F360" s="153">
        <v>23.99</v>
      </c>
      <c r="G360" s="77"/>
      <c r="H360" s="77" t="s">
        <v>48</v>
      </c>
      <c r="I360" s="78">
        <v>0.15</v>
      </c>
      <c r="J360" s="153">
        <v>49.95</v>
      </c>
      <c r="K360" s="79">
        <f t="shared" si="36"/>
        <v>0.15</v>
      </c>
      <c r="L360" s="76" t="str">
        <f t="shared" si="37"/>
        <v>459</v>
      </c>
      <c r="M360" s="80" t="str">
        <f t="shared" si="38"/>
        <v>SpaRitual</v>
      </c>
    </row>
    <row r="361" spans="1:13" ht="26.1" customHeight="1" x14ac:dyDescent="0.3">
      <c r="A361" s="75" t="str">
        <f>"5624"</f>
        <v>5624</v>
      </c>
      <c r="B361" s="76"/>
      <c r="C361" s="76" t="str">
        <f>"Neglefil black board eco "</f>
        <v>Neglefil black board eco </v>
      </c>
      <c r="D361" s="75" t="s">
        <v>641</v>
      </c>
      <c r="E361" s="75">
        <v>1</v>
      </c>
      <c r="F361" s="153">
        <v>35</v>
      </c>
      <c r="G361" s="77"/>
      <c r="H361" s="77" t="s">
        <v>48</v>
      </c>
      <c r="I361" s="78">
        <v>0.15</v>
      </c>
      <c r="J361" s="153">
        <v>72.5</v>
      </c>
      <c r="K361" s="79">
        <f t="shared" si="36"/>
        <v>0.15</v>
      </c>
      <c r="L361" s="76" t="str">
        <f t="shared" si="37"/>
        <v>459</v>
      </c>
      <c r="M361" s="80" t="str">
        <f t="shared" si="38"/>
        <v>SpaRitual</v>
      </c>
    </row>
    <row r="362" spans="1:13" ht="26.1" customHeight="1" x14ac:dyDescent="0.3">
      <c r="A362" s="75" t="str">
        <f>"5626"</f>
        <v>5626</v>
      </c>
      <c r="B362" s="76"/>
      <c r="C362" s="76" t="str">
        <f>"Neglefil sanitizable eco "</f>
        <v>Neglefil sanitizable eco </v>
      </c>
      <c r="D362" s="75" t="s">
        <v>654</v>
      </c>
      <c r="E362" s="75">
        <v>2</v>
      </c>
      <c r="F362" s="153">
        <v>30</v>
      </c>
      <c r="G362" s="77"/>
      <c r="H362" s="77" t="s">
        <v>48</v>
      </c>
      <c r="I362" s="78">
        <v>0.15</v>
      </c>
      <c r="J362" s="153">
        <v>62</v>
      </c>
      <c r="K362" s="79">
        <f t="shared" si="36"/>
        <v>0.15</v>
      </c>
      <c r="L362" s="76" t="str">
        <f t="shared" si="37"/>
        <v>459</v>
      </c>
      <c r="M362" s="80" t="str">
        <f t="shared" si="38"/>
        <v>SpaRitual</v>
      </c>
    </row>
    <row r="363" spans="1:13" ht="26.1" customHeight="1" x14ac:dyDescent="0.3">
      <c r="A363" s="75" t="str">
        <f>"5625"</f>
        <v>5625</v>
      </c>
      <c r="B363" s="76"/>
      <c r="C363" s="76" t="str">
        <f>"Neglefil zebra board eco "</f>
        <v>Neglefil zebra board eco </v>
      </c>
      <c r="D363" s="75" t="s">
        <v>641</v>
      </c>
      <c r="E363" s="75">
        <v>1</v>
      </c>
      <c r="F363" s="153">
        <v>35</v>
      </c>
      <c r="G363" s="77"/>
      <c r="H363" s="77" t="s">
        <v>48</v>
      </c>
      <c r="I363" s="78">
        <v>0.15</v>
      </c>
      <c r="J363" s="153">
        <v>72.5</v>
      </c>
      <c r="K363" s="79">
        <f t="shared" si="36"/>
        <v>0.15</v>
      </c>
      <c r="L363" s="76" t="str">
        <f t="shared" si="37"/>
        <v>459</v>
      </c>
      <c r="M363" s="80" t="str">
        <f t="shared" si="38"/>
        <v>SpaRitual</v>
      </c>
    </row>
    <row r="364" spans="1:13" ht="26.1" customHeight="1" x14ac:dyDescent="0.3">
      <c r="A364" s="75" t="str">
        <f>"23498"</f>
        <v>23498</v>
      </c>
      <c r="B364" s="76"/>
      <c r="C364" s="76" t="str">
        <f>"Neglelak Mini - Air Head"</f>
        <v>Neglelak Mini - Air Head</v>
      </c>
      <c r="D364" s="75" t="s">
        <v>373</v>
      </c>
      <c r="E364" s="75">
        <v>6</v>
      </c>
      <c r="F364" s="153">
        <v>19.190000000000001</v>
      </c>
      <c r="G364" s="77"/>
      <c r="H364" s="77" t="s">
        <v>48</v>
      </c>
      <c r="I364" s="78">
        <v>0.15</v>
      </c>
      <c r="J364" s="153">
        <v>39.950000000000003</v>
      </c>
      <c r="K364" s="79">
        <f t="shared" si="36"/>
        <v>0.15</v>
      </c>
      <c r="L364" s="76" t="str">
        <f t="shared" si="37"/>
        <v>459</v>
      </c>
      <c r="M364" s="80" t="str">
        <f t="shared" si="38"/>
        <v>SpaRitual</v>
      </c>
    </row>
    <row r="365" spans="1:13" ht="26.1" customHeight="1" x14ac:dyDescent="0.3">
      <c r="A365" s="75" t="str">
        <f>"23485"</f>
        <v>23485</v>
      </c>
      <c r="B365" s="76"/>
      <c r="C365" s="76" t="str">
        <f>"Neglelak Mini - Color Trip"</f>
        <v>Neglelak Mini - Color Trip</v>
      </c>
      <c r="D365" s="75" t="s">
        <v>373</v>
      </c>
      <c r="E365" s="75">
        <v>6</v>
      </c>
      <c r="F365" s="153">
        <v>19.190000000000001</v>
      </c>
      <c r="G365" s="77"/>
      <c r="H365" s="77" t="s">
        <v>48</v>
      </c>
      <c r="I365" s="78">
        <v>0.15</v>
      </c>
      <c r="J365" s="153">
        <v>39.950000000000003</v>
      </c>
      <c r="K365" s="79">
        <f t="shared" si="36"/>
        <v>0.15</v>
      </c>
      <c r="L365" s="76" t="str">
        <f t="shared" si="37"/>
        <v>459</v>
      </c>
      <c r="M365" s="80" t="str">
        <f t="shared" si="38"/>
        <v>SpaRitual</v>
      </c>
    </row>
    <row r="366" spans="1:13" ht="26.1" customHeight="1" x14ac:dyDescent="0.3">
      <c r="A366" s="75" t="str">
        <f>"23487"</f>
        <v>23487</v>
      </c>
      <c r="B366" s="76"/>
      <c r="C366" s="76" t="str">
        <f>"Neglelak Mini - Days Of Wine"</f>
        <v>Neglelak Mini - Days Of Wine</v>
      </c>
      <c r="D366" s="75" t="s">
        <v>373</v>
      </c>
      <c r="E366" s="75">
        <v>6</v>
      </c>
      <c r="F366" s="153">
        <v>19.190000000000001</v>
      </c>
      <c r="G366" s="77"/>
      <c r="H366" s="77" t="s">
        <v>48</v>
      </c>
      <c r="I366" s="78">
        <v>0.15</v>
      </c>
      <c r="J366" s="153">
        <v>39.950000000000003</v>
      </c>
      <c r="K366" s="79">
        <f t="shared" si="36"/>
        <v>0.15</v>
      </c>
      <c r="L366" s="76" t="str">
        <f t="shared" si="37"/>
        <v>459</v>
      </c>
      <c r="M366" s="80" t="str">
        <f t="shared" si="38"/>
        <v>SpaRitual</v>
      </c>
    </row>
    <row r="367" spans="1:13" ht="26.1" customHeight="1" x14ac:dyDescent="0.3">
      <c r="A367" s="75" t="str">
        <f>"23476"</f>
        <v>23476</v>
      </c>
      <c r="B367" s="76"/>
      <c r="C367" s="76" t="str">
        <f>"Neglelak Mini - Disco Inferno"</f>
        <v>Neglelak Mini - Disco Inferno</v>
      </c>
      <c r="D367" s="75" t="s">
        <v>373</v>
      </c>
      <c r="E367" s="75">
        <v>6</v>
      </c>
      <c r="F367" s="153">
        <v>19.190000000000001</v>
      </c>
      <c r="G367" s="77"/>
      <c r="H367" s="77" t="s">
        <v>48</v>
      </c>
      <c r="I367" s="78">
        <v>0.15</v>
      </c>
      <c r="J367" s="153">
        <v>39.950000000000003</v>
      </c>
      <c r="K367" s="79">
        <f t="shared" si="36"/>
        <v>0.15</v>
      </c>
      <c r="L367" s="76" t="str">
        <f t="shared" si="37"/>
        <v>459</v>
      </c>
      <c r="M367" s="80" t="str">
        <f t="shared" si="38"/>
        <v>SpaRitual</v>
      </c>
    </row>
    <row r="368" spans="1:13" ht="26.1" customHeight="1" x14ac:dyDescent="0.3">
      <c r="A368" s="75" t="str">
        <f>"23477"</f>
        <v>23477</v>
      </c>
      <c r="B368" s="76"/>
      <c r="C368" s="76" t="str">
        <f>"Neglelak Mini - Drop Dead"</f>
        <v>Neglelak Mini - Drop Dead</v>
      </c>
      <c r="D368" s="75" t="s">
        <v>373</v>
      </c>
      <c r="E368" s="75">
        <v>6</v>
      </c>
      <c r="F368" s="153">
        <v>19.190000000000001</v>
      </c>
      <c r="G368" s="77"/>
      <c r="H368" s="77" t="s">
        <v>48</v>
      </c>
      <c r="I368" s="78">
        <v>0.15</v>
      </c>
      <c r="J368" s="153">
        <v>39.950000000000003</v>
      </c>
      <c r="K368" s="79">
        <f t="shared" si="36"/>
        <v>0.15</v>
      </c>
      <c r="L368" s="76" t="str">
        <f t="shared" si="37"/>
        <v>459</v>
      </c>
      <c r="M368" s="80" t="str">
        <f t="shared" si="38"/>
        <v>SpaRitual</v>
      </c>
    </row>
    <row r="369" spans="1:13" ht="26.1" customHeight="1" x14ac:dyDescent="0.3">
      <c r="A369" s="75" t="str">
        <f>"23486"</f>
        <v>23486</v>
      </c>
      <c r="B369" s="76"/>
      <c r="C369" s="76" t="str">
        <f>"Neglelak Mini - Epicurean"</f>
        <v>Neglelak Mini - Epicurean</v>
      </c>
      <c r="D369" s="75" t="s">
        <v>373</v>
      </c>
      <c r="E369" s="75">
        <v>6</v>
      </c>
      <c r="F369" s="153">
        <v>19.190000000000001</v>
      </c>
      <c r="G369" s="77"/>
      <c r="H369" s="77" t="s">
        <v>48</v>
      </c>
      <c r="I369" s="78">
        <v>0.15</v>
      </c>
      <c r="J369" s="153">
        <v>39.950000000000003</v>
      </c>
      <c r="K369" s="79">
        <f t="shared" si="36"/>
        <v>0.15</v>
      </c>
      <c r="L369" s="76" t="str">
        <f t="shared" si="37"/>
        <v>459</v>
      </c>
      <c r="M369" s="80" t="str">
        <f t="shared" si="38"/>
        <v>SpaRitual</v>
      </c>
    </row>
    <row r="370" spans="1:13" ht="26.1" customHeight="1" x14ac:dyDescent="0.3">
      <c r="A370" s="75" t="str">
        <f>"23491"</f>
        <v>23491</v>
      </c>
      <c r="B370" s="76"/>
      <c r="C370" s="76" t="str">
        <f>"Neglelak Mini - Fall In Love"</f>
        <v>Neglelak Mini - Fall In Love</v>
      </c>
      <c r="D370" s="75" t="s">
        <v>373</v>
      </c>
      <c r="E370" s="75">
        <v>6</v>
      </c>
      <c r="F370" s="153">
        <v>19.190000000000001</v>
      </c>
      <c r="G370" s="77"/>
      <c r="H370" s="77" t="s">
        <v>48</v>
      </c>
      <c r="I370" s="78">
        <v>0.15</v>
      </c>
      <c r="J370" s="153">
        <v>39.950000000000003</v>
      </c>
      <c r="K370" s="79">
        <f t="shared" si="36"/>
        <v>0.15</v>
      </c>
      <c r="L370" s="76" t="str">
        <f t="shared" si="37"/>
        <v>459</v>
      </c>
      <c r="M370" s="80" t="str">
        <f t="shared" si="38"/>
        <v>SpaRitual</v>
      </c>
    </row>
    <row r="371" spans="1:13" ht="26.1" customHeight="1" x14ac:dyDescent="0.3">
      <c r="A371" s="75" t="str">
        <f>"23988"</f>
        <v>23988</v>
      </c>
      <c r="B371" s="76"/>
      <c r="C371" s="76" t="str">
        <f>"Neglelak Mini - French Tip"</f>
        <v>Neglelak Mini - French Tip</v>
      </c>
      <c r="D371" s="75" t="s">
        <v>373</v>
      </c>
      <c r="E371" s="75">
        <v>6</v>
      </c>
      <c r="F371" s="153">
        <v>19.190000000000001</v>
      </c>
      <c r="G371" s="77"/>
      <c r="H371" s="77" t="s">
        <v>48</v>
      </c>
      <c r="I371" s="78">
        <v>0.15</v>
      </c>
      <c r="J371" s="153">
        <v>39.950000000000003</v>
      </c>
      <c r="K371" s="79">
        <f t="shared" si="36"/>
        <v>0.15</v>
      </c>
      <c r="L371" s="76" t="str">
        <f t="shared" si="37"/>
        <v>459</v>
      </c>
      <c r="M371" s="80" t="str">
        <f t="shared" si="38"/>
        <v>SpaRitual</v>
      </c>
    </row>
    <row r="372" spans="1:13" ht="26.1" customHeight="1" x14ac:dyDescent="0.3">
      <c r="A372" s="75" t="str">
        <f>"23490"</f>
        <v>23490</v>
      </c>
      <c r="B372" s="76"/>
      <c r="C372" s="76" t="str">
        <f>"Neglelak Mini - Gold Digger"</f>
        <v>Neglelak Mini - Gold Digger</v>
      </c>
      <c r="D372" s="75" t="s">
        <v>373</v>
      </c>
      <c r="E372" s="75">
        <v>6</v>
      </c>
      <c r="F372" s="153">
        <v>19.190000000000001</v>
      </c>
      <c r="G372" s="77"/>
      <c r="H372" s="77" t="s">
        <v>48</v>
      </c>
      <c r="I372" s="78">
        <v>0.15</v>
      </c>
      <c r="J372" s="153">
        <v>39.950000000000003</v>
      </c>
      <c r="K372" s="79">
        <f t="shared" si="36"/>
        <v>0.15</v>
      </c>
      <c r="L372" s="76" t="str">
        <f t="shared" si="37"/>
        <v>459</v>
      </c>
      <c r="M372" s="80" t="str">
        <f t="shared" si="38"/>
        <v>SpaRitual</v>
      </c>
    </row>
    <row r="373" spans="1:13" ht="26.1" customHeight="1" x14ac:dyDescent="0.3">
      <c r="A373" s="75" t="str">
        <f>"23482"</f>
        <v>23482</v>
      </c>
      <c r="B373" s="76"/>
      <c r="C373" s="76" t="str">
        <f>"Neglelak Mini - Hot Blooded"</f>
        <v>Neglelak Mini - Hot Blooded</v>
      </c>
      <c r="D373" s="75" t="s">
        <v>373</v>
      </c>
      <c r="E373" s="75">
        <v>6</v>
      </c>
      <c r="F373" s="153">
        <v>19.190000000000001</v>
      </c>
      <c r="G373" s="77"/>
      <c r="H373" s="77" t="s">
        <v>48</v>
      </c>
      <c r="I373" s="78">
        <v>0.15</v>
      </c>
      <c r="J373" s="153">
        <v>39.950000000000003</v>
      </c>
      <c r="K373" s="79">
        <f t="shared" si="36"/>
        <v>0.15</v>
      </c>
      <c r="L373" s="76" t="str">
        <f t="shared" si="37"/>
        <v>459</v>
      </c>
      <c r="M373" s="80" t="str">
        <f t="shared" si="38"/>
        <v>SpaRitual</v>
      </c>
    </row>
    <row r="374" spans="1:13" ht="26.1" customHeight="1" x14ac:dyDescent="0.3">
      <c r="A374" s="75" t="str">
        <f>"23494"</f>
        <v>23494</v>
      </c>
      <c r="B374" s="76"/>
      <c r="C374" s="76" t="str">
        <f>"Neglelak Mini - Hypnotic"</f>
        <v>Neglelak Mini - Hypnotic</v>
      </c>
      <c r="D374" s="75" t="s">
        <v>373</v>
      </c>
      <c r="E374" s="75">
        <v>6</v>
      </c>
      <c r="F374" s="153">
        <v>19.190000000000001</v>
      </c>
      <c r="G374" s="77"/>
      <c r="H374" s="77" t="s">
        <v>48</v>
      </c>
      <c r="I374" s="78">
        <v>0.15</v>
      </c>
      <c r="J374" s="153">
        <v>39.950000000000003</v>
      </c>
      <c r="K374" s="79">
        <f t="shared" si="36"/>
        <v>0.15</v>
      </c>
      <c r="L374" s="76" t="str">
        <f t="shared" si="37"/>
        <v>459</v>
      </c>
      <c r="M374" s="80" t="str">
        <f t="shared" si="38"/>
        <v>SpaRitual</v>
      </c>
    </row>
    <row r="375" spans="1:13" ht="26.1" customHeight="1" x14ac:dyDescent="0.3">
      <c r="A375" s="75" t="str">
        <f>"23489"</f>
        <v>23489</v>
      </c>
      <c r="B375" s="76"/>
      <c r="C375" s="76" t="str">
        <f>"Neglelak Mini - I Feel The"</f>
        <v>Neglelak Mini - I Feel The</v>
      </c>
      <c r="D375" s="75" t="s">
        <v>373</v>
      </c>
      <c r="E375" s="75">
        <v>6</v>
      </c>
      <c r="F375" s="153">
        <v>19.190000000000001</v>
      </c>
      <c r="G375" s="77"/>
      <c r="H375" s="77" t="s">
        <v>48</v>
      </c>
      <c r="I375" s="78">
        <v>0.15</v>
      </c>
      <c r="J375" s="153">
        <v>39.950000000000003</v>
      </c>
      <c r="K375" s="79">
        <f t="shared" si="36"/>
        <v>0.15</v>
      </c>
      <c r="L375" s="76" t="str">
        <f t="shared" si="37"/>
        <v>459</v>
      </c>
      <c r="M375" s="80" t="str">
        <f t="shared" si="38"/>
        <v>SpaRitual</v>
      </c>
    </row>
    <row r="376" spans="1:13" ht="26.1" customHeight="1" x14ac:dyDescent="0.3">
      <c r="A376" s="75" t="str">
        <f>"23986"</f>
        <v>23986</v>
      </c>
      <c r="B376" s="76"/>
      <c r="C376" s="76" t="str">
        <f>"Neglelak Mini - In The Buff"</f>
        <v>Neglelak Mini - In The Buff</v>
      </c>
      <c r="D376" s="75" t="s">
        <v>373</v>
      </c>
      <c r="E376" s="75">
        <v>6</v>
      </c>
      <c r="F376" s="153">
        <v>19.190000000000001</v>
      </c>
      <c r="G376" s="77"/>
      <c r="H376" s="77" t="s">
        <v>48</v>
      </c>
      <c r="I376" s="78">
        <v>0.15</v>
      </c>
      <c r="J376" s="153">
        <v>39.950000000000003</v>
      </c>
      <c r="K376" s="79">
        <f t="shared" si="36"/>
        <v>0.15</v>
      </c>
      <c r="L376" s="76" t="str">
        <f t="shared" si="37"/>
        <v>459</v>
      </c>
      <c r="M376" s="80" t="str">
        <f t="shared" si="38"/>
        <v>SpaRitual</v>
      </c>
    </row>
    <row r="377" spans="1:13" ht="26.1" customHeight="1" x14ac:dyDescent="0.3">
      <c r="A377" s="75" t="str">
        <f>"23483"</f>
        <v>23483</v>
      </c>
      <c r="B377" s="76"/>
      <c r="C377" s="76" t="str">
        <f>"Neglelak Mini - Last Call "</f>
        <v xml:space="preserve">Neglelak Mini - Last Call </v>
      </c>
      <c r="D377" s="75" t="s">
        <v>373</v>
      </c>
      <c r="E377" s="75">
        <v>6</v>
      </c>
      <c r="F377" s="153">
        <v>19.190000000000001</v>
      </c>
      <c r="G377" s="77"/>
      <c r="H377" s="77" t="s">
        <v>48</v>
      </c>
      <c r="I377" s="78">
        <v>0.15</v>
      </c>
      <c r="J377" s="153">
        <v>39.950000000000003</v>
      </c>
      <c r="K377" s="79">
        <f t="shared" si="36"/>
        <v>0.15</v>
      </c>
      <c r="L377" s="76" t="str">
        <f t="shared" si="37"/>
        <v>459</v>
      </c>
      <c r="M377" s="80" t="str">
        <f t="shared" si="38"/>
        <v>SpaRitual</v>
      </c>
    </row>
    <row r="378" spans="1:13" ht="26.1" customHeight="1" x14ac:dyDescent="0.3">
      <c r="A378" s="75" t="str">
        <f>"23481"</f>
        <v>23481</v>
      </c>
      <c r="B378" s="76"/>
      <c r="C378" s="76" t="str">
        <f>"Neglelak Mini - Last Tango"</f>
        <v>Neglelak Mini - Last Tango</v>
      </c>
      <c r="D378" s="75" t="s">
        <v>373</v>
      </c>
      <c r="E378" s="75">
        <v>6</v>
      </c>
      <c r="F378" s="153">
        <v>19.190000000000001</v>
      </c>
      <c r="G378" s="77"/>
      <c r="H378" s="77" t="s">
        <v>48</v>
      </c>
      <c r="I378" s="78">
        <v>0.15</v>
      </c>
      <c r="J378" s="153">
        <v>39.950000000000003</v>
      </c>
      <c r="K378" s="79">
        <f t="shared" si="36"/>
        <v>0.15</v>
      </c>
      <c r="L378" s="76" t="str">
        <f t="shared" si="37"/>
        <v>459</v>
      </c>
      <c r="M378" s="80" t="str">
        <f t="shared" si="38"/>
        <v>SpaRitual</v>
      </c>
    </row>
    <row r="379" spans="1:13" ht="26.1" customHeight="1" x14ac:dyDescent="0.3">
      <c r="A379" s="75" t="str">
        <f>"23497"</f>
        <v>23497</v>
      </c>
      <c r="B379" s="76"/>
      <c r="C379" s="76" t="str">
        <f>"Neglelak Mini - Love Is In The"</f>
        <v>Neglelak Mini - Love Is In The</v>
      </c>
      <c r="D379" s="75" t="s">
        <v>373</v>
      </c>
      <c r="E379" s="75">
        <v>6</v>
      </c>
      <c r="F379" s="153">
        <v>19.190000000000001</v>
      </c>
      <c r="G379" s="77"/>
      <c r="H379" s="77" t="s">
        <v>48</v>
      </c>
      <c r="I379" s="78">
        <v>0.15</v>
      </c>
      <c r="J379" s="153">
        <v>39.950000000000003</v>
      </c>
      <c r="K379" s="79">
        <f t="shared" si="36"/>
        <v>0.15</v>
      </c>
      <c r="L379" s="76" t="str">
        <f t="shared" si="37"/>
        <v>459</v>
      </c>
      <c r="M379" s="80" t="str">
        <f t="shared" si="38"/>
        <v>SpaRitual</v>
      </c>
    </row>
    <row r="380" spans="1:13" ht="26.1" customHeight="1" x14ac:dyDescent="0.3">
      <c r="A380" s="75" t="str">
        <f>"23479"</f>
        <v>23479</v>
      </c>
      <c r="B380" s="76"/>
      <c r="C380" s="76" t="str">
        <f>"Neglelak Mini - Melt With You"</f>
        <v>Neglelak Mini - Melt With You</v>
      </c>
      <c r="D380" s="75" t="s">
        <v>373</v>
      </c>
      <c r="E380" s="75">
        <v>6</v>
      </c>
      <c r="F380" s="153">
        <v>19.190000000000001</v>
      </c>
      <c r="G380" s="77"/>
      <c r="H380" s="77" t="s">
        <v>48</v>
      </c>
      <c r="I380" s="78">
        <v>0.15</v>
      </c>
      <c r="J380" s="153">
        <v>39.950000000000003</v>
      </c>
      <c r="K380" s="79">
        <f t="shared" si="36"/>
        <v>0.15</v>
      </c>
      <c r="L380" s="76" t="str">
        <f t="shared" si="37"/>
        <v>459</v>
      </c>
      <c r="M380" s="80" t="str">
        <f t="shared" si="38"/>
        <v>SpaRitual</v>
      </c>
    </row>
    <row r="381" spans="1:13" ht="26.1" customHeight="1" x14ac:dyDescent="0.3">
      <c r="A381" s="75" t="str">
        <f>"23496"</f>
        <v>23496</v>
      </c>
      <c r="B381" s="76"/>
      <c r="C381" s="76" t="str">
        <f>"Neglelak Mini - Miss World"</f>
        <v>Neglelak Mini - Miss World</v>
      </c>
      <c r="D381" s="75" t="s">
        <v>373</v>
      </c>
      <c r="E381" s="75">
        <v>6</v>
      </c>
      <c r="F381" s="153">
        <v>19.190000000000001</v>
      </c>
      <c r="G381" s="77"/>
      <c r="H381" s="77" t="s">
        <v>48</v>
      </c>
      <c r="I381" s="78">
        <v>0.15</v>
      </c>
      <c r="J381" s="153">
        <v>39.950000000000003</v>
      </c>
      <c r="K381" s="79">
        <f t="shared" si="36"/>
        <v>0.15</v>
      </c>
      <c r="L381" s="76" t="str">
        <f t="shared" si="37"/>
        <v>459</v>
      </c>
      <c r="M381" s="80" t="str">
        <f t="shared" si="38"/>
        <v>SpaRitual</v>
      </c>
    </row>
    <row r="382" spans="1:13" ht="26.1" customHeight="1" x14ac:dyDescent="0.3">
      <c r="A382" s="75" t="str">
        <f>"24019"</f>
        <v>24019</v>
      </c>
      <c r="B382" s="76"/>
      <c r="C382" s="76" t="str">
        <f>"Neglelak mini - Multitasker"</f>
        <v>Neglelak mini - Multitasker</v>
      </c>
      <c r="D382" s="75" t="s">
        <v>625</v>
      </c>
      <c r="E382" s="75">
        <v>6</v>
      </c>
      <c r="F382" s="153">
        <v>19.190000000000001</v>
      </c>
      <c r="G382" s="77"/>
      <c r="H382" s="77" t="s">
        <v>48</v>
      </c>
      <c r="I382" s="78">
        <v>0.15</v>
      </c>
      <c r="J382" s="153">
        <v>39.950000000000003</v>
      </c>
      <c r="K382" s="79">
        <f t="shared" si="36"/>
        <v>0.15</v>
      </c>
      <c r="L382" s="76" t="str">
        <f t="shared" si="37"/>
        <v>459</v>
      </c>
      <c r="M382" s="80" t="str">
        <f t="shared" si="38"/>
        <v>SpaRitual</v>
      </c>
    </row>
    <row r="383" spans="1:13" ht="26.1" customHeight="1" x14ac:dyDescent="0.3">
      <c r="A383" s="75" t="str">
        <f>"23478"</f>
        <v>23478</v>
      </c>
      <c r="B383" s="76"/>
      <c r="C383" s="76" t="str">
        <f>"Neglelak Mini - Provocateur"</f>
        <v>Neglelak Mini - Provocateur</v>
      </c>
      <c r="D383" s="75" t="s">
        <v>373</v>
      </c>
      <c r="E383" s="75">
        <v>6</v>
      </c>
      <c r="F383" s="153">
        <v>19.190000000000001</v>
      </c>
      <c r="G383" s="77"/>
      <c r="H383" s="77" t="s">
        <v>48</v>
      </c>
      <c r="I383" s="78">
        <v>0.15</v>
      </c>
      <c r="J383" s="153">
        <v>39.950000000000003</v>
      </c>
      <c r="K383" s="79">
        <f t="shared" si="36"/>
        <v>0.15</v>
      </c>
      <c r="L383" s="76" t="str">
        <f t="shared" si="37"/>
        <v>459</v>
      </c>
      <c r="M383" s="80" t="str">
        <f t="shared" si="38"/>
        <v>SpaRitual</v>
      </c>
    </row>
    <row r="384" spans="1:13" ht="26.1" customHeight="1" x14ac:dyDescent="0.3">
      <c r="A384" s="75" t="str">
        <f>"23495"</f>
        <v>23495</v>
      </c>
      <c r="B384" s="76"/>
      <c r="C384" s="76" t="str">
        <f>"Neglelak Mini - Rock Me Like A"</f>
        <v>Neglelak Mini - Rock Me Like A</v>
      </c>
      <c r="D384" s="75" t="s">
        <v>373</v>
      </c>
      <c r="E384" s="75">
        <v>6</v>
      </c>
      <c r="F384" s="153">
        <v>19.190000000000001</v>
      </c>
      <c r="G384" s="77"/>
      <c r="H384" s="77" t="s">
        <v>48</v>
      </c>
      <c r="I384" s="78">
        <v>0.15</v>
      </c>
      <c r="J384" s="153">
        <v>39.950000000000003</v>
      </c>
      <c r="K384" s="79">
        <f t="shared" si="36"/>
        <v>0.15</v>
      </c>
      <c r="L384" s="76" t="str">
        <f t="shared" si="37"/>
        <v>459</v>
      </c>
      <c r="M384" s="80" t="str">
        <f t="shared" si="38"/>
        <v>SpaRitual</v>
      </c>
    </row>
    <row r="385" spans="1:13" ht="26.1" customHeight="1" x14ac:dyDescent="0.3">
      <c r="A385" s="75" t="str">
        <f>"23989"</f>
        <v>23989</v>
      </c>
      <c r="B385" s="76"/>
      <c r="C385" s="76" t="str">
        <f>"Neglelak Mini - Solitude"</f>
        <v>Neglelak Mini - Solitude</v>
      </c>
      <c r="D385" s="75" t="s">
        <v>373</v>
      </c>
      <c r="E385" s="75">
        <v>6</v>
      </c>
      <c r="F385" s="153">
        <v>19.190000000000001</v>
      </c>
      <c r="G385" s="77"/>
      <c r="H385" s="77" t="s">
        <v>48</v>
      </c>
      <c r="I385" s="78">
        <v>0.15</v>
      </c>
      <c r="J385" s="153">
        <v>39.950000000000003</v>
      </c>
      <c r="K385" s="79">
        <f t="shared" si="36"/>
        <v>0.15</v>
      </c>
      <c r="L385" s="76" t="str">
        <f t="shared" si="37"/>
        <v>459</v>
      </c>
      <c r="M385" s="80" t="str">
        <f t="shared" si="38"/>
        <v>SpaRitual</v>
      </c>
    </row>
    <row r="386" spans="1:13" ht="26.1" customHeight="1" x14ac:dyDescent="0.3">
      <c r="A386" s="75" t="str">
        <f>"23488"</f>
        <v>23488</v>
      </c>
      <c r="B386" s="76"/>
      <c r="C386" s="76" t="str">
        <f>"Neglelak Mini - Spice of Life "</f>
        <v xml:space="preserve">Neglelak Mini - Spice of Life </v>
      </c>
      <c r="D386" s="75" t="s">
        <v>373</v>
      </c>
      <c r="E386" s="75">
        <v>6</v>
      </c>
      <c r="F386" s="153">
        <v>19.190000000000001</v>
      </c>
      <c r="G386" s="77"/>
      <c r="H386" s="77" t="s">
        <v>48</v>
      </c>
      <c r="I386" s="78">
        <v>0.15</v>
      </c>
      <c r="J386" s="153">
        <v>39.950000000000003</v>
      </c>
      <c r="K386" s="79">
        <f t="shared" ref="K386:K449" si="39">I386</f>
        <v>0.15</v>
      </c>
      <c r="L386" s="76" t="str">
        <f t="shared" si="37"/>
        <v>459</v>
      </c>
      <c r="M386" s="80" t="str">
        <f t="shared" si="38"/>
        <v>SpaRitual</v>
      </c>
    </row>
    <row r="387" spans="1:13" ht="26.1" customHeight="1" x14ac:dyDescent="0.3">
      <c r="A387" s="75" t="str">
        <f>"23492"</f>
        <v>23492</v>
      </c>
      <c r="B387" s="76"/>
      <c r="C387" s="76" t="str">
        <f>"Neglelak Mini - Strawberry"</f>
        <v>Neglelak Mini - Strawberry</v>
      </c>
      <c r="D387" s="75" t="s">
        <v>373</v>
      </c>
      <c r="E387" s="75">
        <v>6</v>
      </c>
      <c r="F387" s="153">
        <v>19.190000000000001</v>
      </c>
      <c r="G387" s="77"/>
      <c r="H387" s="77" t="s">
        <v>48</v>
      </c>
      <c r="I387" s="78">
        <v>0.15</v>
      </c>
      <c r="J387" s="153">
        <v>39.950000000000003</v>
      </c>
      <c r="K387" s="79">
        <f t="shared" si="39"/>
        <v>0.15</v>
      </c>
      <c r="L387" s="76" t="str">
        <f t="shared" si="37"/>
        <v>459</v>
      </c>
      <c r="M387" s="80" t="str">
        <f t="shared" si="38"/>
        <v>SpaRitual</v>
      </c>
    </row>
    <row r="388" spans="1:13" ht="26.1" customHeight="1" x14ac:dyDescent="0.3">
      <c r="A388" s="75" t="str">
        <f>"23493"</f>
        <v>23493</v>
      </c>
      <c r="B388" s="76"/>
      <c r="C388" s="76" t="str">
        <f>"Neglelak Mini - Street Smart"</f>
        <v>Neglelak Mini - Street Smart</v>
      </c>
      <c r="D388" s="75" t="s">
        <v>373</v>
      </c>
      <c r="E388" s="75">
        <v>6</v>
      </c>
      <c r="F388" s="153">
        <v>19.190000000000001</v>
      </c>
      <c r="G388" s="77"/>
      <c r="H388" s="77" t="s">
        <v>48</v>
      </c>
      <c r="I388" s="78">
        <v>0.15</v>
      </c>
      <c r="J388" s="153">
        <v>39.950000000000003</v>
      </c>
      <c r="K388" s="79">
        <f t="shared" si="39"/>
        <v>0.15</v>
      </c>
      <c r="L388" s="76" t="str">
        <f t="shared" si="37"/>
        <v>459</v>
      </c>
      <c r="M388" s="80" t="str">
        <f t="shared" si="38"/>
        <v>SpaRitual</v>
      </c>
    </row>
    <row r="389" spans="1:13" ht="26.1" customHeight="1" x14ac:dyDescent="0.3">
      <c r="A389" s="75" t="str">
        <f>"23480"</f>
        <v>23480</v>
      </c>
      <c r="B389" s="76"/>
      <c r="C389" s="76" t="str">
        <f>"Neglelak Mini - Strike A Pose"</f>
        <v>Neglelak Mini - Strike A Pose</v>
      </c>
      <c r="D389" s="75" t="s">
        <v>373</v>
      </c>
      <c r="E389" s="75">
        <v>6</v>
      </c>
      <c r="F389" s="153">
        <v>19.190000000000001</v>
      </c>
      <c r="G389" s="77"/>
      <c r="H389" s="77" t="s">
        <v>48</v>
      </c>
      <c r="I389" s="78">
        <v>0.15</v>
      </c>
      <c r="J389" s="153">
        <v>39.950000000000003</v>
      </c>
      <c r="K389" s="79">
        <f t="shared" si="39"/>
        <v>0.15</v>
      </c>
      <c r="L389" s="76" t="str">
        <f t="shared" si="37"/>
        <v>459</v>
      </c>
      <c r="M389" s="80" t="str">
        <f t="shared" si="38"/>
        <v>SpaRitual</v>
      </c>
    </row>
    <row r="390" spans="1:13" ht="26.1" customHeight="1" x14ac:dyDescent="0.3">
      <c r="A390" s="75" t="str">
        <f>"23484"</f>
        <v>23484</v>
      </c>
      <c r="B390" s="76"/>
      <c r="C390" s="76" t="str">
        <f>"Neglelak Mini - Too Hot Too"</f>
        <v>Neglelak Mini - Too Hot Too</v>
      </c>
      <c r="D390" s="75" t="s">
        <v>373</v>
      </c>
      <c r="E390" s="75">
        <v>6</v>
      </c>
      <c r="F390" s="153">
        <v>19.190000000000001</v>
      </c>
      <c r="G390" s="77"/>
      <c r="H390" s="77" t="s">
        <v>48</v>
      </c>
      <c r="I390" s="78">
        <v>0.15</v>
      </c>
      <c r="J390" s="153">
        <v>39.950000000000003</v>
      </c>
      <c r="K390" s="79">
        <f t="shared" si="39"/>
        <v>0.15</v>
      </c>
      <c r="L390" s="76" t="str">
        <f t="shared" si="37"/>
        <v>459</v>
      </c>
      <c r="M390" s="80" t="str">
        <f t="shared" si="38"/>
        <v>SpaRitual</v>
      </c>
    </row>
    <row r="391" spans="1:13" ht="26.1" customHeight="1" x14ac:dyDescent="0.3">
      <c r="A391" s="75" t="str">
        <f>"23987"</f>
        <v>23987</v>
      </c>
      <c r="B391" s="76"/>
      <c r="C391" s="76" t="str">
        <f>"Neglelak Mini - Whirlwind"</f>
        <v>Neglelak Mini - Whirlwind</v>
      </c>
      <c r="D391" s="75" t="s">
        <v>373</v>
      </c>
      <c r="E391" s="75">
        <v>6</v>
      </c>
      <c r="F391" s="153">
        <v>19.190000000000001</v>
      </c>
      <c r="G391" s="77"/>
      <c r="H391" s="77" t="s">
        <v>48</v>
      </c>
      <c r="I391" s="78">
        <v>0.15</v>
      </c>
      <c r="J391" s="153">
        <v>39.950000000000003</v>
      </c>
      <c r="K391" s="79">
        <f t="shared" si="39"/>
        <v>0.15</v>
      </c>
      <c r="L391" s="76" t="str">
        <f t="shared" si="37"/>
        <v>459</v>
      </c>
      <c r="M391" s="80" t="str">
        <f t="shared" si="38"/>
        <v>SpaRitual</v>
      </c>
    </row>
    <row r="392" spans="1:13" ht="26.1" customHeight="1" x14ac:dyDescent="0.3">
      <c r="A392" s="75" t="str">
        <f>"16567"</f>
        <v>16567</v>
      </c>
      <c r="B392" s="76"/>
      <c r="C392" s="76" t="str">
        <f>"Neglelak mini emerald city "</f>
        <v xml:space="preserve">Neglelak mini emerald city </v>
      </c>
      <c r="D392" s="75" t="s">
        <v>373</v>
      </c>
      <c r="E392" s="75">
        <v>6</v>
      </c>
      <c r="F392" s="153">
        <v>19.190000000000001</v>
      </c>
      <c r="G392" s="77"/>
      <c r="H392" s="77" t="s">
        <v>48</v>
      </c>
      <c r="I392" s="78">
        <v>0.15</v>
      </c>
      <c r="J392" s="153">
        <v>39.950000000000003</v>
      </c>
      <c r="K392" s="79">
        <f t="shared" si="39"/>
        <v>0.15</v>
      </c>
      <c r="L392" s="76" t="str">
        <f t="shared" si="37"/>
        <v>459</v>
      </c>
      <c r="M392" s="80" t="str">
        <f t="shared" si="38"/>
        <v>SpaRitual</v>
      </c>
    </row>
    <row r="393" spans="1:13" ht="26.1" customHeight="1" x14ac:dyDescent="0.3">
      <c r="A393" s="75" t="str">
        <f>"16568"</f>
        <v>16568</v>
      </c>
      <c r="B393" s="76"/>
      <c r="C393" s="76" t="str">
        <f>"Neglelak mini garden of eden"</f>
        <v>Neglelak mini garden of eden</v>
      </c>
      <c r="D393" s="75" t="s">
        <v>373</v>
      </c>
      <c r="E393" s="75">
        <v>6</v>
      </c>
      <c r="F393" s="153">
        <v>19.190000000000001</v>
      </c>
      <c r="G393" s="77"/>
      <c r="H393" s="77" t="s">
        <v>48</v>
      </c>
      <c r="I393" s="78">
        <v>0.15</v>
      </c>
      <c r="J393" s="153">
        <v>39.950000000000003</v>
      </c>
      <c r="K393" s="79">
        <f t="shared" si="39"/>
        <v>0.15</v>
      </c>
      <c r="L393" s="76" t="str">
        <f t="shared" si="37"/>
        <v>459</v>
      </c>
      <c r="M393" s="80" t="str">
        <f t="shared" si="38"/>
        <v>SpaRitual</v>
      </c>
    </row>
    <row r="394" spans="1:13" ht="26.1" customHeight="1" x14ac:dyDescent="0.3">
      <c r="A394" s="75" t="str">
        <f>"23466"</f>
        <v>23466</v>
      </c>
      <c r="B394" s="76"/>
      <c r="C394" s="76" t="str">
        <f>"Neglelak Mini Jet Setter"</f>
        <v>Neglelak Mini Jet Setter</v>
      </c>
      <c r="D394" s="75" t="s">
        <v>373</v>
      </c>
      <c r="E394" s="75">
        <v>6</v>
      </c>
      <c r="F394" s="153">
        <v>19.190000000000001</v>
      </c>
      <c r="G394" s="77"/>
      <c r="H394" s="77" t="s">
        <v>48</v>
      </c>
      <c r="I394" s="78">
        <v>0.15</v>
      </c>
      <c r="J394" s="153">
        <v>39.950000000000003</v>
      </c>
      <c r="K394" s="79">
        <f t="shared" si="39"/>
        <v>0.15</v>
      </c>
      <c r="L394" s="76" t="str">
        <f t="shared" si="37"/>
        <v>459</v>
      </c>
      <c r="M394" s="80" t="str">
        <f t="shared" si="38"/>
        <v>SpaRitual</v>
      </c>
    </row>
    <row r="395" spans="1:13" ht="26.1" customHeight="1" x14ac:dyDescent="0.3">
      <c r="A395" s="75" t="str">
        <f>"23468"</f>
        <v>23468</v>
      </c>
      <c r="B395" s="76"/>
      <c r="C395" s="76" t="str">
        <f>"Neglelak Mini Kiss The Cook"</f>
        <v>Neglelak Mini Kiss The Cook</v>
      </c>
      <c r="D395" s="75" t="s">
        <v>373</v>
      </c>
      <c r="E395" s="75">
        <v>6</v>
      </c>
      <c r="F395" s="153">
        <v>19.190000000000001</v>
      </c>
      <c r="G395" s="77"/>
      <c r="H395" s="77" t="s">
        <v>48</v>
      </c>
      <c r="I395" s="78">
        <v>0.15</v>
      </c>
      <c r="J395" s="153">
        <v>39.950000000000003</v>
      </c>
      <c r="K395" s="79">
        <f t="shared" si="39"/>
        <v>0.15</v>
      </c>
      <c r="L395" s="76" t="str">
        <f t="shared" si="37"/>
        <v>459</v>
      </c>
      <c r="M395" s="80" t="str">
        <f t="shared" si="38"/>
        <v>SpaRitual</v>
      </c>
    </row>
    <row r="396" spans="1:13" ht="26.1" customHeight="1" x14ac:dyDescent="0.3">
      <c r="A396" s="75" t="str">
        <f>"23465"</f>
        <v>23465</v>
      </c>
      <c r="B396" s="76"/>
      <c r="C396" s="76" t="str">
        <f>"Neglelak Mini Sage"</f>
        <v>Neglelak Mini Sage</v>
      </c>
      <c r="D396" s="75" t="s">
        <v>373</v>
      </c>
      <c r="E396" s="75">
        <v>6</v>
      </c>
      <c r="F396" s="153">
        <v>19.190000000000001</v>
      </c>
      <c r="G396" s="77"/>
      <c r="H396" s="77" t="s">
        <v>48</v>
      </c>
      <c r="I396" s="78">
        <v>0.15</v>
      </c>
      <c r="J396" s="153">
        <v>39.950000000000003</v>
      </c>
      <c r="K396" s="79">
        <f t="shared" si="39"/>
        <v>0.15</v>
      </c>
      <c r="L396" s="76" t="str">
        <f t="shared" si="37"/>
        <v>459</v>
      </c>
      <c r="M396" s="80" t="str">
        <f t="shared" si="38"/>
        <v>SpaRitual</v>
      </c>
    </row>
    <row r="397" spans="1:13" ht="26.1" customHeight="1" x14ac:dyDescent="0.3">
      <c r="A397" s="75" t="str">
        <f>"23469"</f>
        <v>23469</v>
      </c>
      <c r="B397" s="76"/>
      <c r="C397" s="76" t="str">
        <f>"Neglelak Mini Surreal "</f>
        <v xml:space="preserve">Neglelak Mini Surreal </v>
      </c>
      <c r="D397" s="75" t="s">
        <v>373</v>
      </c>
      <c r="E397" s="75">
        <v>6</v>
      </c>
      <c r="F397" s="153">
        <v>19.190000000000001</v>
      </c>
      <c r="G397" s="77"/>
      <c r="H397" s="77" t="s">
        <v>48</v>
      </c>
      <c r="I397" s="78">
        <v>0.15</v>
      </c>
      <c r="J397" s="153">
        <v>39.950000000000003</v>
      </c>
      <c r="K397" s="79">
        <f t="shared" si="39"/>
        <v>0.15</v>
      </c>
      <c r="L397" s="76" t="str">
        <f t="shared" si="37"/>
        <v>459</v>
      </c>
      <c r="M397" s="80" t="str">
        <f t="shared" si="38"/>
        <v>SpaRitual</v>
      </c>
    </row>
    <row r="398" spans="1:13" ht="26.1" customHeight="1" x14ac:dyDescent="0.3">
      <c r="A398" s="75" t="str">
        <f>"23467"</f>
        <v>23467</v>
      </c>
      <c r="B398" s="76"/>
      <c r="C398" s="76" t="str">
        <f>"Neglelak Mini Thunder Road"</f>
        <v>Neglelak Mini Thunder Road</v>
      </c>
      <c r="D398" s="75" t="s">
        <v>373</v>
      </c>
      <c r="E398" s="75">
        <v>6</v>
      </c>
      <c r="F398" s="153">
        <v>19.190000000000001</v>
      </c>
      <c r="G398" s="77"/>
      <c r="H398" s="77" t="s">
        <v>48</v>
      </c>
      <c r="I398" s="78">
        <v>0.15</v>
      </c>
      <c r="J398" s="153">
        <v>39.950000000000003</v>
      </c>
      <c r="K398" s="79">
        <f t="shared" si="39"/>
        <v>0.15</v>
      </c>
      <c r="L398" s="76" t="str">
        <f t="shared" si="37"/>
        <v>459</v>
      </c>
      <c r="M398" s="80" t="str">
        <f t="shared" si="38"/>
        <v>SpaRitual</v>
      </c>
    </row>
    <row r="399" spans="1:13" ht="26.1" customHeight="1" x14ac:dyDescent="0.3">
      <c r="A399" s="75" t="str">
        <f>"45829"</f>
        <v>45829</v>
      </c>
      <c r="B399" s="76"/>
      <c r="C399" s="76" t="str">
        <f>"Neglelak basecoat 80472"</f>
        <v>Neglelak basecoat 80472</v>
      </c>
      <c r="D399" s="75" t="s">
        <v>397</v>
      </c>
      <c r="E399" s="75">
        <v>6</v>
      </c>
      <c r="F399" s="153">
        <v>43.19</v>
      </c>
      <c r="G399" s="77"/>
      <c r="H399" s="77" t="s">
        <v>48</v>
      </c>
      <c r="I399" s="78">
        <v>0.15</v>
      </c>
      <c r="J399" s="153">
        <v>89.95</v>
      </c>
      <c r="K399" s="79">
        <f t="shared" si="39"/>
        <v>0.15</v>
      </c>
      <c r="L399" s="76" t="str">
        <f t="shared" si="37"/>
        <v>459</v>
      </c>
      <c r="M399" s="80" t="str">
        <f t="shared" si="38"/>
        <v>SpaRitual</v>
      </c>
    </row>
    <row r="400" spans="1:13" ht="26.1" customHeight="1" x14ac:dyDescent="0.3">
      <c r="A400" s="75" t="str">
        <f>"45823"</f>
        <v>45823</v>
      </c>
      <c r="B400" s="76"/>
      <c r="C400" s="76" t="str">
        <f>"Neglelak blå sort 80375"</f>
        <v>Neglelak blå sort 80375</v>
      </c>
      <c r="D400" s="75" t="s">
        <v>397</v>
      </c>
      <c r="E400" s="75">
        <v>3</v>
      </c>
      <c r="F400" s="153">
        <v>43.19</v>
      </c>
      <c r="G400" s="77"/>
      <c r="H400" s="77" t="s">
        <v>48</v>
      </c>
      <c r="I400" s="78">
        <v>0.15</v>
      </c>
      <c r="J400" s="153">
        <v>89.95</v>
      </c>
      <c r="K400" s="79">
        <f t="shared" si="39"/>
        <v>0.15</v>
      </c>
      <c r="L400" s="76" t="str">
        <f t="shared" si="37"/>
        <v>459</v>
      </c>
      <c r="M400" s="80" t="str">
        <f t="shared" si="38"/>
        <v>SpaRitual</v>
      </c>
    </row>
    <row r="401" spans="1:13" ht="26.1" customHeight="1" x14ac:dyDescent="0.3">
      <c r="A401" s="75" t="str">
        <f>"45818"</f>
        <v>45818</v>
      </c>
      <c r="B401" s="76"/>
      <c r="C401" s="76" t="str">
        <f>"Neglelak bordeau m. "</f>
        <v>Neglelak bordeau m. </v>
      </c>
      <c r="D401" s="75" t="s">
        <v>397</v>
      </c>
      <c r="E401" s="75">
        <v>3</v>
      </c>
      <c r="F401" s="153">
        <v>43.19</v>
      </c>
      <c r="G401" s="77"/>
      <c r="H401" s="77" t="s">
        <v>48</v>
      </c>
      <c r="I401" s="78">
        <v>0.15</v>
      </c>
      <c r="J401" s="153">
        <v>89.95</v>
      </c>
      <c r="K401" s="79">
        <f t="shared" si="39"/>
        <v>0.15</v>
      </c>
      <c r="L401" s="76" t="str">
        <f t="shared" si="37"/>
        <v>459</v>
      </c>
      <c r="M401" s="80" t="str">
        <f t="shared" si="38"/>
        <v>SpaRitual</v>
      </c>
    </row>
    <row r="402" spans="1:13" ht="26.1" customHeight="1" x14ac:dyDescent="0.3">
      <c r="A402" s="75" t="str">
        <f>"45281"</f>
        <v>45281</v>
      </c>
      <c r="B402" s="76"/>
      <c r="C402" s="76" t="str">
        <f>"Neglelak coral 80010"</f>
        <v>Neglelak coral 80010</v>
      </c>
      <c r="D402" s="75" t="s">
        <v>397</v>
      </c>
      <c r="E402" s="75">
        <v>3</v>
      </c>
      <c r="F402" s="153">
        <v>43.19</v>
      </c>
      <c r="G402" s="77"/>
      <c r="H402" s="77" t="s">
        <v>48</v>
      </c>
      <c r="I402" s="78">
        <v>0.15</v>
      </c>
      <c r="J402" s="153">
        <v>89.95</v>
      </c>
      <c r="K402" s="79">
        <f t="shared" si="39"/>
        <v>0.15</v>
      </c>
      <c r="L402" s="76" t="str">
        <f t="shared" si="37"/>
        <v>459</v>
      </c>
      <c r="M402" s="80" t="str">
        <f t="shared" si="38"/>
        <v>SpaRitual</v>
      </c>
    </row>
    <row r="403" spans="1:13" ht="26.1" customHeight="1" x14ac:dyDescent="0.3">
      <c r="A403" s="75" t="str">
        <f>"45149"</f>
        <v>45149</v>
      </c>
      <c r="B403" s="76"/>
      <c r="C403" s="76" t="str">
        <f>"Neglelak gåbrun m. "</f>
        <v>Neglelak gåbrun m. </v>
      </c>
      <c r="D403" s="75" t="s">
        <v>397</v>
      </c>
      <c r="E403" s="75">
        <v>3</v>
      </c>
      <c r="F403" s="153">
        <v>43.19</v>
      </c>
      <c r="G403" s="77"/>
      <c r="H403" s="77" t="s">
        <v>48</v>
      </c>
      <c r="I403" s="78">
        <v>0.15</v>
      </c>
      <c r="J403" s="153">
        <v>89.95</v>
      </c>
      <c r="K403" s="79">
        <f t="shared" si="39"/>
        <v>0.15</v>
      </c>
      <c r="L403" s="76" t="str">
        <f t="shared" si="37"/>
        <v>459</v>
      </c>
      <c r="M403" s="80" t="str">
        <f t="shared" si="38"/>
        <v>SpaRitual</v>
      </c>
    </row>
    <row r="404" spans="1:13" ht="26.1" customHeight="1" x14ac:dyDescent="0.3">
      <c r="A404" s="75" t="str">
        <f>"45828"</f>
        <v>45828</v>
      </c>
      <c r="B404" s="76"/>
      <c r="C404" s="76" t="str">
        <f>"Neglelak himmelblå 80387"</f>
        <v>Neglelak himmelblå 80387</v>
      </c>
      <c r="D404" s="75" t="s">
        <v>397</v>
      </c>
      <c r="E404" s="75">
        <v>3</v>
      </c>
      <c r="F404" s="153">
        <v>43.19</v>
      </c>
      <c r="G404" s="77"/>
      <c r="H404" s="77" t="s">
        <v>48</v>
      </c>
      <c r="I404" s="78">
        <v>0.15</v>
      </c>
      <c r="J404" s="153">
        <v>89.95</v>
      </c>
      <c r="K404" s="79">
        <f t="shared" si="39"/>
        <v>0.15</v>
      </c>
      <c r="L404" s="76" t="str">
        <f t="shared" si="37"/>
        <v>459</v>
      </c>
      <c r="M404" s="80" t="str">
        <f t="shared" si="38"/>
        <v>SpaRitual</v>
      </c>
    </row>
    <row r="405" spans="1:13" ht="26.1" customHeight="1" x14ac:dyDescent="0.3">
      <c r="A405" s="75" t="str">
        <f>"45703"</f>
        <v>45703</v>
      </c>
      <c r="B405" s="76"/>
      <c r="C405" s="76" t="str">
        <f>"Neglelak hvid beige playful "</f>
        <v>Neglelak hvid beige playful </v>
      </c>
      <c r="D405" s="75" t="s">
        <v>397</v>
      </c>
      <c r="E405" s="75">
        <v>3</v>
      </c>
      <c r="F405" s="153">
        <v>43.19</v>
      </c>
      <c r="G405" s="77"/>
      <c r="H405" s="77" t="s">
        <v>48</v>
      </c>
      <c r="I405" s="78">
        <v>0.15</v>
      </c>
      <c r="J405" s="153">
        <v>89.95</v>
      </c>
      <c r="K405" s="79">
        <f t="shared" si="39"/>
        <v>0.15</v>
      </c>
      <c r="L405" s="76" t="str">
        <f t="shared" si="37"/>
        <v>459</v>
      </c>
      <c r="M405" s="80" t="str">
        <f t="shared" si="38"/>
        <v>SpaRitual</v>
      </c>
    </row>
    <row r="406" spans="1:13" ht="26.1" customHeight="1" x14ac:dyDescent="0.3">
      <c r="A406" s="75" t="str">
        <f>"45092"</f>
        <v>45092</v>
      </c>
      <c r="B406" s="76"/>
      <c r="C406" s="76" t="str">
        <f>"Neglelak hvid fransk "</f>
        <v>Neglelak hvid fransk </v>
      </c>
      <c r="D406" s="75" t="s">
        <v>397</v>
      </c>
      <c r="E406" s="75">
        <v>3</v>
      </c>
      <c r="F406" s="153">
        <v>43.19</v>
      </c>
      <c r="G406" s="77"/>
      <c r="H406" s="77" t="s">
        <v>48</v>
      </c>
      <c r="I406" s="78">
        <v>0.15</v>
      </c>
      <c r="J406" s="153">
        <v>89.95</v>
      </c>
      <c r="K406" s="79">
        <f t="shared" si="39"/>
        <v>0.15</v>
      </c>
      <c r="L406" s="76" t="str">
        <f t="shared" si="37"/>
        <v>459</v>
      </c>
      <c r="M406" s="80" t="str">
        <f t="shared" si="38"/>
        <v>SpaRitual</v>
      </c>
    </row>
    <row r="407" spans="1:13" ht="26.1" customHeight="1" x14ac:dyDescent="0.3">
      <c r="A407" s="75" t="str">
        <f>"45827"</f>
        <v>45827</v>
      </c>
      <c r="B407" s="76"/>
      <c r="C407" s="76" t="str">
        <f>"Neglelak lilla 80385"</f>
        <v>Neglelak lilla 80385</v>
      </c>
      <c r="D407" s="75" t="s">
        <v>397</v>
      </c>
      <c r="E407" s="75">
        <v>3</v>
      </c>
      <c r="F407" s="153">
        <v>43.19</v>
      </c>
      <c r="G407" s="77"/>
      <c r="H407" s="77" t="s">
        <v>48</v>
      </c>
      <c r="I407" s="78">
        <v>0.15</v>
      </c>
      <c r="J407" s="153">
        <v>89.95</v>
      </c>
      <c r="K407" s="79">
        <f t="shared" si="39"/>
        <v>0.15</v>
      </c>
      <c r="L407" s="76" t="str">
        <f t="shared" si="37"/>
        <v>459</v>
      </c>
      <c r="M407" s="80" t="str">
        <f t="shared" si="38"/>
        <v>SpaRitual</v>
      </c>
    </row>
    <row r="408" spans="1:13" ht="26.1" customHeight="1" x14ac:dyDescent="0.3">
      <c r="A408" s="75" t="str">
        <f>"45809"</f>
        <v>45809</v>
      </c>
      <c r="B408" s="76"/>
      <c r="C408" s="76" t="str">
        <f>"Neglelak lilla m. perlemor "</f>
        <v>Neglelak lilla m. perlemor </v>
      </c>
      <c r="D408" s="75" t="s">
        <v>397</v>
      </c>
      <c r="E408" s="75">
        <v>3</v>
      </c>
      <c r="F408" s="153">
        <v>43.19</v>
      </c>
      <c r="G408" s="77"/>
      <c r="H408" s="77" t="s">
        <v>48</v>
      </c>
      <c r="I408" s="78">
        <v>0.15</v>
      </c>
      <c r="J408" s="153">
        <v>89.95</v>
      </c>
      <c r="K408" s="79">
        <f t="shared" si="39"/>
        <v>0.15</v>
      </c>
      <c r="L408" s="76" t="str">
        <f t="shared" si="37"/>
        <v>459</v>
      </c>
      <c r="M408" s="80" t="str">
        <f t="shared" si="38"/>
        <v>SpaRitual</v>
      </c>
    </row>
    <row r="409" spans="1:13" ht="26.1" customHeight="1" x14ac:dyDescent="0.3">
      <c r="A409" s="75" t="str">
        <f>"45218"</f>
        <v>45218</v>
      </c>
      <c r="B409" s="76"/>
      <c r="C409" s="76" t="str">
        <f>"Neglelak lysebrun 80144"</f>
        <v>Neglelak lysebrun 80144</v>
      </c>
      <c r="D409" s="75" t="s">
        <v>397</v>
      </c>
      <c r="E409" s="75">
        <v>3</v>
      </c>
      <c r="F409" s="153">
        <v>43.19</v>
      </c>
      <c r="G409" s="77"/>
      <c r="H409" s="77" t="s">
        <v>48</v>
      </c>
      <c r="I409" s="78">
        <v>0.15</v>
      </c>
      <c r="J409" s="153">
        <v>89.95</v>
      </c>
      <c r="K409" s="79">
        <f t="shared" si="39"/>
        <v>0.15</v>
      </c>
      <c r="L409" s="76" t="str">
        <f t="shared" si="37"/>
        <v>459</v>
      </c>
      <c r="M409" s="80" t="str">
        <f t="shared" si="38"/>
        <v>SpaRitual</v>
      </c>
    </row>
    <row r="410" spans="1:13" ht="26.1" customHeight="1" x14ac:dyDescent="0.3">
      <c r="A410" s="75" t="str">
        <f>"45821"</f>
        <v>45821</v>
      </c>
      <c r="B410" s="76"/>
      <c r="C410" s="76" t="str">
        <f>"Neglelak lyslilla perlemor "</f>
        <v>Neglelak lyslilla perlemor </v>
      </c>
      <c r="D410" s="75" t="s">
        <v>397</v>
      </c>
      <c r="E410" s="75">
        <v>3</v>
      </c>
      <c r="F410" s="153">
        <v>43.19</v>
      </c>
      <c r="G410" s="77"/>
      <c r="H410" s="77" t="s">
        <v>48</v>
      </c>
      <c r="I410" s="78">
        <v>0.15</v>
      </c>
      <c r="J410" s="153">
        <v>89.95</v>
      </c>
      <c r="K410" s="79">
        <f t="shared" si="39"/>
        <v>0.15</v>
      </c>
      <c r="L410" s="76" t="str">
        <f t="shared" si="37"/>
        <v>459</v>
      </c>
      <c r="M410" s="80" t="str">
        <f t="shared" si="38"/>
        <v>SpaRitual</v>
      </c>
    </row>
    <row r="411" spans="1:13" ht="26.1" customHeight="1" x14ac:dyDescent="0.3">
      <c r="A411" s="75" t="str">
        <f>"45728"</f>
        <v>45728</v>
      </c>
      <c r="B411" s="76"/>
      <c r="C411" s="76" t="str">
        <f>"Neglelak mat rødbrun 80132"</f>
        <v>Neglelak mat rødbrun 80132</v>
      </c>
      <c r="D411" s="75" t="s">
        <v>397</v>
      </c>
      <c r="E411" s="75">
        <v>3</v>
      </c>
      <c r="F411" s="153">
        <v>43.19</v>
      </c>
      <c r="G411" s="77"/>
      <c r="H411" s="77" t="s">
        <v>48</v>
      </c>
      <c r="I411" s="78">
        <v>0.15</v>
      </c>
      <c r="J411" s="153">
        <v>89.95</v>
      </c>
      <c r="K411" s="79">
        <f t="shared" si="39"/>
        <v>0.15</v>
      </c>
      <c r="L411" s="76" t="str">
        <f t="shared" si="37"/>
        <v>459</v>
      </c>
      <c r="M411" s="80" t="str">
        <f t="shared" si="38"/>
        <v>SpaRitual</v>
      </c>
    </row>
    <row r="412" spans="1:13" ht="26.1" customHeight="1" x14ac:dyDescent="0.3">
      <c r="A412" s="75" t="str">
        <f>"5670"</f>
        <v>5670</v>
      </c>
      <c r="B412" s="76"/>
      <c r="C412" s="76" t="str">
        <f>"Neglelak mini blå gå 88140"</f>
        <v>Neglelak mini blå gå 88140</v>
      </c>
      <c r="D412" s="75" t="s">
        <v>373</v>
      </c>
      <c r="E412" s="75">
        <v>6</v>
      </c>
      <c r="F412" s="153">
        <v>19.190000000000001</v>
      </c>
      <c r="G412" s="77"/>
      <c r="H412" s="77" t="s">
        <v>48</v>
      </c>
      <c r="I412" s="78">
        <v>0.15</v>
      </c>
      <c r="J412" s="153">
        <v>39.950000000000003</v>
      </c>
      <c r="K412" s="79">
        <f t="shared" si="39"/>
        <v>0.15</v>
      </c>
      <c r="L412" s="76" t="str">
        <f t="shared" ref="L412:L455" si="40">"459"</f>
        <v>459</v>
      </c>
      <c r="M412" s="80" t="str">
        <f t="shared" ref="M412:M455" si="41">"SpaRitual"</f>
        <v>SpaRitual</v>
      </c>
    </row>
    <row r="413" spans="1:13" ht="26.1" customHeight="1" x14ac:dyDescent="0.3">
      <c r="A413" s="75" t="str">
        <f>"5675"</f>
        <v>5675</v>
      </c>
      <c r="B413" s="76"/>
      <c r="C413" s="76" t="str">
        <f>"Neglelak mini gul 88361"</f>
        <v>Neglelak mini gul 88361</v>
      </c>
      <c r="D413" s="75" t="s">
        <v>373</v>
      </c>
      <c r="E413" s="75">
        <v>6</v>
      </c>
      <c r="F413" s="153">
        <v>19.190000000000001</v>
      </c>
      <c r="G413" s="77"/>
      <c r="H413" s="77" t="s">
        <v>48</v>
      </c>
      <c r="I413" s="78">
        <v>0.15</v>
      </c>
      <c r="J413" s="153">
        <v>39.950000000000003</v>
      </c>
      <c r="K413" s="79">
        <f t="shared" si="39"/>
        <v>0.15</v>
      </c>
      <c r="L413" s="76" t="str">
        <f t="shared" si="40"/>
        <v>459</v>
      </c>
      <c r="M413" s="80" t="str">
        <f t="shared" si="41"/>
        <v>SpaRitual</v>
      </c>
    </row>
    <row r="414" spans="1:13" ht="26.1" customHeight="1" x14ac:dyDescent="0.3">
      <c r="A414" s="75" t="str">
        <f>"5669"</f>
        <v>5669</v>
      </c>
      <c r="B414" s="76"/>
      <c r="C414" s="76" t="str">
        <f>"Neglelak mini guld m.  "</f>
        <v>Neglelak mini guld m.  </v>
      </c>
      <c r="D414" s="75" t="s">
        <v>373</v>
      </c>
      <c r="E414" s="75">
        <v>6</v>
      </c>
      <c r="F414" s="153">
        <v>19.190000000000001</v>
      </c>
      <c r="G414" s="77"/>
      <c r="H414" s="77" t="s">
        <v>48</v>
      </c>
      <c r="I414" s="78">
        <v>0.15</v>
      </c>
      <c r="J414" s="153">
        <v>39.950000000000003</v>
      </c>
      <c r="K414" s="79">
        <f t="shared" si="39"/>
        <v>0.15</v>
      </c>
      <c r="L414" s="76" t="str">
        <f t="shared" si="40"/>
        <v>459</v>
      </c>
      <c r="M414" s="80" t="str">
        <f t="shared" si="41"/>
        <v>SpaRitual</v>
      </c>
    </row>
    <row r="415" spans="1:13" ht="26.1" customHeight="1" x14ac:dyDescent="0.3">
      <c r="A415" s="75" t="str">
        <f>"5683"</f>
        <v>5683</v>
      </c>
      <c r="B415" s="76"/>
      <c r="C415" s="76" t="str">
        <f>"Neglelak mini himmelblå 88387"</f>
        <v>Neglelak mini himmelblå 88387</v>
      </c>
      <c r="D415" s="75" t="s">
        <v>373</v>
      </c>
      <c r="E415" s="75">
        <v>6</v>
      </c>
      <c r="F415" s="153">
        <v>19.190000000000001</v>
      </c>
      <c r="G415" s="77"/>
      <c r="H415" s="77" t="s">
        <v>48</v>
      </c>
      <c r="I415" s="78">
        <v>0.15</v>
      </c>
      <c r="J415" s="153">
        <v>39.950000000000003</v>
      </c>
      <c r="K415" s="79">
        <f t="shared" si="39"/>
        <v>0.15</v>
      </c>
      <c r="L415" s="76" t="str">
        <f t="shared" si="40"/>
        <v>459</v>
      </c>
      <c r="M415" s="80" t="str">
        <f t="shared" si="41"/>
        <v>SpaRitual</v>
      </c>
    </row>
    <row r="416" spans="1:13" ht="26.1" customHeight="1" x14ac:dyDescent="0.3">
      <c r="A416" s="75" t="str">
        <f>"5681"</f>
        <v>5681</v>
      </c>
      <c r="B416" s="76"/>
      <c r="C416" s="76" t="str">
        <f>"Neglelak mini lys beige "</f>
        <v>Neglelak mini lys beige </v>
      </c>
      <c r="D416" s="75" t="s">
        <v>373</v>
      </c>
      <c r="E416" s="75">
        <v>6</v>
      </c>
      <c r="F416" s="153">
        <v>19.190000000000001</v>
      </c>
      <c r="G416" s="77"/>
      <c r="H416" s="77" t="s">
        <v>48</v>
      </c>
      <c r="I416" s="78">
        <v>0.15</v>
      </c>
      <c r="J416" s="153">
        <v>39.950000000000003</v>
      </c>
      <c r="K416" s="79">
        <f t="shared" si="39"/>
        <v>0.15</v>
      </c>
      <c r="L416" s="76" t="str">
        <f t="shared" si="40"/>
        <v>459</v>
      </c>
      <c r="M416" s="80" t="str">
        <f t="shared" si="41"/>
        <v>SpaRitual</v>
      </c>
    </row>
    <row r="417" spans="1:13" ht="26.1" customHeight="1" x14ac:dyDescent="0.3">
      <c r="A417" s="75" t="str">
        <f>"5673"</f>
        <v>5673</v>
      </c>
      <c r="B417" s="76"/>
      <c r="C417" s="76" t="str">
        <f>"Neglelak mini lyserød Idyllic"</f>
        <v>Neglelak mini lyserød Idyllic</v>
      </c>
      <c r="D417" s="75" t="s">
        <v>373</v>
      </c>
      <c r="E417" s="75">
        <v>6</v>
      </c>
      <c r="F417" s="153">
        <v>19.190000000000001</v>
      </c>
      <c r="G417" s="77"/>
      <c r="H417" s="77" t="s">
        <v>48</v>
      </c>
      <c r="I417" s="78">
        <v>0.15</v>
      </c>
      <c r="J417" s="153">
        <v>39.950000000000003</v>
      </c>
      <c r="K417" s="79">
        <f t="shared" si="39"/>
        <v>0.15</v>
      </c>
      <c r="L417" s="76" t="str">
        <f t="shared" si="40"/>
        <v>459</v>
      </c>
      <c r="M417" s="80" t="str">
        <f t="shared" si="41"/>
        <v>SpaRitual</v>
      </c>
    </row>
    <row r="418" spans="1:13" ht="26.1" customHeight="1" x14ac:dyDescent="0.3">
      <c r="A418" s="75" t="str">
        <f>"5667"</f>
        <v>5667</v>
      </c>
      <c r="B418" s="76"/>
      <c r="C418" s="76" t="str">
        <f>"Neglelak mini mørkebrun "</f>
        <v>Neglelak mini mørkebrun </v>
      </c>
      <c r="D418" s="75" t="s">
        <v>373</v>
      </c>
      <c r="E418" s="75">
        <v>6</v>
      </c>
      <c r="F418" s="153">
        <v>19.190000000000001</v>
      </c>
      <c r="G418" s="77"/>
      <c r="H418" s="77" t="s">
        <v>48</v>
      </c>
      <c r="I418" s="78">
        <v>0.15</v>
      </c>
      <c r="J418" s="153">
        <v>39.950000000000003</v>
      </c>
      <c r="K418" s="79">
        <f t="shared" si="39"/>
        <v>0.15</v>
      </c>
      <c r="L418" s="76" t="str">
        <f t="shared" si="40"/>
        <v>459</v>
      </c>
      <c r="M418" s="80" t="str">
        <f t="shared" si="41"/>
        <v>SpaRitual</v>
      </c>
    </row>
    <row r="419" spans="1:13" ht="26.1" customHeight="1" x14ac:dyDescent="0.3">
      <c r="A419" s="75" t="str">
        <f>"5665"</f>
        <v>5665</v>
      </c>
      <c r="B419" s="76"/>
      <c r="C419" s="76" t="str">
        <f>"Neglelak mini mørkerød m. "</f>
        <v>Neglelak mini mørkerød m. </v>
      </c>
      <c r="D419" s="75" t="s">
        <v>373</v>
      </c>
      <c r="E419" s="75">
        <v>6</v>
      </c>
      <c r="F419" s="153">
        <v>19.190000000000001</v>
      </c>
      <c r="G419" s="77"/>
      <c r="H419" s="77" t="s">
        <v>48</v>
      </c>
      <c r="I419" s="78">
        <v>0.15</v>
      </c>
      <c r="J419" s="153">
        <v>39.950000000000003</v>
      </c>
      <c r="K419" s="79">
        <f t="shared" si="39"/>
        <v>0.15</v>
      </c>
      <c r="L419" s="76" t="str">
        <f t="shared" si="40"/>
        <v>459</v>
      </c>
      <c r="M419" s="80" t="str">
        <f t="shared" si="41"/>
        <v>SpaRitual</v>
      </c>
    </row>
    <row r="420" spans="1:13" ht="26.1" customHeight="1" x14ac:dyDescent="0.3">
      <c r="A420" s="75" t="str">
        <f>"5684"</f>
        <v>5684</v>
      </c>
      <c r="B420" s="76"/>
      <c r="C420" s="76" t="str">
        <f>"Neglelak mini neon pink 88033"</f>
        <v>Neglelak mini neon pink 88033</v>
      </c>
      <c r="D420" s="75" t="s">
        <v>373</v>
      </c>
      <c r="E420" s="75">
        <v>6</v>
      </c>
      <c r="F420" s="153">
        <v>19.190000000000001</v>
      </c>
      <c r="G420" s="77"/>
      <c r="H420" s="77" t="s">
        <v>48</v>
      </c>
      <c r="I420" s="78">
        <v>0.15</v>
      </c>
      <c r="J420" s="153">
        <v>39.950000000000003</v>
      </c>
      <c r="K420" s="79">
        <f t="shared" si="39"/>
        <v>0.15</v>
      </c>
      <c r="L420" s="76" t="str">
        <f t="shared" si="40"/>
        <v>459</v>
      </c>
      <c r="M420" s="80" t="str">
        <f t="shared" si="41"/>
        <v>SpaRitual</v>
      </c>
    </row>
    <row r="421" spans="1:13" ht="26.1" customHeight="1" x14ac:dyDescent="0.3">
      <c r="A421" s="75" t="str">
        <f>"5680"</f>
        <v>5680</v>
      </c>
      <c r="B421" s="76"/>
      <c r="C421" s="76" t="str">
        <f>"Neglelak mini pastelgøn 88377"</f>
        <v>Neglelak mini pastelgøn 88377</v>
      </c>
      <c r="D421" s="75" t="s">
        <v>373</v>
      </c>
      <c r="E421" s="75">
        <v>6</v>
      </c>
      <c r="F421" s="153">
        <v>19.190000000000001</v>
      </c>
      <c r="G421" s="77"/>
      <c r="H421" s="77" t="s">
        <v>48</v>
      </c>
      <c r="I421" s="78">
        <v>0.15</v>
      </c>
      <c r="J421" s="153">
        <v>39.950000000000003</v>
      </c>
      <c r="K421" s="79">
        <f t="shared" si="39"/>
        <v>0.15</v>
      </c>
      <c r="L421" s="76" t="str">
        <f t="shared" si="40"/>
        <v>459</v>
      </c>
      <c r="M421" s="80" t="str">
        <f t="shared" si="41"/>
        <v>SpaRitual</v>
      </c>
    </row>
    <row r="422" spans="1:13" ht="26.1" customHeight="1" x14ac:dyDescent="0.3">
      <c r="A422" s="75" t="str">
        <f>"5663"</f>
        <v>5663</v>
      </c>
      <c r="B422" s="76"/>
      <c r="C422" s="76" t="str">
        <f>"Neglelak mini pink 88006"</f>
        <v>Neglelak mini pink 88006</v>
      </c>
      <c r="D422" s="75" t="s">
        <v>373</v>
      </c>
      <c r="E422" s="75">
        <v>6</v>
      </c>
      <c r="F422" s="153">
        <v>19.190000000000001</v>
      </c>
      <c r="G422" s="77"/>
      <c r="H422" s="77" t="s">
        <v>48</v>
      </c>
      <c r="I422" s="78">
        <v>0.15</v>
      </c>
      <c r="J422" s="153">
        <v>39.950000000000003</v>
      </c>
      <c r="K422" s="79">
        <f t="shared" si="39"/>
        <v>0.15</v>
      </c>
      <c r="L422" s="76" t="str">
        <f t="shared" si="40"/>
        <v>459</v>
      </c>
      <c r="M422" s="80" t="str">
        <f t="shared" si="41"/>
        <v>SpaRitual</v>
      </c>
    </row>
    <row r="423" spans="1:13" ht="26.1" customHeight="1" x14ac:dyDescent="0.3">
      <c r="A423" s="75" t="str">
        <f>"5664"</f>
        <v>5664</v>
      </c>
      <c r="B423" s="76"/>
      <c r="C423" s="76" t="str">
        <f>"Neglelak mini rød 880011"</f>
        <v>Neglelak mini rød 880011</v>
      </c>
      <c r="D423" s="75" t="s">
        <v>373</v>
      </c>
      <c r="E423" s="75">
        <v>6</v>
      </c>
      <c r="F423" s="153">
        <v>19.190000000000001</v>
      </c>
      <c r="G423" s="77"/>
      <c r="H423" s="77" t="s">
        <v>48</v>
      </c>
      <c r="I423" s="78">
        <v>0.15</v>
      </c>
      <c r="J423" s="153">
        <v>39.950000000000003</v>
      </c>
      <c r="K423" s="79">
        <f t="shared" si="39"/>
        <v>0.15</v>
      </c>
      <c r="L423" s="76" t="str">
        <f t="shared" si="40"/>
        <v>459</v>
      </c>
      <c r="M423" s="80" t="str">
        <f t="shared" si="41"/>
        <v>SpaRitual</v>
      </c>
    </row>
    <row r="424" spans="1:13" ht="26.1" customHeight="1" x14ac:dyDescent="0.3">
      <c r="A424" s="75" t="str">
        <f>"5685"</f>
        <v>5685</v>
      </c>
      <c r="B424" s="76"/>
      <c r="C424" s="76" t="str">
        <f>"Neglelak mini sølv m. "</f>
        <v>Neglelak mini sølv m. </v>
      </c>
      <c r="D424" s="75" t="s">
        <v>373</v>
      </c>
      <c r="E424" s="75">
        <v>6</v>
      </c>
      <c r="F424" s="153">
        <v>19.190000000000001</v>
      </c>
      <c r="G424" s="77"/>
      <c r="H424" s="77" t="s">
        <v>48</v>
      </c>
      <c r="I424" s="78">
        <v>0.15</v>
      </c>
      <c r="J424" s="153">
        <v>39.950000000000003</v>
      </c>
      <c r="K424" s="79">
        <f t="shared" si="39"/>
        <v>0.15</v>
      </c>
      <c r="L424" s="76" t="str">
        <f t="shared" si="40"/>
        <v>459</v>
      </c>
      <c r="M424" s="80" t="str">
        <f t="shared" si="41"/>
        <v>SpaRitual</v>
      </c>
    </row>
    <row r="425" spans="1:13" ht="26.1" customHeight="1" x14ac:dyDescent="0.3">
      <c r="A425" s="75" t="str">
        <f>"5682"</f>
        <v>5682</v>
      </c>
      <c r="B425" s="76"/>
      <c r="C425" s="76" t="str">
        <f>"Neglelak mini turkisblå "</f>
        <v>Neglelak mini turkisblå </v>
      </c>
      <c r="D425" s="75" t="s">
        <v>373</v>
      </c>
      <c r="E425" s="75">
        <v>6</v>
      </c>
      <c r="F425" s="153">
        <v>19.190000000000001</v>
      </c>
      <c r="G425" s="77"/>
      <c r="H425" s="77" t="s">
        <v>48</v>
      </c>
      <c r="I425" s="78">
        <v>0.15</v>
      </c>
      <c r="J425" s="153">
        <v>39.950000000000003</v>
      </c>
      <c r="K425" s="79">
        <f t="shared" si="39"/>
        <v>0.15</v>
      </c>
      <c r="L425" s="76" t="str">
        <f t="shared" si="40"/>
        <v>459</v>
      </c>
      <c r="M425" s="80" t="str">
        <f t="shared" si="41"/>
        <v>SpaRitual</v>
      </c>
    </row>
    <row r="426" spans="1:13" ht="26.1" customHeight="1" x14ac:dyDescent="0.3">
      <c r="A426" s="75" t="str">
        <f>"5679"</f>
        <v>5679</v>
      </c>
      <c r="B426" s="76"/>
      <c r="C426" s="76" t="str">
        <f>"Neglelak mini turkisblå 88371"</f>
        <v>Neglelak mini turkisblå 88371</v>
      </c>
      <c r="D426" s="75" t="s">
        <v>373</v>
      </c>
      <c r="E426" s="75">
        <v>6</v>
      </c>
      <c r="F426" s="153">
        <v>19.190000000000001</v>
      </c>
      <c r="G426" s="77"/>
      <c r="H426" s="77" t="s">
        <v>48</v>
      </c>
      <c r="I426" s="78">
        <v>0.15</v>
      </c>
      <c r="J426" s="153">
        <v>39.950000000000003</v>
      </c>
      <c r="K426" s="79">
        <f t="shared" si="39"/>
        <v>0.15</v>
      </c>
      <c r="L426" s="76" t="str">
        <f t="shared" si="40"/>
        <v>459</v>
      </c>
      <c r="M426" s="80" t="str">
        <f t="shared" si="41"/>
        <v>SpaRitual</v>
      </c>
    </row>
    <row r="427" spans="1:13" ht="26.1" customHeight="1" x14ac:dyDescent="0.3">
      <c r="A427" s="75" t="str">
        <f>"45822"</f>
        <v>45822</v>
      </c>
      <c r="B427" s="76"/>
      <c r="C427" s="76" t="str">
        <f>"Neglelak mørk lilla 80374"</f>
        <v>Neglelak mørk lilla 80374</v>
      </c>
      <c r="D427" s="75" t="s">
        <v>397</v>
      </c>
      <c r="E427" s="75">
        <v>3</v>
      </c>
      <c r="F427" s="153">
        <v>43.19</v>
      </c>
      <c r="G427" s="77"/>
      <c r="H427" s="77" t="s">
        <v>48</v>
      </c>
      <c r="I427" s="78">
        <v>0.15</v>
      </c>
      <c r="J427" s="153">
        <v>89.95</v>
      </c>
      <c r="K427" s="79">
        <f t="shared" si="39"/>
        <v>0.15</v>
      </c>
      <c r="L427" s="76" t="str">
        <f t="shared" si="40"/>
        <v>459</v>
      </c>
      <c r="M427" s="80" t="str">
        <f t="shared" si="41"/>
        <v>SpaRitual</v>
      </c>
    </row>
    <row r="428" spans="1:13" ht="26.1" customHeight="1" x14ac:dyDescent="0.3">
      <c r="A428" s="75" t="str">
        <f>"45812"</f>
        <v>45812</v>
      </c>
      <c r="B428" s="76"/>
      <c r="C428" s="76" t="str">
        <f>"Neglelak mørk lyserød 80005"</f>
        <v>Neglelak mørk lyserød 80005</v>
      </c>
      <c r="D428" s="75" t="s">
        <v>397</v>
      </c>
      <c r="E428" s="75">
        <v>3</v>
      </c>
      <c r="F428" s="153">
        <v>43.19</v>
      </c>
      <c r="G428" s="77"/>
      <c r="H428" s="77" t="s">
        <v>48</v>
      </c>
      <c r="I428" s="78">
        <v>0.15</v>
      </c>
      <c r="J428" s="153">
        <v>89.95</v>
      </c>
      <c r="K428" s="79">
        <f t="shared" si="39"/>
        <v>0.15</v>
      </c>
      <c r="L428" s="76" t="str">
        <f t="shared" si="40"/>
        <v>459</v>
      </c>
      <c r="M428" s="80" t="str">
        <f t="shared" si="41"/>
        <v>SpaRitual</v>
      </c>
    </row>
    <row r="429" spans="1:13" ht="26.1" customHeight="1" x14ac:dyDescent="0.3">
      <c r="A429" s="75" t="str">
        <f>"45811"</f>
        <v>45811</v>
      </c>
      <c r="B429" s="76"/>
      <c r="C429" s="76" t="str">
        <f>"Neglelak mørk pink 80003"</f>
        <v>Neglelak mørk pink 80003</v>
      </c>
      <c r="D429" s="75" t="s">
        <v>397</v>
      </c>
      <c r="E429" s="75">
        <v>3</v>
      </c>
      <c r="F429" s="153">
        <v>43.19</v>
      </c>
      <c r="G429" s="77"/>
      <c r="H429" s="77" t="s">
        <v>48</v>
      </c>
      <c r="I429" s="78">
        <v>0.15</v>
      </c>
      <c r="J429" s="153">
        <v>89.95</v>
      </c>
      <c r="K429" s="79">
        <f t="shared" si="39"/>
        <v>0.15</v>
      </c>
      <c r="L429" s="76" t="str">
        <f t="shared" si="40"/>
        <v>459</v>
      </c>
      <c r="M429" s="80" t="str">
        <f t="shared" si="41"/>
        <v>SpaRitual</v>
      </c>
    </row>
    <row r="430" spans="1:13" ht="26.1" customHeight="1" x14ac:dyDescent="0.3">
      <c r="A430" s="75" t="str">
        <f>"45819"</f>
        <v>45819</v>
      </c>
      <c r="B430" s="76"/>
      <c r="C430" s="76" t="str">
        <f>"Neglelak mørk rødlilla 80122"</f>
        <v>Neglelak mørk rødlilla 80122</v>
      </c>
      <c r="D430" s="75" t="s">
        <v>397</v>
      </c>
      <c r="E430" s="75">
        <v>3</v>
      </c>
      <c r="F430" s="153">
        <v>43.19</v>
      </c>
      <c r="G430" s="77"/>
      <c r="H430" s="77" t="s">
        <v>48</v>
      </c>
      <c r="I430" s="78">
        <v>0.15</v>
      </c>
      <c r="J430" s="153">
        <v>89.95</v>
      </c>
      <c r="K430" s="79">
        <f t="shared" si="39"/>
        <v>0.15</v>
      </c>
      <c r="L430" s="76" t="str">
        <f t="shared" si="40"/>
        <v>459</v>
      </c>
      <c r="M430" s="80" t="str">
        <f t="shared" si="41"/>
        <v>SpaRitual</v>
      </c>
    </row>
    <row r="431" spans="1:13" ht="26.1" customHeight="1" x14ac:dyDescent="0.3">
      <c r="A431" s="75" t="str">
        <f>"45729"</f>
        <v>45729</v>
      </c>
      <c r="B431" s="76"/>
      <c r="C431" s="76" t="str">
        <f>"Neglelak mørkeblå m. "</f>
        <v>Neglelak mørkeblå m. </v>
      </c>
      <c r="D431" s="75" t="s">
        <v>397</v>
      </c>
      <c r="E431" s="75">
        <v>3</v>
      </c>
      <c r="F431" s="153">
        <v>43.19</v>
      </c>
      <c r="G431" s="77"/>
      <c r="H431" s="77" t="s">
        <v>48</v>
      </c>
      <c r="I431" s="78">
        <v>0.15</v>
      </c>
      <c r="J431" s="153">
        <v>89.95</v>
      </c>
      <c r="K431" s="79">
        <f t="shared" si="39"/>
        <v>0.15</v>
      </c>
      <c r="L431" s="76" t="str">
        <f t="shared" si="40"/>
        <v>459</v>
      </c>
      <c r="M431" s="80" t="str">
        <f t="shared" si="41"/>
        <v>SpaRitual</v>
      </c>
    </row>
    <row r="432" spans="1:13" ht="26.1" customHeight="1" x14ac:dyDescent="0.3">
      <c r="A432" s="75" t="str">
        <f>"45152"</f>
        <v>45152</v>
      </c>
      <c r="B432" s="76"/>
      <c r="C432" s="76" t="str">
        <f>"Neglelak mørkebrun m. "</f>
        <v>Neglelak mørkebrun m. </v>
      </c>
      <c r="D432" s="75" t="s">
        <v>397</v>
      </c>
      <c r="E432" s="75">
        <v>3</v>
      </c>
      <c r="F432" s="153">
        <v>43.19</v>
      </c>
      <c r="G432" s="77"/>
      <c r="H432" s="77" t="s">
        <v>48</v>
      </c>
      <c r="I432" s="78">
        <v>0.15</v>
      </c>
      <c r="J432" s="153">
        <v>89.95</v>
      </c>
      <c r="K432" s="79">
        <f t="shared" si="39"/>
        <v>0.15</v>
      </c>
      <c r="L432" s="76" t="str">
        <f t="shared" si="40"/>
        <v>459</v>
      </c>
      <c r="M432" s="80" t="str">
        <f t="shared" si="41"/>
        <v>SpaRitual</v>
      </c>
    </row>
    <row r="433" spans="1:13" ht="26.1" customHeight="1" x14ac:dyDescent="0.3">
      <c r="A433" s="75" t="str">
        <f>"45814"</f>
        <v>45814</v>
      </c>
      <c r="B433" s="76"/>
      <c r="C433" s="76" t="str">
        <f>"Neglelak mørkerød 80015"</f>
        <v>Neglelak mørkerød 80015</v>
      </c>
      <c r="D433" s="75" t="s">
        <v>397</v>
      </c>
      <c r="E433" s="75">
        <v>3</v>
      </c>
      <c r="F433" s="153">
        <v>43.19</v>
      </c>
      <c r="G433" s="77"/>
      <c r="H433" s="77" t="s">
        <v>48</v>
      </c>
      <c r="I433" s="78">
        <v>0.15</v>
      </c>
      <c r="J433" s="153">
        <v>89.95</v>
      </c>
      <c r="K433" s="79">
        <f t="shared" si="39"/>
        <v>0.15</v>
      </c>
      <c r="L433" s="76" t="str">
        <f t="shared" si="40"/>
        <v>459</v>
      </c>
      <c r="M433" s="80" t="str">
        <f t="shared" si="41"/>
        <v>SpaRitual</v>
      </c>
    </row>
    <row r="434" spans="1:13" ht="26.1" customHeight="1" x14ac:dyDescent="0.3">
      <c r="A434" s="75" t="str">
        <f>"45233"</f>
        <v>45233</v>
      </c>
      <c r="B434" s="76"/>
      <c r="C434" s="76" t="str">
        <f>"Neglelak mørkerød m. "</f>
        <v>Neglelak mørkerød m. </v>
      </c>
      <c r="D434" s="75" t="s">
        <v>397</v>
      </c>
      <c r="E434" s="75">
        <v>3</v>
      </c>
      <c r="F434" s="153">
        <v>43.19</v>
      </c>
      <c r="G434" s="77"/>
      <c r="H434" s="77" t="s">
        <v>48</v>
      </c>
      <c r="I434" s="78">
        <v>0.15</v>
      </c>
      <c r="J434" s="153">
        <v>89.95</v>
      </c>
      <c r="K434" s="79">
        <f t="shared" si="39"/>
        <v>0.15</v>
      </c>
      <c r="L434" s="76" t="str">
        <f t="shared" si="40"/>
        <v>459</v>
      </c>
      <c r="M434" s="80" t="str">
        <f t="shared" si="41"/>
        <v>SpaRitual</v>
      </c>
    </row>
    <row r="435" spans="1:13" ht="26.1" customHeight="1" x14ac:dyDescent="0.3">
      <c r="A435" s="75" t="str">
        <f>"45815"</f>
        <v>45815</v>
      </c>
      <c r="B435" s="76"/>
      <c r="C435" s="76" t="str">
        <f>"Neglelak neon pink 80033"</f>
        <v>Neglelak neon pink 80033</v>
      </c>
      <c r="D435" s="75" t="s">
        <v>397</v>
      </c>
      <c r="E435" s="75">
        <v>3</v>
      </c>
      <c r="F435" s="153">
        <v>43.19</v>
      </c>
      <c r="G435" s="77"/>
      <c r="H435" s="77" t="s">
        <v>48</v>
      </c>
      <c r="I435" s="78">
        <v>0.15</v>
      </c>
      <c r="J435" s="153">
        <v>89.95</v>
      </c>
      <c r="K435" s="79">
        <f t="shared" si="39"/>
        <v>0.15</v>
      </c>
      <c r="L435" s="76" t="str">
        <f t="shared" si="40"/>
        <v>459</v>
      </c>
      <c r="M435" s="80" t="str">
        <f t="shared" si="41"/>
        <v>SpaRitual</v>
      </c>
    </row>
    <row r="436" spans="1:13" ht="26.1" customHeight="1" x14ac:dyDescent="0.3">
      <c r="A436" s="75" t="str">
        <f>"45820"</f>
        <v>45820</v>
      </c>
      <c r="B436" s="76"/>
      <c r="C436" s="76" t="str">
        <f>"Neglelak nougat brun m. "</f>
        <v>Neglelak nougat brun m. </v>
      </c>
      <c r="D436" s="75" t="s">
        <v>397</v>
      </c>
      <c r="E436" s="75">
        <v>3</v>
      </c>
      <c r="F436" s="153">
        <v>43.19</v>
      </c>
      <c r="G436" s="77"/>
      <c r="H436" s="77" t="s">
        <v>48</v>
      </c>
      <c r="I436" s="78">
        <v>0.15</v>
      </c>
      <c r="J436" s="153">
        <v>89.95</v>
      </c>
      <c r="K436" s="79">
        <f t="shared" si="39"/>
        <v>0.15</v>
      </c>
      <c r="L436" s="76" t="str">
        <f t="shared" si="40"/>
        <v>459</v>
      </c>
      <c r="M436" s="80" t="str">
        <f t="shared" si="41"/>
        <v>SpaRitual</v>
      </c>
    </row>
    <row r="437" spans="1:13" ht="26.1" customHeight="1" x14ac:dyDescent="0.3">
      <c r="A437" s="75" t="str">
        <f>"45824"</f>
        <v>45824</v>
      </c>
      <c r="B437" s="76"/>
      <c r="C437" s="76" t="str">
        <f>"Neglelak pastel gøn 80377"</f>
        <v>Neglelak pastel gøn 80377</v>
      </c>
      <c r="D437" s="75" t="s">
        <v>397</v>
      </c>
      <c r="E437" s="75">
        <v>3</v>
      </c>
      <c r="F437" s="153">
        <v>43.19</v>
      </c>
      <c r="G437" s="77"/>
      <c r="H437" s="77" t="s">
        <v>48</v>
      </c>
      <c r="I437" s="78">
        <v>0.15</v>
      </c>
      <c r="J437" s="153">
        <v>89.95</v>
      </c>
      <c r="K437" s="79">
        <f t="shared" si="39"/>
        <v>0.15</v>
      </c>
      <c r="L437" s="76" t="str">
        <f t="shared" si="40"/>
        <v>459</v>
      </c>
      <c r="M437" s="80" t="str">
        <f t="shared" si="41"/>
        <v>SpaRitual</v>
      </c>
    </row>
    <row r="438" spans="1:13" ht="26.1" customHeight="1" x14ac:dyDescent="0.3">
      <c r="A438" s="75" t="str">
        <f>"45816"</f>
        <v>45816</v>
      </c>
      <c r="B438" s="76"/>
      <c r="C438" s="76" t="str">
        <f>"Neglelak pink 80041"</f>
        <v>Neglelak pink 80041</v>
      </c>
      <c r="D438" s="75" t="s">
        <v>397</v>
      </c>
      <c r="E438" s="75">
        <v>3</v>
      </c>
      <c r="F438" s="153">
        <v>43.19</v>
      </c>
      <c r="G438" s="77"/>
      <c r="H438" s="77" t="s">
        <v>48</v>
      </c>
      <c r="I438" s="78">
        <v>0.15</v>
      </c>
      <c r="J438" s="153">
        <v>89.95</v>
      </c>
      <c r="K438" s="79">
        <f t="shared" si="39"/>
        <v>0.15</v>
      </c>
      <c r="L438" s="76" t="str">
        <f t="shared" si="40"/>
        <v>459</v>
      </c>
      <c r="M438" s="80" t="str">
        <f t="shared" si="41"/>
        <v>SpaRitual</v>
      </c>
    </row>
    <row r="439" spans="1:13" ht="26.1" customHeight="1" x14ac:dyDescent="0.3">
      <c r="A439" s="75" t="str">
        <f>"45083"</f>
        <v>45083</v>
      </c>
      <c r="B439" s="76"/>
      <c r="C439" s="76" t="str">
        <f>"Neglelak rød 80011"</f>
        <v>Neglelak rød 80011</v>
      </c>
      <c r="D439" s="75" t="s">
        <v>397</v>
      </c>
      <c r="E439" s="75">
        <v>3</v>
      </c>
      <c r="F439" s="153">
        <v>43.19</v>
      </c>
      <c r="G439" s="77"/>
      <c r="H439" s="77" t="s">
        <v>48</v>
      </c>
      <c r="I439" s="78">
        <v>0.15</v>
      </c>
      <c r="J439" s="153">
        <v>89.95</v>
      </c>
      <c r="K439" s="79">
        <f t="shared" si="39"/>
        <v>0.15</v>
      </c>
      <c r="L439" s="76" t="str">
        <f t="shared" si="40"/>
        <v>459</v>
      </c>
      <c r="M439" s="80" t="str">
        <f t="shared" si="41"/>
        <v>SpaRitual</v>
      </c>
    </row>
    <row r="440" spans="1:13" ht="26.1" customHeight="1" x14ac:dyDescent="0.3">
      <c r="A440" s="75" t="str">
        <f>"45704"</f>
        <v>45704</v>
      </c>
      <c r="B440" s="76"/>
      <c r="C440" s="76" t="str">
        <f>"Neglelak rød jordfarve 80125"</f>
        <v>Neglelak rød jordfarve 80125</v>
      </c>
      <c r="D440" s="75" t="s">
        <v>397</v>
      </c>
      <c r="E440" s="75">
        <v>3</v>
      </c>
      <c r="F440" s="153">
        <v>43.19</v>
      </c>
      <c r="G440" s="77"/>
      <c r="H440" s="77" t="s">
        <v>48</v>
      </c>
      <c r="I440" s="78">
        <v>0.15</v>
      </c>
      <c r="J440" s="153">
        <v>89.95</v>
      </c>
      <c r="K440" s="79">
        <f t="shared" si="39"/>
        <v>0.15</v>
      </c>
      <c r="L440" s="76" t="str">
        <f t="shared" si="40"/>
        <v>459</v>
      </c>
      <c r="M440" s="80" t="str">
        <f t="shared" si="41"/>
        <v>SpaRitual</v>
      </c>
    </row>
    <row r="441" spans="1:13" ht="26.1" customHeight="1" x14ac:dyDescent="0.3">
      <c r="A441" s="75" t="str">
        <f>"45810"</f>
        <v>45810</v>
      </c>
      <c r="B441" s="76"/>
      <c r="C441" s="76" t="str">
        <f>"Neglelak rød m. lilla "</f>
        <v>Neglelak rød m. lilla </v>
      </c>
      <c r="D441" s="75" t="s">
        <v>397</v>
      </c>
      <c r="E441" s="75">
        <v>3</v>
      </c>
      <c r="F441" s="153">
        <v>43.19</v>
      </c>
      <c r="G441" s="77"/>
      <c r="H441" s="77" t="s">
        <v>48</v>
      </c>
      <c r="I441" s="78">
        <v>0.15</v>
      </c>
      <c r="J441" s="153">
        <v>89.95</v>
      </c>
      <c r="K441" s="79">
        <f t="shared" si="39"/>
        <v>0.15</v>
      </c>
      <c r="L441" s="76" t="str">
        <f t="shared" si="40"/>
        <v>459</v>
      </c>
      <c r="M441" s="80" t="str">
        <f t="shared" si="41"/>
        <v>SpaRitual</v>
      </c>
    </row>
    <row r="442" spans="1:13" ht="26.1" customHeight="1" x14ac:dyDescent="0.3">
      <c r="A442" s="75" t="str">
        <f>"45813"</f>
        <v>45813</v>
      </c>
      <c r="B442" s="76"/>
      <c r="C442" s="76" t="str">
        <f>"Neglelak rød m. perlemor 80013"</f>
        <v>Neglelak rød m. perlemor 80013</v>
      </c>
      <c r="D442" s="75" t="s">
        <v>397</v>
      </c>
      <c r="E442" s="75">
        <v>3</v>
      </c>
      <c r="F442" s="153">
        <v>43.19</v>
      </c>
      <c r="G442" s="77"/>
      <c r="H442" s="77" t="s">
        <v>48</v>
      </c>
      <c r="I442" s="78">
        <v>0.15</v>
      </c>
      <c r="J442" s="153">
        <v>89.95</v>
      </c>
      <c r="K442" s="79">
        <f t="shared" si="39"/>
        <v>0.15</v>
      </c>
      <c r="L442" s="76" t="str">
        <f t="shared" si="40"/>
        <v>459</v>
      </c>
      <c r="M442" s="80" t="str">
        <f t="shared" si="41"/>
        <v>SpaRitual</v>
      </c>
    </row>
    <row r="443" spans="1:13" ht="26.1" customHeight="1" x14ac:dyDescent="0.3">
      <c r="A443" s="75" t="str">
        <f>"45817"</f>
        <v>45817</v>
      </c>
      <c r="B443" s="76"/>
      <c r="C443" s="76" t="str">
        <f>"Neglelak rødbrun 80118"</f>
        <v>Neglelak rødbrun 80118</v>
      </c>
      <c r="D443" s="75" t="s">
        <v>397</v>
      </c>
      <c r="E443" s="75">
        <v>3</v>
      </c>
      <c r="F443" s="153">
        <v>43.19</v>
      </c>
      <c r="G443" s="77"/>
      <c r="H443" s="77" t="s">
        <v>48</v>
      </c>
      <c r="I443" s="78">
        <v>0.15</v>
      </c>
      <c r="J443" s="153">
        <v>89.95</v>
      </c>
      <c r="K443" s="79">
        <f t="shared" si="39"/>
        <v>0.15</v>
      </c>
      <c r="L443" s="76" t="str">
        <f t="shared" si="40"/>
        <v>459</v>
      </c>
      <c r="M443" s="80" t="str">
        <f t="shared" si="41"/>
        <v>SpaRitual</v>
      </c>
    </row>
    <row r="444" spans="1:13" ht="26.1" customHeight="1" x14ac:dyDescent="0.3">
      <c r="A444" s="75" t="str">
        <f>"45826"</f>
        <v>45826</v>
      </c>
      <c r="B444" s="76"/>
      <c r="C444" s="76" t="str">
        <f>"Neglelak smagad gøn 80383"</f>
        <v>Neglelak smagad gøn 80383</v>
      </c>
      <c r="D444" s="75" t="s">
        <v>397</v>
      </c>
      <c r="E444" s="75">
        <v>3</v>
      </c>
      <c r="F444" s="153">
        <v>43.19</v>
      </c>
      <c r="G444" s="77"/>
      <c r="H444" s="77" t="s">
        <v>48</v>
      </c>
      <c r="I444" s="78">
        <v>0.15</v>
      </c>
      <c r="J444" s="153">
        <v>89.95</v>
      </c>
      <c r="K444" s="79">
        <f t="shared" si="39"/>
        <v>0.15</v>
      </c>
      <c r="L444" s="76" t="str">
        <f t="shared" si="40"/>
        <v>459</v>
      </c>
      <c r="M444" s="80" t="str">
        <f t="shared" si="41"/>
        <v>SpaRitual</v>
      </c>
    </row>
    <row r="445" spans="1:13" ht="26.1" customHeight="1" x14ac:dyDescent="0.3">
      <c r="A445" s="75" t="str">
        <f>"45191"</f>
        <v>45191</v>
      </c>
      <c r="B445" s="76"/>
      <c r="C445" s="76" t="str">
        <f>"Neglelak sort 80142"</f>
        <v>Neglelak sort 80142</v>
      </c>
      <c r="D445" s="75" t="s">
        <v>397</v>
      </c>
      <c r="E445" s="75">
        <v>3</v>
      </c>
      <c r="F445" s="153">
        <v>43.19</v>
      </c>
      <c r="G445" s="77"/>
      <c r="H445" s="77" t="s">
        <v>48</v>
      </c>
      <c r="I445" s="78">
        <v>0.15</v>
      </c>
      <c r="J445" s="153">
        <v>89.95</v>
      </c>
      <c r="K445" s="79">
        <f t="shared" si="39"/>
        <v>0.15</v>
      </c>
      <c r="L445" s="76" t="str">
        <f t="shared" si="40"/>
        <v>459</v>
      </c>
      <c r="M445" s="80" t="str">
        <f t="shared" si="41"/>
        <v>SpaRitual</v>
      </c>
    </row>
    <row r="446" spans="1:13" ht="26.1" customHeight="1" x14ac:dyDescent="0.3">
      <c r="A446" s="75" t="str">
        <f>"45825"</f>
        <v>45825</v>
      </c>
      <c r="B446" s="76"/>
      <c r="C446" s="76" t="str">
        <f>"Neglelak turkis m. perlemor "</f>
        <v>Neglelak turkis m. perlemor </v>
      </c>
      <c r="D446" s="75" t="s">
        <v>397</v>
      </c>
      <c r="E446" s="75">
        <v>3</v>
      </c>
      <c r="F446" s="153">
        <v>43.19</v>
      </c>
      <c r="G446" s="77"/>
      <c r="H446" s="77" t="s">
        <v>48</v>
      </c>
      <c r="I446" s="78">
        <v>0.15</v>
      </c>
      <c r="J446" s="153">
        <v>89.95</v>
      </c>
      <c r="K446" s="79">
        <f t="shared" si="39"/>
        <v>0.15</v>
      </c>
      <c r="L446" s="76" t="str">
        <f t="shared" si="40"/>
        <v>459</v>
      </c>
      <c r="M446" s="80" t="str">
        <f t="shared" si="41"/>
        <v>SpaRitual</v>
      </c>
    </row>
    <row r="447" spans="1:13" ht="26.1" customHeight="1" x14ac:dyDescent="0.3">
      <c r="A447" s="75" t="str">
        <f>"5539"</f>
        <v>5539</v>
      </c>
      <c r="B447" s="76"/>
      <c r="C447" s="76" t="str">
        <f>"Neglelakfjerner strength "</f>
        <v>Neglelakfjerner strength </v>
      </c>
      <c r="D447" s="75" t="s">
        <v>360</v>
      </c>
      <c r="E447" s="75">
        <v>12</v>
      </c>
      <c r="F447" s="153">
        <v>23.99</v>
      </c>
      <c r="G447" s="77"/>
      <c r="H447" s="77" t="s">
        <v>48</v>
      </c>
      <c r="I447" s="78">
        <v>0.15</v>
      </c>
      <c r="J447" s="153">
        <v>49.95</v>
      </c>
      <c r="K447" s="79">
        <f t="shared" si="39"/>
        <v>0.15</v>
      </c>
      <c r="L447" s="76" t="str">
        <f t="shared" si="40"/>
        <v>459</v>
      </c>
      <c r="M447" s="80" t="str">
        <f t="shared" si="41"/>
        <v>SpaRitual</v>
      </c>
    </row>
    <row r="448" spans="1:13" ht="26.1" customHeight="1" x14ac:dyDescent="0.3">
      <c r="A448" s="75" t="str">
        <f>"5604"</f>
        <v>5604</v>
      </c>
      <c r="B448" s="76"/>
      <c r="C448" s="76" t="str">
        <f>"Neglestyrker nutri-thick 82230"</f>
        <v>Neglestyrker nutri-thick 82230</v>
      </c>
      <c r="D448" s="75" t="s">
        <v>397</v>
      </c>
      <c r="E448" s="75">
        <v>6</v>
      </c>
      <c r="F448" s="153">
        <v>57.6</v>
      </c>
      <c r="G448" s="77"/>
      <c r="H448" s="77" t="s">
        <v>48</v>
      </c>
      <c r="I448" s="78">
        <v>0.15</v>
      </c>
      <c r="J448" s="153">
        <v>119.95</v>
      </c>
      <c r="K448" s="79">
        <f t="shared" si="39"/>
        <v>0.15</v>
      </c>
      <c r="L448" s="76" t="str">
        <f t="shared" si="40"/>
        <v>459</v>
      </c>
      <c r="M448" s="80" t="str">
        <f t="shared" si="41"/>
        <v>SpaRitual</v>
      </c>
    </row>
    <row r="449" spans="1:13" ht="26.1" customHeight="1" x14ac:dyDescent="0.3">
      <c r="A449" s="75" t="str">
        <f>"5605"</f>
        <v>5605</v>
      </c>
      <c r="B449" s="76"/>
      <c r="C449" s="76" t="str">
        <f>"Neglestyrker protein boost "</f>
        <v>Neglestyrker protein boost </v>
      </c>
      <c r="D449" s="75" t="s">
        <v>397</v>
      </c>
      <c r="E449" s="75">
        <v>6</v>
      </c>
      <c r="F449" s="153">
        <v>57.6</v>
      </c>
      <c r="G449" s="77"/>
      <c r="H449" s="77" t="s">
        <v>48</v>
      </c>
      <c r="I449" s="78">
        <v>0.15</v>
      </c>
      <c r="J449" s="153">
        <v>119.95</v>
      </c>
      <c r="K449" s="79">
        <f t="shared" si="39"/>
        <v>0.15</v>
      </c>
      <c r="L449" s="76" t="str">
        <f t="shared" si="40"/>
        <v>459</v>
      </c>
      <c r="M449" s="80" t="str">
        <f t="shared" si="41"/>
        <v>SpaRitual</v>
      </c>
    </row>
    <row r="450" spans="1:13" ht="26.1" customHeight="1" x14ac:dyDescent="0.3">
      <c r="A450" s="75" t="str">
        <f>"5609"</f>
        <v>5609</v>
      </c>
      <c r="B450" s="76"/>
      <c r="C450" s="76" t="str">
        <f>"Topcoat impeccable chip "</f>
        <v>Topcoat impeccable chip </v>
      </c>
      <c r="D450" s="75" t="s">
        <v>397</v>
      </c>
      <c r="E450" s="75">
        <v>6</v>
      </c>
      <c r="F450" s="153">
        <v>57.6</v>
      </c>
      <c r="G450" s="77"/>
      <c r="H450" s="77" t="s">
        <v>48</v>
      </c>
      <c r="I450" s="78">
        <v>0.15</v>
      </c>
      <c r="J450" s="153">
        <v>119.95</v>
      </c>
      <c r="K450" s="79">
        <f t="shared" ref="K450:K517" si="42">I450</f>
        <v>0.15</v>
      </c>
      <c r="L450" s="76" t="str">
        <f t="shared" si="40"/>
        <v>459</v>
      </c>
      <c r="M450" s="80" t="str">
        <f t="shared" si="41"/>
        <v>SpaRitual</v>
      </c>
    </row>
    <row r="451" spans="1:13" ht="26.1" customHeight="1" x14ac:dyDescent="0.3">
      <c r="A451" s="75" t="str">
        <f>"5608"</f>
        <v>5608</v>
      </c>
      <c r="B451" s="76"/>
      <c r="C451" s="76" t="str">
        <f>"Topcoat multitasker base &amp; "</f>
        <v>Topcoat multitasker base &amp; </v>
      </c>
      <c r="D451" s="75" t="s">
        <v>397</v>
      </c>
      <c r="E451" s="75">
        <v>6</v>
      </c>
      <c r="F451" s="153">
        <v>57.6</v>
      </c>
      <c r="G451" s="77"/>
      <c r="H451" s="77" t="s">
        <v>48</v>
      </c>
      <c r="I451" s="78">
        <v>0.15</v>
      </c>
      <c r="J451" s="153">
        <v>119.95</v>
      </c>
      <c r="K451" s="79">
        <f t="shared" si="42"/>
        <v>0.15</v>
      </c>
      <c r="L451" s="76" t="str">
        <f t="shared" si="40"/>
        <v>459</v>
      </c>
      <c r="M451" s="80" t="str">
        <f t="shared" si="41"/>
        <v>SpaRitual</v>
      </c>
    </row>
    <row r="452" spans="1:13" ht="26.1" customHeight="1" x14ac:dyDescent="0.3">
      <c r="A452" s="75" t="str">
        <f>"5610"</f>
        <v>5610</v>
      </c>
      <c r="B452" s="76"/>
      <c r="C452" s="76" t="str">
        <f>"Topcoat tout de suite - "</f>
        <v>Topcoat tout de suite - </v>
      </c>
      <c r="D452" s="75" t="s">
        <v>397</v>
      </c>
      <c r="E452" s="75">
        <v>6</v>
      </c>
      <c r="F452" s="153">
        <v>57.6</v>
      </c>
      <c r="G452" s="77"/>
      <c r="H452" s="77" t="s">
        <v>48</v>
      </c>
      <c r="I452" s="78">
        <v>0.15</v>
      </c>
      <c r="J452" s="153">
        <v>119.95</v>
      </c>
      <c r="K452" s="79">
        <f t="shared" si="42"/>
        <v>0.15</v>
      </c>
      <c r="L452" s="76" t="str">
        <f t="shared" si="40"/>
        <v>459</v>
      </c>
      <c r="M452" s="80" t="str">
        <f t="shared" si="41"/>
        <v>SpaRitual</v>
      </c>
    </row>
    <row r="453" spans="1:13" ht="26.1" customHeight="1" x14ac:dyDescent="0.3">
      <c r="A453" s="75" t="str">
        <f>"5612"</f>
        <v>5612</v>
      </c>
      <c r="B453" s="76"/>
      <c r="C453" s="76" t="str">
        <f>"True bond basecoat strong "</f>
        <v>True bond basecoat strong </v>
      </c>
      <c r="D453" s="75" t="s">
        <v>397</v>
      </c>
      <c r="E453" s="75">
        <v>6</v>
      </c>
      <c r="F453" s="153">
        <v>57.6</v>
      </c>
      <c r="G453" s="77"/>
      <c r="H453" s="77" t="s">
        <v>48</v>
      </c>
      <c r="I453" s="78">
        <v>0.15</v>
      </c>
      <c r="J453" s="153">
        <v>119.95</v>
      </c>
      <c r="K453" s="79">
        <f t="shared" si="42"/>
        <v>0.15</v>
      </c>
      <c r="L453" s="76" t="str">
        <f t="shared" si="40"/>
        <v>459</v>
      </c>
      <c r="M453" s="80" t="str">
        <f t="shared" si="41"/>
        <v>SpaRitual</v>
      </c>
    </row>
    <row r="454" spans="1:13" ht="26.1" customHeight="1" x14ac:dyDescent="0.3">
      <c r="A454" s="75" t="str">
        <f>"5613"</f>
        <v>5613</v>
      </c>
      <c r="B454" s="76"/>
      <c r="C454" s="76" t="str">
        <f>"True bond primer for "</f>
        <v>True bond primer for </v>
      </c>
      <c r="D454" s="75" t="s">
        <v>397</v>
      </c>
      <c r="E454" s="75">
        <v>6</v>
      </c>
      <c r="F454" s="153">
        <v>57.6</v>
      </c>
      <c r="G454" s="77"/>
      <c r="H454" s="77" t="s">
        <v>48</v>
      </c>
      <c r="I454" s="78">
        <v>0.15</v>
      </c>
      <c r="J454" s="153">
        <v>119.95</v>
      </c>
      <c r="K454" s="79">
        <f t="shared" si="42"/>
        <v>0.15</v>
      </c>
      <c r="L454" s="76" t="str">
        <f t="shared" si="40"/>
        <v>459</v>
      </c>
      <c r="M454" s="80" t="str">
        <f t="shared" si="41"/>
        <v>SpaRitual</v>
      </c>
    </row>
    <row r="455" spans="1:13" ht="26.1" customHeight="1" x14ac:dyDescent="0.3">
      <c r="A455" s="75" t="str">
        <f>"5614"</f>
        <v>5614</v>
      </c>
      <c r="B455" s="76"/>
      <c r="C455" s="76" t="str">
        <f>"True bond topcoat strong "</f>
        <v>True bond topcoat strong </v>
      </c>
      <c r="D455" s="75" t="s">
        <v>397</v>
      </c>
      <c r="E455" s="75">
        <v>6</v>
      </c>
      <c r="F455" s="153">
        <v>57.6</v>
      </c>
      <c r="G455" s="77"/>
      <c r="H455" s="77" t="s">
        <v>48</v>
      </c>
      <c r="I455" s="78">
        <v>0.15</v>
      </c>
      <c r="J455" s="153">
        <v>119.95</v>
      </c>
      <c r="K455" s="79">
        <f t="shared" si="42"/>
        <v>0.15</v>
      </c>
      <c r="L455" s="76" t="str">
        <f t="shared" si="40"/>
        <v>459</v>
      </c>
      <c r="M455" s="80" t="str">
        <f t="shared" si="41"/>
        <v>SpaRitual</v>
      </c>
    </row>
    <row r="456" spans="1:13" ht="26.1" customHeight="1" x14ac:dyDescent="0.3">
      <c r="A456" s="174"/>
      <c r="B456" s="88"/>
      <c r="C456" s="88"/>
      <c r="D456" s="87"/>
      <c r="E456" s="87"/>
      <c r="F456" s="172"/>
      <c r="G456" s="89"/>
      <c r="H456" s="89"/>
      <c r="I456" s="90"/>
      <c r="J456" s="172"/>
      <c r="K456" s="91"/>
      <c r="L456" s="88"/>
      <c r="M456" s="92"/>
    </row>
    <row r="457" spans="1:13" ht="26.1" customHeight="1" x14ac:dyDescent="0.3">
      <c r="A457" s="75" t="str">
        <f>"24232"</f>
        <v>24232</v>
      </c>
      <c r="B457" s="76"/>
      <c r="C457" s="76" t="str">
        <f>"Body Wash Charcoal Purifying"</f>
        <v>Body Wash Charcoal Purifying</v>
      </c>
      <c r="D457" s="75" t="s">
        <v>355</v>
      </c>
      <c r="E457" s="75">
        <v>6</v>
      </c>
      <c r="F457" s="153">
        <v>40</v>
      </c>
      <c r="G457" s="77"/>
      <c r="H457" s="77" t="s">
        <v>48</v>
      </c>
      <c r="I457" s="78">
        <v>0.15</v>
      </c>
      <c r="J457" s="153">
        <v>80</v>
      </c>
      <c r="K457" s="79">
        <f t="shared" si="42"/>
        <v>0.15</v>
      </c>
      <c r="L457" s="76" t="str">
        <f t="shared" ref="L457:L463" si="43">"479"</f>
        <v>479</v>
      </c>
      <c r="M457" s="80" t="str">
        <f t="shared" ref="M457:M463" si="44">"Dr. Organic charcoal"</f>
        <v>Dr. Organic charcoal</v>
      </c>
    </row>
    <row r="458" spans="1:13" ht="26.1" customHeight="1" x14ac:dyDescent="0.3">
      <c r="A458" s="75" t="str">
        <f>"24233"</f>
        <v>24233</v>
      </c>
      <c r="B458" s="76"/>
      <c r="C458" s="76" t="str">
        <f>"Conditioner Charcoal Purifying"</f>
        <v>Conditioner Charcoal Purifying</v>
      </c>
      <c r="D458" s="75" t="s">
        <v>568</v>
      </c>
      <c r="E458" s="75">
        <v>6</v>
      </c>
      <c r="F458" s="153">
        <v>45</v>
      </c>
      <c r="G458" s="77"/>
      <c r="H458" s="77" t="s">
        <v>48</v>
      </c>
      <c r="I458" s="78">
        <v>0.15</v>
      </c>
      <c r="J458" s="153">
        <v>90</v>
      </c>
      <c r="K458" s="79">
        <f t="shared" si="42"/>
        <v>0.15</v>
      </c>
      <c r="L458" s="76" t="str">
        <f t="shared" si="43"/>
        <v>479</v>
      </c>
      <c r="M458" s="80" t="str">
        <f t="shared" si="44"/>
        <v>Dr. Organic charcoal</v>
      </c>
    </row>
    <row r="459" spans="1:13" ht="26.1" customHeight="1" x14ac:dyDescent="0.3">
      <c r="A459" s="75" t="str">
        <f>"24237"</f>
        <v>24237</v>
      </c>
      <c r="B459" s="76"/>
      <c r="C459" s="76" t="str">
        <f>"Face Mask Charcoal Pore"</f>
        <v>Face Mask Charcoal Pore</v>
      </c>
      <c r="D459" s="75" t="s">
        <v>482</v>
      </c>
      <c r="E459" s="75">
        <v>6</v>
      </c>
      <c r="F459" s="153">
        <v>49.98</v>
      </c>
      <c r="G459" s="77"/>
      <c r="H459" s="77" t="s">
        <v>48</v>
      </c>
      <c r="I459" s="78">
        <v>0.15</v>
      </c>
      <c r="J459" s="153">
        <v>99.95</v>
      </c>
      <c r="K459" s="79">
        <f t="shared" si="42"/>
        <v>0.15</v>
      </c>
      <c r="L459" s="76" t="str">
        <f t="shared" si="43"/>
        <v>479</v>
      </c>
      <c r="M459" s="80" t="str">
        <f t="shared" si="44"/>
        <v>Dr. Organic charcoal</v>
      </c>
    </row>
    <row r="460" spans="1:13" ht="26.1" customHeight="1" x14ac:dyDescent="0.3">
      <c r="A460" s="75" t="str">
        <f>"24235"</f>
        <v>24235</v>
      </c>
      <c r="B460" s="76"/>
      <c r="C460" s="76" t="str">
        <f>"Face Scrub Charcoal Deep "</f>
        <v xml:space="preserve">Face Scrub Charcoal Deep </v>
      </c>
      <c r="D460" s="75" t="s">
        <v>482</v>
      </c>
      <c r="E460" s="75">
        <v>6</v>
      </c>
      <c r="F460" s="153">
        <v>50</v>
      </c>
      <c r="G460" s="77"/>
      <c r="H460" s="77" t="s">
        <v>48</v>
      </c>
      <c r="I460" s="78">
        <v>0.15</v>
      </c>
      <c r="J460" s="153">
        <v>100</v>
      </c>
      <c r="K460" s="79">
        <f t="shared" si="42"/>
        <v>0.15</v>
      </c>
      <c r="L460" s="76" t="str">
        <f t="shared" si="43"/>
        <v>479</v>
      </c>
      <c r="M460" s="80" t="str">
        <f t="shared" si="44"/>
        <v>Dr. Organic charcoal</v>
      </c>
    </row>
    <row r="461" spans="1:13" ht="26.1" customHeight="1" x14ac:dyDescent="0.3">
      <c r="A461" s="75" t="str">
        <f>"24236"</f>
        <v>24236</v>
      </c>
      <c r="B461" s="76"/>
      <c r="C461" s="76" t="str">
        <f>"Face Wash Charcoal Purifying"</f>
        <v>Face Wash Charcoal Purifying</v>
      </c>
      <c r="D461" s="75" t="s">
        <v>357</v>
      </c>
      <c r="E461" s="75">
        <v>6</v>
      </c>
      <c r="F461" s="153">
        <v>50</v>
      </c>
      <c r="G461" s="77"/>
      <c r="H461" s="77" t="s">
        <v>48</v>
      </c>
      <c r="I461" s="78">
        <v>0.15</v>
      </c>
      <c r="J461" s="153">
        <v>100</v>
      </c>
      <c r="K461" s="79">
        <f t="shared" si="42"/>
        <v>0.15</v>
      </c>
      <c r="L461" s="76" t="str">
        <f t="shared" si="43"/>
        <v>479</v>
      </c>
      <c r="M461" s="80" t="str">
        <f t="shared" si="44"/>
        <v>Dr. Organic charcoal</v>
      </c>
    </row>
    <row r="462" spans="1:13" ht="26.1" customHeight="1" x14ac:dyDescent="0.3">
      <c r="A462" s="75" t="str">
        <f>"24234"</f>
        <v>24234</v>
      </c>
      <c r="B462" s="76"/>
      <c r="C462" s="76" t="str">
        <f>"Shampoo Charcoal Purifying "</f>
        <v xml:space="preserve">Shampoo Charcoal Purifying </v>
      </c>
      <c r="D462" s="75" t="s">
        <v>568</v>
      </c>
      <c r="E462" s="75">
        <v>6</v>
      </c>
      <c r="F462" s="153">
        <v>45</v>
      </c>
      <c r="G462" s="77"/>
      <c r="H462" s="77" t="s">
        <v>48</v>
      </c>
      <c r="I462" s="78">
        <v>0.15</v>
      </c>
      <c r="J462" s="153">
        <v>90</v>
      </c>
      <c r="K462" s="79">
        <f t="shared" si="42"/>
        <v>0.15</v>
      </c>
      <c r="L462" s="76" t="str">
        <f t="shared" si="43"/>
        <v>479</v>
      </c>
      <c r="M462" s="80" t="str">
        <f t="shared" si="44"/>
        <v>Dr. Organic charcoal</v>
      </c>
    </row>
    <row r="463" spans="1:13" ht="26.1" customHeight="1" x14ac:dyDescent="0.3">
      <c r="A463" s="75" t="str">
        <f>"24231"</f>
        <v>24231</v>
      </c>
      <c r="B463" s="76"/>
      <c r="C463" s="76" t="str">
        <f>"Tandpasta Extra Whitening "</f>
        <v xml:space="preserve">Tandpasta Extra Whitening </v>
      </c>
      <c r="D463" s="75" t="s">
        <v>351</v>
      </c>
      <c r="E463" s="75">
        <v>6</v>
      </c>
      <c r="F463" s="153">
        <v>27.5</v>
      </c>
      <c r="G463" s="77"/>
      <c r="H463" s="77" t="s">
        <v>48</v>
      </c>
      <c r="I463" s="78">
        <v>0.15</v>
      </c>
      <c r="J463" s="153">
        <v>55</v>
      </c>
      <c r="K463" s="79">
        <f t="shared" si="42"/>
        <v>0.15</v>
      </c>
      <c r="L463" s="76" t="str">
        <f t="shared" si="43"/>
        <v>479</v>
      </c>
      <c r="M463" s="80" t="str">
        <f t="shared" si="44"/>
        <v>Dr. Organic charcoal</v>
      </c>
    </row>
    <row r="464" spans="1:13" ht="26.1" customHeight="1" x14ac:dyDescent="0.3">
      <c r="A464" s="174"/>
      <c r="B464" s="88"/>
      <c r="C464" s="88"/>
      <c r="D464" s="87"/>
      <c r="E464" s="87"/>
      <c r="F464" s="172"/>
      <c r="G464" s="89"/>
      <c r="H464" s="89"/>
      <c r="I464" s="90"/>
      <c r="J464" s="172"/>
      <c r="K464" s="91"/>
      <c r="L464" s="88"/>
      <c r="M464" s="92"/>
    </row>
    <row r="465" spans="1:13" ht="26.1" customHeight="1" x14ac:dyDescent="0.3">
      <c r="A465" s="75" t="str">
        <f>"2209"</f>
        <v>2209</v>
      </c>
      <c r="B465" s="76"/>
      <c r="C465" s="76" t="str">
        <f>"Bath &amp; shower Argan Dr. "</f>
        <v>Bath &amp; shower Argan Dr. </v>
      </c>
      <c r="D465" s="75" t="s">
        <v>355</v>
      </c>
      <c r="E465" s="75">
        <v>6</v>
      </c>
      <c r="F465" s="153">
        <v>40</v>
      </c>
      <c r="G465" s="77"/>
      <c r="H465" s="77" t="s">
        <v>48</v>
      </c>
      <c r="I465" s="78">
        <v>0.15</v>
      </c>
      <c r="J465" s="153">
        <v>80</v>
      </c>
      <c r="K465" s="79">
        <f t="shared" si="42"/>
        <v>0.15</v>
      </c>
      <c r="L465" s="76" t="str">
        <f t="shared" ref="L465:L480" si="45">"726"</f>
        <v>726</v>
      </c>
      <c r="M465" s="80" t="str">
        <f t="shared" ref="M465:M480" si="46">"Dr. Organic Argan"</f>
        <v>Dr. Organic Argan</v>
      </c>
    </row>
    <row r="466" spans="1:13" ht="26.1" customHeight="1" x14ac:dyDescent="0.3">
      <c r="A466" s="75" t="str">
        <f>"2188"</f>
        <v>2188</v>
      </c>
      <c r="B466" s="76"/>
      <c r="C466" s="76" t="str">
        <f>"Body soufflé Argan Dr. "</f>
        <v>Body soufflé Argan Dr. </v>
      </c>
      <c r="D466" s="75" t="s">
        <v>357</v>
      </c>
      <c r="E466" s="75">
        <v>6</v>
      </c>
      <c r="F466" s="153">
        <v>65</v>
      </c>
      <c r="G466" s="77"/>
      <c r="H466" s="77" t="s">
        <v>48</v>
      </c>
      <c r="I466" s="78">
        <v>0.15</v>
      </c>
      <c r="J466" s="153">
        <v>130</v>
      </c>
      <c r="K466" s="79">
        <f t="shared" si="42"/>
        <v>0.15</v>
      </c>
      <c r="L466" s="76" t="str">
        <f t="shared" si="45"/>
        <v>726</v>
      </c>
      <c r="M466" s="80" t="str">
        <f t="shared" si="46"/>
        <v>Dr. Organic Argan</v>
      </c>
    </row>
    <row r="467" spans="1:13" ht="26.1" customHeight="1" x14ac:dyDescent="0.3">
      <c r="A467" s="75" t="str">
        <f>"2224"</f>
        <v>2224</v>
      </c>
      <c r="B467" s="76">
        <v>30</v>
      </c>
      <c r="C467" s="76" t="str">
        <f>"Conditioner Argan Dr. Organic"</f>
        <v>Conditioner Argan Dr. Organic</v>
      </c>
      <c r="D467" s="75" t="s">
        <v>568</v>
      </c>
      <c r="E467" s="75">
        <v>6</v>
      </c>
      <c r="F467" s="153">
        <v>40</v>
      </c>
      <c r="G467" s="77"/>
      <c r="H467" s="77" t="s">
        <v>48</v>
      </c>
      <c r="I467" s="78">
        <v>0.15</v>
      </c>
      <c r="J467" s="153">
        <v>80</v>
      </c>
      <c r="K467" s="79">
        <f t="shared" si="42"/>
        <v>0.15</v>
      </c>
      <c r="L467" s="76" t="str">
        <f t="shared" si="45"/>
        <v>726</v>
      </c>
      <c r="M467" s="80" t="str">
        <f t="shared" si="46"/>
        <v>Dr. Organic Argan</v>
      </c>
    </row>
    <row r="468" spans="1:13" ht="26.1" customHeight="1" x14ac:dyDescent="0.3">
      <c r="A468" s="75" t="str">
        <f>"2184"</f>
        <v>2184</v>
      </c>
      <c r="B468" s="76"/>
      <c r="C468" s="76" t="str">
        <f>"Day cream Argan Dr. Organic"</f>
        <v>Day cream Argan Dr. Organic</v>
      </c>
      <c r="D468" s="75" t="s">
        <v>352</v>
      </c>
      <c r="E468" s="75">
        <v>6</v>
      </c>
      <c r="F468" s="153">
        <v>70</v>
      </c>
      <c r="G468" s="77"/>
      <c r="H468" s="77" t="s">
        <v>48</v>
      </c>
      <c r="I468" s="78">
        <v>0.15</v>
      </c>
      <c r="J468" s="153">
        <v>140</v>
      </c>
      <c r="K468" s="79">
        <f t="shared" si="42"/>
        <v>0.15</v>
      </c>
      <c r="L468" s="76" t="str">
        <f t="shared" si="45"/>
        <v>726</v>
      </c>
      <c r="M468" s="80" t="str">
        <f t="shared" si="46"/>
        <v>Dr. Organic Argan</v>
      </c>
    </row>
    <row r="469" spans="1:13" ht="26.1" customHeight="1" x14ac:dyDescent="0.3">
      <c r="A469" s="75" t="str">
        <f>"2207"</f>
        <v>2207</v>
      </c>
      <c r="B469" s="76">
        <v>12</v>
      </c>
      <c r="C469" s="76" t="str">
        <f>"Deodorant Argan Dr. Organic "</f>
        <v>Deodorant Argan Dr. Organic </v>
      </c>
      <c r="D469" s="75" t="s">
        <v>352</v>
      </c>
      <c r="E469" s="75">
        <v>6</v>
      </c>
      <c r="F469" s="153">
        <v>40</v>
      </c>
      <c r="G469" s="77"/>
      <c r="H469" s="77" t="s">
        <v>48</v>
      </c>
      <c r="I469" s="78">
        <v>0.15</v>
      </c>
      <c r="J469" s="153">
        <v>80</v>
      </c>
      <c r="K469" s="79">
        <f t="shared" si="42"/>
        <v>0.15</v>
      </c>
      <c r="L469" s="76" t="str">
        <f t="shared" si="45"/>
        <v>726</v>
      </c>
      <c r="M469" s="80" t="str">
        <f t="shared" si="46"/>
        <v>Dr. Organic Argan</v>
      </c>
    </row>
    <row r="470" spans="1:13" ht="26.1" customHeight="1" x14ac:dyDescent="0.3">
      <c r="A470" s="75" t="str">
        <f>"2187"</f>
        <v>2187</v>
      </c>
      <c r="B470" s="76"/>
      <c r="C470" s="76" t="str">
        <f>"Facial serum Argan Dr. Organic"</f>
        <v>Facial serum Argan Dr. Organic</v>
      </c>
      <c r="D470" s="75" t="s">
        <v>354</v>
      </c>
      <c r="E470" s="75">
        <v>6</v>
      </c>
      <c r="F470" s="153">
        <v>95</v>
      </c>
      <c r="G470" s="77"/>
      <c r="H470" s="77" t="s">
        <v>48</v>
      </c>
      <c r="I470" s="78">
        <v>0.15</v>
      </c>
      <c r="J470" s="153">
        <v>190</v>
      </c>
      <c r="K470" s="79">
        <f t="shared" si="42"/>
        <v>0.15</v>
      </c>
      <c r="L470" s="76" t="str">
        <f t="shared" si="45"/>
        <v>726</v>
      </c>
      <c r="M470" s="80" t="str">
        <f t="shared" si="46"/>
        <v>Dr. Organic Argan</v>
      </c>
    </row>
    <row r="471" spans="1:13" ht="26.1" customHeight="1" x14ac:dyDescent="0.3">
      <c r="A471" s="75" t="str">
        <f>"2226"</f>
        <v>2226</v>
      </c>
      <c r="B471" s="76"/>
      <c r="C471" s="76" t="str">
        <f>"Hair elixir Argan Dr. Organic"</f>
        <v>Hair elixir Argan Dr. Organic</v>
      </c>
      <c r="D471" s="75" t="s">
        <v>351</v>
      </c>
      <c r="E471" s="75">
        <v>6</v>
      </c>
      <c r="F471" s="153">
        <v>105</v>
      </c>
      <c r="G471" s="77"/>
      <c r="H471" s="77" t="s">
        <v>48</v>
      </c>
      <c r="I471" s="78">
        <v>0.15</v>
      </c>
      <c r="J471" s="153">
        <v>210</v>
      </c>
      <c r="K471" s="79">
        <f t="shared" si="42"/>
        <v>0.15</v>
      </c>
      <c r="L471" s="76" t="str">
        <f t="shared" si="45"/>
        <v>726</v>
      </c>
      <c r="M471" s="80" t="str">
        <f t="shared" si="46"/>
        <v>Dr. Organic Argan</v>
      </c>
    </row>
    <row r="472" spans="1:13" ht="26.1" customHeight="1" x14ac:dyDescent="0.3">
      <c r="A472" s="75" t="str">
        <f>"2225"</f>
        <v>2225</v>
      </c>
      <c r="B472" s="76"/>
      <c r="C472" s="76" t="str">
        <f>"Hair treatment conditioner "</f>
        <v>Hair treatment conditioner </v>
      </c>
      <c r="D472" s="75" t="s">
        <v>357</v>
      </c>
      <c r="E472" s="75">
        <v>6</v>
      </c>
      <c r="F472" s="153">
        <v>55</v>
      </c>
      <c r="G472" s="77"/>
      <c r="H472" s="77" t="s">
        <v>48</v>
      </c>
      <c r="I472" s="78">
        <v>0.15</v>
      </c>
      <c r="J472" s="153">
        <v>110</v>
      </c>
      <c r="K472" s="79">
        <f t="shared" si="42"/>
        <v>0.15</v>
      </c>
      <c r="L472" s="76" t="str">
        <f t="shared" si="45"/>
        <v>726</v>
      </c>
      <c r="M472" s="80" t="str">
        <f t="shared" si="46"/>
        <v>Dr. Organic Argan</v>
      </c>
    </row>
    <row r="473" spans="1:13" ht="26.1" customHeight="1" x14ac:dyDescent="0.3">
      <c r="A473" s="75" t="str">
        <f>"2227"</f>
        <v>2227</v>
      </c>
      <c r="B473" s="76"/>
      <c r="C473" s="76" t="str">
        <f>"Hand &amp; nail creme Argan Dr. "</f>
        <v>Hand &amp; nail creme Argan Dr. </v>
      </c>
      <c r="D473" s="75" t="s">
        <v>351</v>
      </c>
      <c r="E473" s="75">
        <v>6</v>
      </c>
      <c r="F473" s="153">
        <v>55</v>
      </c>
      <c r="G473" s="77"/>
      <c r="H473" s="77" t="s">
        <v>48</v>
      </c>
      <c r="I473" s="78">
        <v>0.15</v>
      </c>
      <c r="J473" s="153">
        <v>110</v>
      </c>
      <c r="K473" s="79">
        <f t="shared" si="42"/>
        <v>0.15</v>
      </c>
      <c r="L473" s="76" t="str">
        <f t="shared" si="45"/>
        <v>726</v>
      </c>
      <c r="M473" s="80" t="str">
        <f t="shared" si="46"/>
        <v>Dr. Organic Argan</v>
      </c>
    </row>
    <row r="474" spans="1:13" ht="26.1" customHeight="1" x14ac:dyDescent="0.3">
      <c r="A474" s="75" t="str">
        <f>"25895"</f>
        <v>25895</v>
      </c>
      <c r="B474" s="76"/>
      <c r="C474" s="76" t="str">
        <f>"Lip Balm SPF 15 Argan oil "</f>
        <v xml:space="preserve">Lip Balm SPF 15 Argan oil </v>
      </c>
      <c r="D474" s="75" t="s">
        <v>373</v>
      </c>
      <c r="E474" s="75">
        <v>16</v>
      </c>
      <c r="F474" s="153">
        <v>25</v>
      </c>
      <c r="G474" s="77"/>
      <c r="H474" s="77" t="s">
        <v>48</v>
      </c>
      <c r="I474" s="78">
        <v>0.15</v>
      </c>
      <c r="J474" s="153">
        <v>50</v>
      </c>
      <c r="K474" s="79">
        <f t="shared" si="42"/>
        <v>0.15</v>
      </c>
      <c r="L474" s="76" t="str">
        <f t="shared" si="45"/>
        <v>726</v>
      </c>
      <c r="M474" s="80" t="str">
        <f t="shared" si="46"/>
        <v>Dr. Organic Argan</v>
      </c>
    </row>
    <row r="475" spans="1:13" ht="26.1" customHeight="1" x14ac:dyDescent="0.3">
      <c r="A475" s="75" t="str">
        <f>"2186"</f>
        <v>2186</v>
      </c>
      <c r="B475" s="76"/>
      <c r="C475" s="76" t="str">
        <f>"Lotion Argan Dr. Organic "</f>
        <v>Lotion Argan Dr. Organic </v>
      </c>
      <c r="D475" s="75" t="s">
        <v>357</v>
      </c>
      <c r="E475" s="75">
        <v>6</v>
      </c>
      <c r="F475" s="153">
        <v>55</v>
      </c>
      <c r="G475" s="77"/>
      <c r="H475" s="77" t="s">
        <v>48</v>
      </c>
      <c r="I475" s="78">
        <v>0.15</v>
      </c>
      <c r="J475" s="153">
        <v>110</v>
      </c>
      <c r="K475" s="79">
        <f t="shared" si="42"/>
        <v>0.15</v>
      </c>
      <c r="L475" s="76" t="str">
        <f t="shared" si="45"/>
        <v>726</v>
      </c>
      <c r="M475" s="80" t="str">
        <f t="shared" si="46"/>
        <v>Dr. Organic Argan</v>
      </c>
    </row>
    <row r="476" spans="1:13" ht="26.1" customHeight="1" x14ac:dyDescent="0.3">
      <c r="A476" s="75" t="str">
        <f>"2208"</f>
        <v>2208</v>
      </c>
      <c r="B476" s="76"/>
      <c r="C476" s="76" t="str">
        <f>"Massage body bath oil Argan "</f>
        <v>Massage body bath oil Argan </v>
      </c>
      <c r="D476" s="75" t="s">
        <v>351</v>
      </c>
      <c r="E476" s="75">
        <v>6</v>
      </c>
      <c r="F476" s="153">
        <v>65</v>
      </c>
      <c r="G476" s="77"/>
      <c r="H476" s="77" t="s">
        <v>48</v>
      </c>
      <c r="I476" s="78">
        <v>0.15</v>
      </c>
      <c r="J476" s="153">
        <v>130</v>
      </c>
      <c r="K476" s="79">
        <f t="shared" si="42"/>
        <v>0.15</v>
      </c>
      <c r="L476" s="76" t="str">
        <f t="shared" si="45"/>
        <v>726</v>
      </c>
      <c r="M476" s="80" t="str">
        <f t="shared" si="46"/>
        <v>Dr. Organic Argan</v>
      </c>
    </row>
    <row r="477" spans="1:13" ht="26.1" customHeight="1" x14ac:dyDescent="0.3">
      <c r="A477" s="75" t="str">
        <f>"2185"</f>
        <v>2185</v>
      </c>
      <c r="B477" s="76"/>
      <c r="C477" s="76" t="str">
        <f>"Night cream argan Dr. Organic "</f>
        <v>Night cream argan Dr. Organic </v>
      </c>
      <c r="D477" s="75" t="s">
        <v>352</v>
      </c>
      <c r="E477" s="75">
        <v>6</v>
      </c>
      <c r="F477" s="153">
        <v>70</v>
      </c>
      <c r="G477" s="77"/>
      <c r="H477" s="77" t="s">
        <v>48</v>
      </c>
      <c r="I477" s="78">
        <v>0.15</v>
      </c>
      <c r="J477" s="153">
        <v>140</v>
      </c>
      <c r="K477" s="79">
        <f t="shared" si="42"/>
        <v>0.15</v>
      </c>
      <c r="L477" s="76" t="str">
        <f t="shared" si="45"/>
        <v>726</v>
      </c>
      <c r="M477" s="80" t="str">
        <f t="shared" si="46"/>
        <v>Dr. Organic Argan</v>
      </c>
    </row>
    <row r="478" spans="1:13" ht="26.1" customHeight="1" x14ac:dyDescent="0.3">
      <c r="A478" s="75" t="str">
        <f>"2228"</f>
        <v>2228</v>
      </c>
      <c r="B478" s="76"/>
      <c r="C478" s="76" t="str">
        <f>"Pure Oil Argan Dr. Organic"</f>
        <v>Pure Oil Argan Dr. Organic</v>
      </c>
      <c r="D478" s="75" t="s">
        <v>352</v>
      </c>
      <c r="E478" s="75">
        <v>6</v>
      </c>
      <c r="F478" s="153">
        <v>70</v>
      </c>
      <c r="G478" s="77"/>
      <c r="H478" s="77" t="s">
        <v>48</v>
      </c>
      <c r="I478" s="78">
        <v>0.15</v>
      </c>
      <c r="J478" s="153">
        <v>140</v>
      </c>
      <c r="K478" s="79">
        <f t="shared" si="42"/>
        <v>0.15</v>
      </c>
      <c r="L478" s="76" t="str">
        <f t="shared" si="45"/>
        <v>726</v>
      </c>
      <c r="M478" s="80" t="str">
        <f t="shared" si="46"/>
        <v>Dr. Organic Argan</v>
      </c>
    </row>
    <row r="479" spans="1:13" ht="26.1" customHeight="1" x14ac:dyDescent="0.3">
      <c r="A479" s="75" t="str">
        <f>"2223"</f>
        <v>2223</v>
      </c>
      <c r="B479" s="76">
        <v>36</v>
      </c>
      <c r="C479" s="76" t="str">
        <f>"Shampoo Argan Dr. Organic"</f>
        <v>Shampoo Argan Dr. Organic</v>
      </c>
      <c r="D479" s="75" t="s">
        <v>568</v>
      </c>
      <c r="E479" s="75">
        <v>6</v>
      </c>
      <c r="F479" s="153">
        <v>40</v>
      </c>
      <c r="G479" s="77"/>
      <c r="H479" s="77" t="s">
        <v>48</v>
      </c>
      <c r="I479" s="78">
        <v>0.15</v>
      </c>
      <c r="J479" s="153">
        <v>80</v>
      </c>
      <c r="K479" s="79">
        <f t="shared" si="42"/>
        <v>0.15</v>
      </c>
      <c r="L479" s="76" t="str">
        <f t="shared" si="45"/>
        <v>726</v>
      </c>
      <c r="M479" s="80" t="str">
        <f t="shared" si="46"/>
        <v>Dr. Organic Argan</v>
      </c>
    </row>
    <row r="480" spans="1:13" ht="26.1" customHeight="1" x14ac:dyDescent="0.3">
      <c r="A480" s="75" t="str">
        <f>"2229"</f>
        <v>2229</v>
      </c>
      <c r="B480" s="76"/>
      <c r="C480" s="76" t="str">
        <f>"Stem cell elixir argan Dr. "</f>
        <v>Stem cell elixir argan Dr. </v>
      </c>
      <c r="D480" s="75" t="s">
        <v>354</v>
      </c>
      <c r="E480" s="75">
        <v>6</v>
      </c>
      <c r="F480" s="153">
        <v>105</v>
      </c>
      <c r="G480" s="77"/>
      <c r="H480" s="77" t="s">
        <v>48</v>
      </c>
      <c r="I480" s="78">
        <v>0.15</v>
      </c>
      <c r="J480" s="153">
        <v>210</v>
      </c>
      <c r="K480" s="79">
        <f t="shared" si="42"/>
        <v>0.15</v>
      </c>
      <c r="L480" s="76" t="str">
        <f t="shared" si="45"/>
        <v>726</v>
      </c>
      <c r="M480" s="80" t="str">
        <f t="shared" si="46"/>
        <v>Dr. Organic Argan</v>
      </c>
    </row>
    <row r="481" spans="1:13" ht="26.1" customHeight="1" x14ac:dyDescent="0.3">
      <c r="A481" s="174"/>
      <c r="B481" s="88"/>
      <c r="C481" s="88"/>
      <c r="D481" s="87"/>
      <c r="E481" s="87"/>
      <c r="F481" s="172"/>
      <c r="G481" s="89"/>
      <c r="H481" s="89"/>
      <c r="I481" s="90"/>
      <c r="J481" s="172"/>
      <c r="K481" s="91"/>
      <c r="L481" s="88"/>
      <c r="M481" s="92"/>
    </row>
    <row r="482" spans="1:13" ht="26.1" customHeight="1" x14ac:dyDescent="0.3">
      <c r="A482" s="75" t="str">
        <f>"2323"</f>
        <v>2323</v>
      </c>
      <c r="B482" s="76"/>
      <c r="C482" s="76" t="str">
        <f>"Bath &amp; shower Coconut Dr. "</f>
        <v>Bath &amp; shower Coconut Dr. </v>
      </c>
      <c r="D482" s="75" t="s">
        <v>355</v>
      </c>
      <c r="E482" s="75">
        <v>6</v>
      </c>
      <c r="F482" s="153">
        <v>37.5</v>
      </c>
      <c r="G482" s="77"/>
      <c r="H482" s="77" t="s">
        <v>48</v>
      </c>
      <c r="I482" s="78">
        <v>0.15</v>
      </c>
      <c r="J482" s="153">
        <v>75</v>
      </c>
      <c r="K482" s="79">
        <f t="shared" si="42"/>
        <v>0.15</v>
      </c>
      <c r="L482" s="76" t="str">
        <f t="shared" ref="L482:L488" si="47">"727"</f>
        <v>727</v>
      </c>
      <c r="M482" s="80" t="str">
        <f t="shared" ref="M482:M488" si="48">"Dr. Organic Coconut"</f>
        <v>Dr. Organic Coconut</v>
      </c>
    </row>
    <row r="483" spans="1:13" ht="26.1" customHeight="1" x14ac:dyDescent="0.3">
      <c r="A483" s="75" t="str">
        <f>"2319"</f>
        <v>2319</v>
      </c>
      <c r="B483" s="76"/>
      <c r="C483" s="76" t="str">
        <f>"Body soufflé Coconut Dr. "</f>
        <v>Body soufflé Coconut Dr. </v>
      </c>
      <c r="D483" s="75" t="s">
        <v>357</v>
      </c>
      <c r="E483" s="75">
        <v>6</v>
      </c>
      <c r="F483" s="153">
        <v>65</v>
      </c>
      <c r="G483" s="77"/>
      <c r="H483" s="77" t="s">
        <v>48</v>
      </c>
      <c r="I483" s="78">
        <v>0.15</v>
      </c>
      <c r="J483" s="153">
        <v>130</v>
      </c>
      <c r="K483" s="79">
        <f t="shared" si="42"/>
        <v>0.15</v>
      </c>
      <c r="L483" s="76" t="str">
        <f t="shared" si="47"/>
        <v>727</v>
      </c>
      <c r="M483" s="80" t="str">
        <f t="shared" si="48"/>
        <v>Dr. Organic Coconut</v>
      </c>
    </row>
    <row r="484" spans="1:13" ht="26.1" customHeight="1" x14ac:dyDescent="0.3">
      <c r="A484" s="75" t="str">
        <f>"2397"</f>
        <v>2397</v>
      </c>
      <c r="B484" s="76"/>
      <c r="C484" s="76" t="str">
        <f>"Conditioner Coconut Dr. "</f>
        <v>Conditioner Coconut Dr. </v>
      </c>
      <c r="D484" s="75" t="s">
        <v>568</v>
      </c>
      <c r="E484" s="75">
        <v>6</v>
      </c>
      <c r="F484" s="153">
        <v>40</v>
      </c>
      <c r="G484" s="77"/>
      <c r="H484" s="77" t="s">
        <v>48</v>
      </c>
      <c r="I484" s="78">
        <v>0.15</v>
      </c>
      <c r="J484" s="153">
        <v>80</v>
      </c>
      <c r="K484" s="79">
        <f t="shared" si="42"/>
        <v>0.15</v>
      </c>
      <c r="L484" s="76" t="str">
        <f t="shared" si="47"/>
        <v>727</v>
      </c>
      <c r="M484" s="80" t="str">
        <f t="shared" si="48"/>
        <v>Dr. Organic Coconut</v>
      </c>
    </row>
    <row r="485" spans="1:13" ht="26.1" customHeight="1" x14ac:dyDescent="0.3">
      <c r="A485" s="75" t="str">
        <f>"2322"</f>
        <v>2322</v>
      </c>
      <c r="B485" s="76"/>
      <c r="C485" s="76" t="str">
        <f>"Deodorant Coconut Dr. Organic"</f>
        <v>Deodorant Coconut Dr. Organic</v>
      </c>
      <c r="D485" s="75" t="s">
        <v>352</v>
      </c>
      <c r="E485" s="75">
        <v>6</v>
      </c>
      <c r="F485" s="153">
        <v>40</v>
      </c>
      <c r="G485" s="77"/>
      <c r="H485" s="77" t="s">
        <v>48</v>
      </c>
      <c r="I485" s="78">
        <v>0.15</v>
      </c>
      <c r="J485" s="153">
        <v>80</v>
      </c>
      <c r="K485" s="79">
        <f t="shared" si="42"/>
        <v>0.15</v>
      </c>
      <c r="L485" s="76" t="str">
        <f t="shared" si="47"/>
        <v>727</v>
      </c>
      <c r="M485" s="80" t="str">
        <f t="shared" si="48"/>
        <v>Dr. Organic Coconut</v>
      </c>
    </row>
    <row r="486" spans="1:13" ht="26.1" customHeight="1" x14ac:dyDescent="0.3">
      <c r="A486" s="75" t="str">
        <f>"16727"</f>
        <v>16727</v>
      </c>
      <c r="B486" s="76"/>
      <c r="C486" s="76" t="str">
        <f>"Hand &amp; Nail Cream Virgin"</f>
        <v>Hand &amp; Nail Cream Virgin</v>
      </c>
      <c r="D486" s="75" t="s">
        <v>351</v>
      </c>
      <c r="E486" s="75">
        <v>6</v>
      </c>
      <c r="F486" s="153">
        <v>50</v>
      </c>
      <c r="G486" s="77"/>
      <c r="H486" s="77" t="s">
        <v>48</v>
      </c>
      <c r="I486" s="78">
        <v>0.15</v>
      </c>
      <c r="J486" s="153">
        <v>100</v>
      </c>
      <c r="K486" s="79">
        <f t="shared" si="42"/>
        <v>0.15</v>
      </c>
      <c r="L486" s="76" t="str">
        <f t="shared" si="47"/>
        <v>727</v>
      </c>
      <c r="M486" s="80" t="str">
        <f t="shared" si="48"/>
        <v>Dr. Organic Coconut</v>
      </c>
    </row>
    <row r="487" spans="1:13" ht="26.1" customHeight="1" x14ac:dyDescent="0.3">
      <c r="A487" s="75" t="str">
        <f>"2299"</f>
        <v>2299</v>
      </c>
      <c r="B487" s="76"/>
      <c r="C487" s="76" t="str">
        <f>"Lotion Coconut Dr. Organic"</f>
        <v>Lotion Coconut Dr. Organic</v>
      </c>
      <c r="D487" s="75" t="s">
        <v>357</v>
      </c>
      <c r="E487" s="75">
        <v>6</v>
      </c>
      <c r="F487" s="153">
        <v>55</v>
      </c>
      <c r="G487" s="77"/>
      <c r="H487" s="77" t="s">
        <v>48</v>
      </c>
      <c r="I487" s="78">
        <v>0.15</v>
      </c>
      <c r="J487" s="153">
        <v>110</v>
      </c>
      <c r="K487" s="79">
        <f t="shared" si="42"/>
        <v>0.15</v>
      </c>
      <c r="L487" s="76" t="str">
        <f t="shared" si="47"/>
        <v>727</v>
      </c>
      <c r="M487" s="80" t="str">
        <f t="shared" si="48"/>
        <v>Dr. Organic Coconut</v>
      </c>
    </row>
    <row r="488" spans="1:13" ht="26.1" customHeight="1" x14ac:dyDescent="0.3">
      <c r="A488" s="75" t="str">
        <f>"2396"</f>
        <v>2396</v>
      </c>
      <c r="B488" s="76"/>
      <c r="C488" s="76" t="str">
        <f>"Shampoo Coconut Dr. Organic"</f>
        <v>Shampoo Coconut Dr. Organic</v>
      </c>
      <c r="D488" s="75" t="s">
        <v>568</v>
      </c>
      <c r="E488" s="75">
        <v>6</v>
      </c>
      <c r="F488" s="153">
        <v>40</v>
      </c>
      <c r="G488" s="77"/>
      <c r="H488" s="77" t="s">
        <v>48</v>
      </c>
      <c r="I488" s="78">
        <v>0.15</v>
      </c>
      <c r="J488" s="153">
        <v>80</v>
      </c>
      <c r="K488" s="79">
        <f t="shared" si="42"/>
        <v>0.15</v>
      </c>
      <c r="L488" s="76" t="str">
        <f t="shared" si="47"/>
        <v>727</v>
      </c>
      <c r="M488" s="80" t="str">
        <f t="shared" si="48"/>
        <v>Dr. Organic Coconut</v>
      </c>
    </row>
    <row r="489" spans="1:13" ht="26.1" customHeight="1" x14ac:dyDescent="0.3">
      <c r="A489" s="174"/>
      <c r="B489" s="88"/>
      <c r="C489" s="88"/>
      <c r="D489" s="87"/>
      <c r="E489" s="87"/>
      <c r="F489" s="172"/>
      <c r="G489" s="89"/>
      <c r="H489" s="89"/>
      <c r="I489" s="90"/>
      <c r="J489" s="172"/>
      <c r="K489" s="91"/>
      <c r="L489" s="88"/>
      <c r="M489" s="92"/>
    </row>
    <row r="490" spans="1:13" ht="26.1" customHeight="1" x14ac:dyDescent="0.3">
      <c r="A490" s="75" t="str">
        <f>"2432"</f>
        <v>2432</v>
      </c>
      <c r="B490" s="76"/>
      <c r="C490" s="76" t="str">
        <f>"Anti Aging system (stem "</f>
        <v>Anti Aging system (stem </v>
      </c>
      <c r="D490" s="75" t="s">
        <v>354</v>
      </c>
      <c r="E490" s="75">
        <v>6</v>
      </c>
      <c r="F490" s="153">
        <v>95</v>
      </c>
      <c r="G490" s="77"/>
      <c r="H490" s="77" t="s">
        <v>48</v>
      </c>
      <c r="I490" s="78">
        <v>0.15</v>
      </c>
      <c r="J490" s="153">
        <v>190</v>
      </c>
      <c r="K490" s="79">
        <f t="shared" si="42"/>
        <v>0.15</v>
      </c>
      <c r="L490" s="76" t="str">
        <f t="shared" ref="L490:L501" si="49">"728"</f>
        <v>728</v>
      </c>
      <c r="M490" s="80" t="str">
        <f t="shared" ref="M490:M501" si="50">"Dr. Organic Dead Sea"</f>
        <v>Dr. Organic Dead Sea</v>
      </c>
    </row>
    <row r="491" spans="1:13" ht="26.1" customHeight="1" x14ac:dyDescent="0.3">
      <c r="A491" s="75" t="str">
        <f>"2426"</f>
        <v>2426</v>
      </c>
      <c r="B491" s="76"/>
      <c r="C491" s="76" t="str">
        <f>"Bath &amp; shower Dead Sea Dr. "</f>
        <v>Bath &amp; shower Dead Sea Dr. </v>
      </c>
      <c r="D491" s="75" t="s">
        <v>355</v>
      </c>
      <c r="E491" s="75">
        <v>6</v>
      </c>
      <c r="F491" s="153">
        <v>40</v>
      </c>
      <c r="G491" s="77"/>
      <c r="H491" s="77" t="s">
        <v>48</v>
      </c>
      <c r="I491" s="78">
        <v>0.15</v>
      </c>
      <c r="J491" s="153">
        <v>80</v>
      </c>
      <c r="K491" s="79">
        <f t="shared" si="42"/>
        <v>0.15</v>
      </c>
      <c r="L491" s="76" t="str">
        <f t="shared" si="49"/>
        <v>728</v>
      </c>
      <c r="M491" s="80" t="str">
        <f t="shared" si="50"/>
        <v>Dr. Organic Dead Sea</v>
      </c>
    </row>
    <row r="492" spans="1:13" ht="26.1" customHeight="1" x14ac:dyDescent="0.3">
      <c r="A492" s="75" t="str">
        <f>"2420"</f>
        <v>2420</v>
      </c>
      <c r="B492" s="76"/>
      <c r="C492" s="76" t="str">
        <f>"Bio plasma mud mask Dead "</f>
        <v>Bio plasma mud mask Dead </v>
      </c>
      <c r="D492" s="75" t="s">
        <v>351</v>
      </c>
      <c r="E492" s="75">
        <v>6</v>
      </c>
      <c r="F492" s="153">
        <v>75</v>
      </c>
      <c r="G492" s="77"/>
      <c r="H492" s="77" t="s">
        <v>48</v>
      </c>
      <c r="I492" s="78">
        <v>0.15</v>
      </c>
      <c r="J492" s="153">
        <v>150</v>
      </c>
      <c r="K492" s="79">
        <f t="shared" si="42"/>
        <v>0.15</v>
      </c>
      <c r="L492" s="76" t="str">
        <f t="shared" si="49"/>
        <v>728</v>
      </c>
      <c r="M492" s="80" t="str">
        <f t="shared" si="50"/>
        <v>Dr. Organic Dead Sea</v>
      </c>
    </row>
    <row r="493" spans="1:13" ht="26.1" customHeight="1" x14ac:dyDescent="0.3">
      <c r="A493" s="75" t="str">
        <f>"2417"</f>
        <v>2417</v>
      </c>
      <c r="B493" s="76"/>
      <c r="C493" s="76" t="str">
        <f>"Day cream Dead Sea Dr. Organic"</f>
        <v>Day cream Dead Sea Dr. Organic</v>
      </c>
      <c r="D493" s="75" t="s">
        <v>352</v>
      </c>
      <c r="E493" s="75">
        <v>6</v>
      </c>
      <c r="F493" s="153">
        <v>60</v>
      </c>
      <c r="G493" s="77"/>
      <c r="H493" s="77" t="s">
        <v>48</v>
      </c>
      <c r="I493" s="78">
        <v>0.15</v>
      </c>
      <c r="J493" s="153">
        <v>120</v>
      </c>
      <c r="K493" s="79">
        <f t="shared" si="42"/>
        <v>0.15</v>
      </c>
      <c r="L493" s="76" t="str">
        <f t="shared" si="49"/>
        <v>728</v>
      </c>
      <c r="M493" s="80" t="str">
        <f t="shared" si="50"/>
        <v>Dr. Organic Dead Sea</v>
      </c>
    </row>
    <row r="494" spans="1:13" ht="26.1" customHeight="1" x14ac:dyDescent="0.3">
      <c r="A494" s="75" t="str">
        <f>"2423"</f>
        <v>2423</v>
      </c>
      <c r="B494" s="76"/>
      <c r="C494" s="76" t="str">
        <f>"Deodorant Dead Sea Dr. Organic"</f>
        <v>Deodorant Dead Sea Dr. Organic</v>
      </c>
      <c r="D494" s="75" t="s">
        <v>352</v>
      </c>
      <c r="E494" s="75">
        <v>6</v>
      </c>
      <c r="F494" s="153">
        <v>40</v>
      </c>
      <c r="G494" s="77"/>
      <c r="H494" s="77" t="s">
        <v>48</v>
      </c>
      <c r="I494" s="78">
        <v>0.15</v>
      </c>
      <c r="J494" s="153">
        <v>80</v>
      </c>
      <c r="K494" s="79">
        <f t="shared" si="42"/>
        <v>0.15</v>
      </c>
      <c r="L494" s="76" t="str">
        <f t="shared" si="49"/>
        <v>728</v>
      </c>
      <c r="M494" s="80" t="str">
        <f t="shared" si="50"/>
        <v>Dr. Organic Dead Sea</v>
      </c>
    </row>
    <row r="495" spans="1:13" ht="26.1" customHeight="1" x14ac:dyDescent="0.3">
      <c r="A495" s="75" t="str">
        <f>"2433"</f>
        <v>2433</v>
      </c>
      <c r="B495" s="76"/>
      <c r="C495" s="76" t="str">
        <f>"Eye serum dead sea Dr. Organic"</f>
        <v>Eye serum dead sea Dr. Organic</v>
      </c>
      <c r="D495" s="75" t="s">
        <v>397</v>
      </c>
      <c r="E495" s="75">
        <v>6</v>
      </c>
      <c r="F495" s="153">
        <v>60</v>
      </c>
      <c r="G495" s="77"/>
      <c r="H495" s="77" t="s">
        <v>48</v>
      </c>
      <c r="I495" s="78">
        <v>0.15</v>
      </c>
      <c r="J495" s="153">
        <v>120</v>
      </c>
      <c r="K495" s="79">
        <f t="shared" si="42"/>
        <v>0.15</v>
      </c>
      <c r="L495" s="76" t="str">
        <f t="shared" si="49"/>
        <v>728</v>
      </c>
      <c r="M495" s="80" t="str">
        <f t="shared" si="50"/>
        <v>Dr. Organic Dead Sea</v>
      </c>
    </row>
    <row r="496" spans="1:13" ht="26.1" customHeight="1" x14ac:dyDescent="0.3">
      <c r="A496" s="75" t="str">
        <f>"2431"</f>
        <v>2431</v>
      </c>
      <c r="B496" s="76"/>
      <c r="C496" s="76" t="str">
        <f>"Face wash dead sea Dr. Organic"</f>
        <v>Face wash dead sea Dr. Organic</v>
      </c>
      <c r="D496" s="75" t="s">
        <v>357</v>
      </c>
      <c r="E496" s="75">
        <v>6</v>
      </c>
      <c r="F496" s="153">
        <v>40</v>
      </c>
      <c r="G496" s="77"/>
      <c r="H496" s="77" t="s">
        <v>48</v>
      </c>
      <c r="I496" s="78">
        <v>0.15</v>
      </c>
      <c r="J496" s="153">
        <v>80</v>
      </c>
      <c r="K496" s="79">
        <f t="shared" si="42"/>
        <v>0.15</v>
      </c>
      <c r="L496" s="76" t="str">
        <f t="shared" si="49"/>
        <v>728</v>
      </c>
      <c r="M496" s="80" t="str">
        <f t="shared" si="50"/>
        <v>Dr. Organic Dead Sea</v>
      </c>
    </row>
    <row r="497" spans="1:13" ht="26.1" customHeight="1" x14ac:dyDescent="0.3">
      <c r="A497" s="75" t="str">
        <f>"16724"</f>
        <v>16724</v>
      </c>
      <c r="B497" s="76"/>
      <c r="C497" s="76" t="str">
        <f>"Hand &amp; Nail Treatment Dead Sea"</f>
        <v>Hand &amp; Nail Treatment Dead Sea</v>
      </c>
      <c r="D497" s="75" t="s">
        <v>351</v>
      </c>
      <c r="E497" s="75">
        <v>6</v>
      </c>
      <c r="F497" s="153">
        <v>50</v>
      </c>
      <c r="G497" s="77"/>
      <c r="H497" s="77" t="s">
        <v>48</v>
      </c>
      <c r="I497" s="78">
        <v>0.15</v>
      </c>
      <c r="J497" s="153">
        <v>100</v>
      </c>
      <c r="K497" s="79">
        <f t="shared" si="42"/>
        <v>0.15</v>
      </c>
      <c r="L497" s="76" t="str">
        <f t="shared" si="49"/>
        <v>728</v>
      </c>
      <c r="M497" s="80" t="str">
        <f t="shared" si="50"/>
        <v>Dr. Organic Dead Sea</v>
      </c>
    </row>
    <row r="498" spans="1:13" ht="26.1" customHeight="1" x14ac:dyDescent="0.3">
      <c r="A498" s="75" t="str">
        <f>"2419"</f>
        <v>2419</v>
      </c>
      <c r="B498" s="76"/>
      <c r="C498" s="76" t="str">
        <f>"Lotion Dead Sea Dr. Organic"</f>
        <v>Lotion Dead Sea Dr. Organic</v>
      </c>
      <c r="D498" s="75" t="s">
        <v>357</v>
      </c>
      <c r="E498" s="75">
        <v>6</v>
      </c>
      <c r="F498" s="153">
        <v>55</v>
      </c>
      <c r="G498" s="77"/>
      <c r="H498" s="77" t="s">
        <v>48</v>
      </c>
      <c r="I498" s="78">
        <v>0.15</v>
      </c>
      <c r="J498" s="153">
        <v>110</v>
      </c>
      <c r="K498" s="79">
        <f t="shared" si="42"/>
        <v>0.15</v>
      </c>
      <c r="L498" s="76" t="str">
        <f t="shared" si="49"/>
        <v>728</v>
      </c>
      <c r="M498" s="80" t="str">
        <f t="shared" si="50"/>
        <v>Dr. Organic Dead Sea</v>
      </c>
    </row>
    <row r="499" spans="1:13" ht="26.1" customHeight="1" x14ac:dyDescent="0.3">
      <c r="A499" s="75" t="str">
        <f>"2418"</f>
        <v>2418</v>
      </c>
      <c r="B499" s="76"/>
      <c r="C499" s="76" t="str">
        <f>"Night cream dead sea Dr. "</f>
        <v>Night cream dead sea Dr. </v>
      </c>
      <c r="D499" s="75" t="s">
        <v>352</v>
      </c>
      <c r="E499" s="75">
        <v>6</v>
      </c>
      <c r="F499" s="153">
        <v>60</v>
      </c>
      <c r="G499" s="77"/>
      <c r="H499" s="77" t="s">
        <v>48</v>
      </c>
      <c r="I499" s="78">
        <v>0.15</v>
      </c>
      <c r="J499" s="153">
        <v>120</v>
      </c>
      <c r="K499" s="79">
        <f t="shared" si="42"/>
        <v>0.15</v>
      </c>
      <c r="L499" s="76" t="str">
        <f t="shared" si="49"/>
        <v>728</v>
      </c>
      <c r="M499" s="80" t="str">
        <f t="shared" si="50"/>
        <v>Dr. Organic Dead Sea</v>
      </c>
    </row>
    <row r="500" spans="1:13" ht="26.1" customHeight="1" x14ac:dyDescent="0.3">
      <c r="A500" s="75" t="str">
        <f>"2424"</f>
        <v>2424</v>
      </c>
      <c r="B500" s="76"/>
      <c r="C500" s="76" t="str">
        <f>"Sea salt dead sea Dr. Organic"</f>
        <v>Sea salt dead sea Dr. Organic</v>
      </c>
      <c r="D500" s="75" t="s">
        <v>386</v>
      </c>
      <c r="E500" s="75">
        <v>6</v>
      </c>
      <c r="F500" s="153">
        <v>55</v>
      </c>
      <c r="G500" s="77"/>
      <c r="H500" s="77" t="s">
        <v>48</v>
      </c>
      <c r="I500" s="78">
        <v>0.15</v>
      </c>
      <c r="J500" s="153">
        <v>110</v>
      </c>
      <c r="K500" s="79">
        <f t="shared" si="42"/>
        <v>0.15</v>
      </c>
      <c r="L500" s="76" t="str">
        <f t="shared" si="49"/>
        <v>728</v>
      </c>
      <c r="M500" s="80" t="str">
        <f t="shared" si="50"/>
        <v>Dr. Organic Dead Sea</v>
      </c>
    </row>
    <row r="501" spans="1:13" ht="26.1" customHeight="1" x14ac:dyDescent="0.3">
      <c r="A501" s="75" t="str">
        <f>"2428"</f>
        <v>2428</v>
      </c>
      <c r="B501" s="76"/>
      <c r="C501" s="76" t="str">
        <f>"Shampoo &amp; conditioner Dead "</f>
        <v>Shampoo &amp; conditioner Dead </v>
      </c>
      <c r="D501" s="75" t="s">
        <v>568</v>
      </c>
      <c r="E501" s="75">
        <v>6</v>
      </c>
      <c r="F501" s="153">
        <v>40</v>
      </c>
      <c r="G501" s="77"/>
      <c r="H501" s="77" t="s">
        <v>48</v>
      </c>
      <c r="I501" s="78">
        <v>0.15</v>
      </c>
      <c r="J501" s="153">
        <v>80</v>
      </c>
      <c r="K501" s="79">
        <f t="shared" si="42"/>
        <v>0.15</v>
      </c>
      <c r="L501" s="76" t="str">
        <f t="shared" si="49"/>
        <v>728</v>
      </c>
      <c r="M501" s="80" t="str">
        <f t="shared" si="50"/>
        <v>Dr. Organic Dead Sea</v>
      </c>
    </row>
    <row r="502" spans="1:13" ht="26.1" customHeight="1" x14ac:dyDescent="0.3">
      <c r="A502" s="174"/>
      <c r="B502" s="88"/>
      <c r="C502" s="88"/>
      <c r="D502" s="87"/>
      <c r="E502" s="87"/>
      <c r="F502" s="172"/>
      <c r="G502" s="89"/>
      <c r="H502" s="89"/>
      <c r="I502" s="90"/>
      <c r="J502" s="172"/>
      <c r="K502" s="91"/>
      <c r="L502" s="88"/>
      <c r="M502" s="92"/>
    </row>
    <row r="503" spans="1:13" ht="26.1" customHeight="1" x14ac:dyDescent="0.3">
      <c r="A503" s="75" t="str">
        <f>"45154"</f>
        <v>45154</v>
      </c>
      <c r="B503" s="76"/>
      <c r="C503" s="76" t="str">
        <f>"Bodywash Rose Otto Dr. Organic"</f>
        <v>Bodywash Rose Otto Dr. Organic</v>
      </c>
      <c r="D503" s="75" t="s">
        <v>355</v>
      </c>
      <c r="E503" s="75">
        <v>6</v>
      </c>
      <c r="F503" s="153">
        <v>37.5</v>
      </c>
      <c r="G503" s="77"/>
      <c r="H503" s="77" t="s">
        <v>48</v>
      </c>
      <c r="I503" s="78">
        <v>0.15</v>
      </c>
      <c r="J503" s="153">
        <v>75</v>
      </c>
      <c r="K503" s="79">
        <f t="shared" si="42"/>
        <v>0.15</v>
      </c>
      <c r="L503" s="76" t="str">
        <f t="shared" ref="L503:L515" si="51">"730"</f>
        <v>730</v>
      </c>
      <c r="M503" s="80" t="str">
        <f t="shared" ref="M503:M515" si="52">"Dr. Organic Rose"</f>
        <v>Dr. Organic Rose</v>
      </c>
    </row>
    <row r="504" spans="1:13" ht="26.1" customHeight="1" x14ac:dyDescent="0.3">
      <c r="A504" s="75" t="str">
        <f>"45427"</f>
        <v>45427</v>
      </c>
      <c r="B504" s="76"/>
      <c r="C504" s="76" t="str">
        <f>"Cleansing milk Rose Otto "</f>
        <v>Cleansing milk Rose Otto </v>
      </c>
      <c r="D504" s="75" t="s">
        <v>359</v>
      </c>
      <c r="E504" s="75">
        <v>6</v>
      </c>
      <c r="F504" s="153">
        <v>55</v>
      </c>
      <c r="G504" s="77"/>
      <c r="H504" s="77" t="s">
        <v>48</v>
      </c>
      <c r="I504" s="78">
        <v>0.15</v>
      </c>
      <c r="J504" s="153">
        <v>110</v>
      </c>
      <c r="K504" s="79">
        <f t="shared" si="42"/>
        <v>0.15</v>
      </c>
      <c r="L504" s="76" t="str">
        <f t="shared" si="51"/>
        <v>730</v>
      </c>
      <c r="M504" s="80" t="str">
        <f t="shared" si="52"/>
        <v>Dr. Organic Rose</v>
      </c>
    </row>
    <row r="505" spans="1:13" ht="26.1" customHeight="1" x14ac:dyDescent="0.3">
      <c r="A505" s="75" t="str">
        <f>"2180"</f>
        <v>2180</v>
      </c>
      <c r="B505" s="76">
        <v>6</v>
      </c>
      <c r="C505" s="76" t="str">
        <f>"Conditioner Rose Otto Dr. "</f>
        <v>Conditioner Rose Otto Dr. </v>
      </c>
      <c r="D505" s="75" t="s">
        <v>568</v>
      </c>
      <c r="E505" s="75">
        <v>6</v>
      </c>
      <c r="F505" s="153">
        <v>40</v>
      </c>
      <c r="G505" s="77"/>
      <c r="H505" s="77" t="s">
        <v>48</v>
      </c>
      <c r="I505" s="78">
        <v>0.15</v>
      </c>
      <c r="J505" s="153">
        <v>80</v>
      </c>
      <c r="K505" s="79">
        <f t="shared" si="42"/>
        <v>0.15</v>
      </c>
      <c r="L505" s="76" t="str">
        <f t="shared" si="51"/>
        <v>730</v>
      </c>
      <c r="M505" s="80" t="str">
        <f t="shared" si="52"/>
        <v>Dr. Organic Rose</v>
      </c>
    </row>
    <row r="506" spans="1:13" ht="26.1" customHeight="1" x14ac:dyDescent="0.3">
      <c r="A506" s="75" t="str">
        <f>"2168"</f>
        <v>2168</v>
      </c>
      <c r="B506" s="76"/>
      <c r="C506" s="76" t="str">
        <f>"Day cream Rose Otto Dr. "</f>
        <v>Day cream Rose Otto Dr. </v>
      </c>
      <c r="D506" s="75" t="s">
        <v>352</v>
      </c>
      <c r="E506" s="75">
        <v>6</v>
      </c>
      <c r="F506" s="153">
        <v>60</v>
      </c>
      <c r="G506" s="77"/>
      <c r="H506" s="77" t="s">
        <v>48</v>
      </c>
      <c r="I506" s="78">
        <v>0.15</v>
      </c>
      <c r="J506" s="153">
        <v>120</v>
      </c>
      <c r="K506" s="79">
        <f t="shared" si="42"/>
        <v>0.15</v>
      </c>
      <c r="L506" s="76" t="str">
        <f t="shared" si="51"/>
        <v>730</v>
      </c>
      <c r="M506" s="80" t="str">
        <f t="shared" si="52"/>
        <v>Dr. Organic Rose</v>
      </c>
    </row>
    <row r="507" spans="1:13" ht="26.1" customHeight="1" x14ac:dyDescent="0.3">
      <c r="A507" s="75" t="str">
        <f>"2408"</f>
        <v>2408</v>
      </c>
      <c r="B507" s="76">
        <v>12</v>
      </c>
      <c r="C507" s="76" t="str">
        <f>"Deodorant Rose Otto Dr."</f>
        <v>Deodorant Rose Otto Dr.</v>
      </c>
      <c r="D507" s="75" t="s">
        <v>352</v>
      </c>
      <c r="E507" s="75">
        <v>6</v>
      </c>
      <c r="F507" s="153">
        <v>40</v>
      </c>
      <c r="G507" s="77"/>
      <c r="H507" s="77" t="s">
        <v>48</v>
      </c>
      <c r="I507" s="78">
        <v>0.15</v>
      </c>
      <c r="J507" s="153">
        <v>80</v>
      </c>
      <c r="K507" s="79">
        <f t="shared" si="42"/>
        <v>0.15</v>
      </c>
      <c r="L507" s="76" t="str">
        <f t="shared" si="51"/>
        <v>730</v>
      </c>
      <c r="M507" s="80" t="str">
        <f t="shared" si="52"/>
        <v>Dr. Organic Rose</v>
      </c>
    </row>
    <row r="508" spans="1:13" ht="26.1" customHeight="1" x14ac:dyDescent="0.3">
      <c r="A508" s="75" t="str">
        <f>"26905"</f>
        <v>26905</v>
      </c>
      <c r="B508" s="76"/>
      <c r="C508" s="76" t="str">
        <f>"Face Mask"</f>
        <v>Face Mask</v>
      </c>
      <c r="D508" s="75" t="s">
        <v>482</v>
      </c>
      <c r="E508" s="75">
        <v>6</v>
      </c>
      <c r="F508" s="153">
        <v>50</v>
      </c>
      <c r="G508" s="77"/>
      <c r="H508" s="77" t="s">
        <v>48</v>
      </c>
      <c r="I508" s="78">
        <v>0.15</v>
      </c>
      <c r="J508" s="153">
        <v>100</v>
      </c>
      <c r="K508" s="79">
        <f t="shared" si="42"/>
        <v>0.15</v>
      </c>
      <c r="L508" s="76" t="str">
        <f t="shared" si="51"/>
        <v>730</v>
      </c>
      <c r="M508" s="80" t="str">
        <f t="shared" si="52"/>
        <v>Dr. Organic Rose</v>
      </c>
    </row>
    <row r="509" spans="1:13" ht="26.1" customHeight="1" x14ac:dyDescent="0.3">
      <c r="A509" s="75" t="str">
        <f>"45502"</f>
        <v>45502</v>
      </c>
      <c r="B509" s="76"/>
      <c r="C509" s="76" t="str">
        <f>"Face oil, serum Rose Otto "</f>
        <v>Face oil, serum Rose Otto </v>
      </c>
      <c r="D509" s="75" t="s">
        <v>354</v>
      </c>
      <c r="E509" s="75">
        <v>6</v>
      </c>
      <c r="F509" s="153">
        <v>80</v>
      </c>
      <c r="G509" s="77"/>
      <c r="H509" s="77" t="s">
        <v>48</v>
      </c>
      <c r="I509" s="78">
        <v>0.15</v>
      </c>
      <c r="J509" s="153">
        <v>160</v>
      </c>
      <c r="K509" s="79">
        <f t="shared" si="42"/>
        <v>0.15</v>
      </c>
      <c r="L509" s="76" t="str">
        <f t="shared" si="51"/>
        <v>730</v>
      </c>
      <c r="M509" s="80" t="str">
        <f t="shared" si="52"/>
        <v>Dr. Organic Rose</v>
      </c>
    </row>
    <row r="510" spans="1:13" ht="26.1" customHeight="1" x14ac:dyDescent="0.3">
      <c r="A510" s="75" t="str">
        <f>"45472"</f>
        <v>45472</v>
      </c>
      <c r="B510" s="76"/>
      <c r="C510" s="76" t="str">
        <f>"Face scrub Rose Otto Dr. "</f>
        <v>Face scrub Rose Otto Dr. </v>
      </c>
      <c r="D510" s="75" t="s">
        <v>482</v>
      </c>
      <c r="E510" s="75">
        <v>6</v>
      </c>
      <c r="F510" s="153">
        <v>55</v>
      </c>
      <c r="G510" s="77"/>
      <c r="H510" s="77" t="s">
        <v>48</v>
      </c>
      <c r="I510" s="78">
        <v>0.15</v>
      </c>
      <c r="J510" s="153">
        <v>110</v>
      </c>
      <c r="K510" s="79">
        <f t="shared" si="42"/>
        <v>0.15</v>
      </c>
      <c r="L510" s="76" t="str">
        <f t="shared" si="51"/>
        <v>730</v>
      </c>
      <c r="M510" s="80" t="str">
        <f t="shared" si="52"/>
        <v>Dr. Organic Rose</v>
      </c>
    </row>
    <row r="511" spans="1:13" ht="26.1" customHeight="1" x14ac:dyDescent="0.3">
      <c r="A511" s="75" t="str">
        <f>"45438"</f>
        <v>45438</v>
      </c>
      <c r="B511" s="76"/>
      <c r="C511" s="76" t="str">
        <f>"Hand cream Rose Otto Dr. "</f>
        <v>Hand cream Rose Otto Dr. </v>
      </c>
      <c r="D511" s="75" t="s">
        <v>482</v>
      </c>
      <c r="E511" s="75">
        <v>6</v>
      </c>
      <c r="F511" s="153">
        <v>49.98</v>
      </c>
      <c r="G511" s="77"/>
      <c r="H511" s="77" t="s">
        <v>48</v>
      </c>
      <c r="I511" s="78">
        <v>0.15</v>
      </c>
      <c r="J511" s="153">
        <v>100</v>
      </c>
      <c r="K511" s="79">
        <f t="shared" si="42"/>
        <v>0.15</v>
      </c>
      <c r="L511" s="76" t="str">
        <f t="shared" si="51"/>
        <v>730</v>
      </c>
      <c r="M511" s="80" t="str">
        <f t="shared" si="52"/>
        <v>Dr. Organic Rose</v>
      </c>
    </row>
    <row r="512" spans="1:13" ht="26.1" customHeight="1" x14ac:dyDescent="0.3">
      <c r="A512" s="75" t="str">
        <f>"2169"</f>
        <v>2169</v>
      </c>
      <c r="B512" s="76"/>
      <c r="C512" s="76" t="str">
        <f>"Night cream Rose Otto Dr. "</f>
        <v>Night cream Rose Otto Dr. </v>
      </c>
      <c r="D512" s="75" t="s">
        <v>352</v>
      </c>
      <c r="E512" s="75">
        <v>6</v>
      </c>
      <c r="F512" s="153">
        <v>60</v>
      </c>
      <c r="G512" s="77"/>
      <c r="H512" s="77" t="s">
        <v>48</v>
      </c>
      <c r="I512" s="78">
        <v>0.15</v>
      </c>
      <c r="J512" s="153">
        <v>120</v>
      </c>
      <c r="K512" s="79">
        <f t="shared" si="42"/>
        <v>0.15</v>
      </c>
      <c r="L512" s="76" t="str">
        <f t="shared" si="51"/>
        <v>730</v>
      </c>
      <c r="M512" s="80" t="str">
        <f t="shared" si="52"/>
        <v>Dr. Organic Rose</v>
      </c>
    </row>
    <row r="513" spans="1:13" ht="26.1" customHeight="1" x14ac:dyDescent="0.3">
      <c r="A513" s="75" t="str">
        <f>"2179"</f>
        <v>2179</v>
      </c>
      <c r="B513" s="76">
        <v>6</v>
      </c>
      <c r="C513" s="76" t="str">
        <f>"Shampoo Rose Otto Dr. Organic"</f>
        <v>Shampoo Rose Otto Dr. Organic</v>
      </c>
      <c r="D513" s="75" t="s">
        <v>568</v>
      </c>
      <c r="E513" s="75">
        <v>6</v>
      </c>
      <c r="F513" s="153">
        <v>40</v>
      </c>
      <c r="G513" s="77"/>
      <c r="H513" s="77" t="s">
        <v>48</v>
      </c>
      <c r="I513" s="78">
        <v>0.15</v>
      </c>
      <c r="J513" s="153">
        <v>80</v>
      </c>
      <c r="K513" s="79">
        <f t="shared" si="42"/>
        <v>0.15</v>
      </c>
      <c r="L513" s="76" t="str">
        <f t="shared" si="51"/>
        <v>730</v>
      </c>
      <c r="M513" s="80" t="str">
        <f t="shared" si="52"/>
        <v>Dr. Organic Rose</v>
      </c>
    </row>
    <row r="514" spans="1:13" ht="26.1" customHeight="1" x14ac:dyDescent="0.3">
      <c r="A514" s="75" t="str">
        <f>"16648"</f>
        <v>16648</v>
      </c>
      <c r="B514" s="76"/>
      <c r="C514" s="76" t="str">
        <f>"Skin lotion Rose otto "</f>
        <v xml:space="preserve">Skin lotion Rose otto </v>
      </c>
      <c r="D514" s="75" t="s">
        <v>357</v>
      </c>
      <c r="E514" s="75">
        <v>6</v>
      </c>
      <c r="F514" s="153">
        <v>55</v>
      </c>
      <c r="G514" s="77"/>
      <c r="H514" s="77" t="s">
        <v>48</v>
      </c>
      <c r="I514" s="78">
        <v>0.15</v>
      </c>
      <c r="J514" s="153">
        <v>110</v>
      </c>
      <c r="K514" s="79">
        <f t="shared" si="42"/>
        <v>0.15</v>
      </c>
      <c r="L514" s="76" t="str">
        <f t="shared" si="51"/>
        <v>730</v>
      </c>
      <c r="M514" s="80" t="str">
        <f t="shared" si="52"/>
        <v>Dr. Organic Rose</v>
      </c>
    </row>
    <row r="515" spans="1:13" ht="26.1" customHeight="1" x14ac:dyDescent="0.3">
      <c r="A515" s="75" t="str">
        <f>"45431"</f>
        <v>45431</v>
      </c>
      <c r="B515" s="76"/>
      <c r="C515" s="76" t="str">
        <f>"Skin toner Rose Otto Dr. "</f>
        <v>Skin toner Rose Otto Dr. </v>
      </c>
      <c r="D515" s="75" t="s">
        <v>359</v>
      </c>
      <c r="E515" s="75">
        <v>6</v>
      </c>
      <c r="F515" s="153">
        <v>55</v>
      </c>
      <c r="G515" s="77"/>
      <c r="H515" s="77" t="s">
        <v>48</v>
      </c>
      <c r="I515" s="78">
        <v>0.15</v>
      </c>
      <c r="J515" s="153">
        <v>110</v>
      </c>
      <c r="K515" s="79">
        <f t="shared" si="42"/>
        <v>0.15</v>
      </c>
      <c r="L515" s="76" t="str">
        <f t="shared" si="51"/>
        <v>730</v>
      </c>
      <c r="M515" s="80" t="str">
        <f t="shared" si="52"/>
        <v>Dr. Organic Rose</v>
      </c>
    </row>
    <row r="516" spans="1:13" ht="26.1" customHeight="1" x14ac:dyDescent="0.3">
      <c r="A516" s="75" t="str">
        <f>"4474"</f>
        <v>4474</v>
      </c>
      <c r="B516" s="76"/>
      <c r="C516" s="76" t="str">
        <f>"Eye Serum Snail Gel Dr.Organic"</f>
        <v>Eye Serum Snail Gel Dr.Organic</v>
      </c>
      <c r="D516" s="75" t="s">
        <v>397</v>
      </c>
      <c r="E516" s="75">
        <v>6</v>
      </c>
      <c r="F516" s="153">
        <v>70</v>
      </c>
      <c r="G516" s="77"/>
      <c r="H516" s="77" t="s">
        <v>48</v>
      </c>
      <c r="I516" s="78">
        <v>0.15</v>
      </c>
      <c r="J516" s="153">
        <v>140</v>
      </c>
      <c r="K516" s="79">
        <f t="shared" si="42"/>
        <v>0.15</v>
      </c>
      <c r="L516" s="76" t="str">
        <f t="shared" ref="L516:L521" si="53">"751"</f>
        <v>751</v>
      </c>
      <c r="M516" s="80" t="str">
        <f t="shared" ref="M516:M521" si="54">"Dr. Organic Snail"</f>
        <v>Dr. Organic Snail</v>
      </c>
    </row>
    <row r="517" spans="1:13" ht="26.1" customHeight="1" x14ac:dyDescent="0.3">
      <c r="A517" s="75" t="str">
        <f>"4473"</f>
        <v>4473</v>
      </c>
      <c r="B517" s="76"/>
      <c r="C517" s="76" t="str">
        <f>"Face cream Snail Gel"</f>
        <v>Face cream Snail Gel</v>
      </c>
      <c r="D517" s="75" t="s">
        <v>352</v>
      </c>
      <c r="E517" s="75">
        <v>6</v>
      </c>
      <c r="F517" s="153">
        <v>100</v>
      </c>
      <c r="G517" s="77"/>
      <c r="H517" s="77" t="s">
        <v>48</v>
      </c>
      <c r="I517" s="78">
        <v>0.15</v>
      </c>
      <c r="J517" s="153">
        <v>200</v>
      </c>
      <c r="K517" s="79">
        <f t="shared" si="42"/>
        <v>0.15</v>
      </c>
      <c r="L517" s="76" t="str">
        <f t="shared" si="53"/>
        <v>751</v>
      </c>
      <c r="M517" s="80" t="str">
        <f t="shared" si="54"/>
        <v>Dr. Organic Snail</v>
      </c>
    </row>
    <row r="518" spans="1:13" ht="26.1" customHeight="1" x14ac:dyDescent="0.3">
      <c r="A518" s="75" t="str">
        <f>"5770"</f>
        <v>5770</v>
      </c>
      <c r="B518" s="76"/>
      <c r="C518" s="76" t="str">
        <f>"Face and body Gel snail  Dr. "</f>
        <v>Face and body Gel snail  Dr. </v>
      </c>
      <c r="D518" s="75" t="s">
        <v>352</v>
      </c>
      <c r="E518" s="75">
        <v>6</v>
      </c>
      <c r="F518" s="153">
        <v>100</v>
      </c>
      <c r="G518" s="77"/>
      <c r="H518" s="77" t="s">
        <v>48</v>
      </c>
      <c r="I518" s="78">
        <v>0.15</v>
      </c>
      <c r="J518" s="153">
        <v>200</v>
      </c>
      <c r="K518" s="79">
        <f t="shared" ref="K518:K530" si="55">I518</f>
        <v>0.15</v>
      </c>
      <c r="L518" s="76" t="str">
        <f t="shared" si="53"/>
        <v>751</v>
      </c>
      <c r="M518" s="80" t="str">
        <f t="shared" si="54"/>
        <v>Dr. Organic Snail</v>
      </c>
    </row>
    <row r="519" spans="1:13" ht="26.1" customHeight="1" x14ac:dyDescent="0.3">
      <c r="A519" s="75" t="str">
        <f>"4475"</f>
        <v>4475</v>
      </c>
      <c r="B519" s="76"/>
      <c r="C519" s="76" t="str">
        <f>"Facial Serum Snail Gel  "</f>
        <v xml:space="preserve">Facial Serum Snail Gel  </v>
      </c>
      <c r="D519" s="75" t="s">
        <v>354</v>
      </c>
      <c r="E519" s="75">
        <v>6</v>
      </c>
      <c r="F519" s="153">
        <v>95</v>
      </c>
      <c r="G519" s="77"/>
      <c r="H519" s="77" t="s">
        <v>48</v>
      </c>
      <c r="I519" s="78">
        <v>0.15</v>
      </c>
      <c r="J519" s="153">
        <v>190</v>
      </c>
      <c r="K519" s="79">
        <f t="shared" si="55"/>
        <v>0.15</v>
      </c>
      <c r="L519" s="76" t="str">
        <f t="shared" si="53"/>
        <v>751</v>
      </c>
      <c r="M519" s="80" t="str">
        <f t="shared" si="54"/>
        <v>Dr. Organic Snail</v>
      </c>
    </row>
    <row r="520" spans="1:13" ht="26.1" customHeight="1" x14ac:dyDescent="0.3">
      <c r="A520" s="75" t="str">
        <f>"4476"</f>
        <v>4476</v>
      </c>
      <c r="B520" s="76"/>
      <c r="C520" s="76" t="str">
        <f>"Hand &amp; Nail Elixir Snail Gel  "</f>
        <v xml:space="preserve">Hand &amp; Nail Elixir Snail Gel  </v>
      </c>
      <c r="D520" s="75" t="s">
        <v>352</v>
      </c>
      <c r="E520" s="75">
        <v>6</v>
      </c>
      <c r="F520" s="153">
        <v>80</v>
      </c>
      <c r="G520" s="77"/>
      <c r="H520" s="77" t="s">
        <v>48</v>
      </c>
      <c r="I520" s="78">
        <v>0.15</v>
      </c>
      <c r="J520" s="153">
        <v>160</v>
      </c>
      <c r="K520" s="79">
        <f t="shared" si="55"/>
        <v>0.15</v>
      </c>
      <c r="L520" s="76" t="str">
        <f t="shared" si="53"/>
        <v>751</v>
      </c>
      <c r="M520" s="80" t="str">
        <f t="shared" si="54"/>
        <v>Dr. Organic Snail</v>
      </c>
    </row>
    <row r="521" spans="1:13" ht="26.1" customHeight="1" x14ac:dyDescent="0.3">
      <c r="A521" s="75" t="str">
        <f>"4369"</f>
        <v>4369</v>
      </c>
      <c r="B521" s="76"/>
      <c r="C521" s="76" t="str">
        <f>"Intensive anti aging moisture"</f>
        <v>Intensive anti aging moisture</v>
      </c>
      <c r="D521" s="75" t="s">
        <v>372</v>
      </c>
      <c r="E521" s="75">
        <v>12</v>
      </c>
      <c r="F521" s="153">
        <v>15</v>
      </c>
      <c r="G521" s="77"/>
      <c r="H521" s="77" t="s">
        <v>48</v>
      </c>
      <c r="I521" s="78">
        <v>0.15</v>
      </c>
      <c r="J521" s="153">
        <v>30</v>
      </c>
      <c r="K521" s="79">
        <f t="shared" si="55"/>
        <v>0.15</v>
      </c>
      <c r="L521" s="76" t="str">
        <f t="shared" si="53"/>
        <v>751</v>
      </c>
      <c r="M521" s="80" t="str">
        <f t="shared" si="54"/>
        <v>Dr. Organic Snail</v>
      </c>
    </row>
    <row r="522" spans="1:13" ht="26.1" customHeight="1" x14ac:dyDescent="0.3">
      <c r="A522" s="174"/>
      <c r="B522" s="88"/>
      <c r="C522" s="88"/>
      <c r="D522" s="87"/>
      <c r="E522" s="87"/>
      <c r="F522" s="172"/>
      <c r="G522" s="89"/>
      <c r="H522" s="89"/>
      <c r="I522" s="90"/>
      <c r="J522" s="172"/>
      <c r="K522" s="91"/>
      <c r="L522" s="88"/>
      <c r="M522" s="92"/>
    </row>
    <row r="523" spans="1:13" ht="26.1" customHeight="1" x14ac:dyDescent="0.3">
      <c r="A523" s="75" t="str">
        <f>"16109"</f>
        <v>16109</v>
      </c>
      <c r="B523" s="76"/>
      <c r="C523" s="76" t="str">
        <f>"Angles eyeliner brush So Eco "</f>
        <v xml:space="preserve">Angles eyeliner brush So Eco </v>
      </c>
      <c r="D523" s="75" t="s">
        <v>628</v>
      </c>
      <c r="E523" s="75">
        <v>6</v>
      </c>
      <c r="F523" s="153">
        <v>19.98</v>
      </c>
      <c r="G523" s="77"/>
      <c r="H523" s="77" t="s">
        <v>48</v>
      </c>
      <c r="I523" s="78">
        <v>0.15</v>
      </c>
      <c r="J523" s="153">
        <v>39.950000000000003</v>
      </c>
      <c r="K523" s="79">
        <f t="shared" si="55"/>
        <v>0.15</v>
      </c>
      <c r="L523" s="76" t="str">
        <f t="shared" ref="L523:L526" si="56">"794"</f>
        <v>794</v>
      </c>
      <c r="M523" s="80" t="str">
        <f t="shared" ref="M523:M526" si="57">"So Eco"</f>
        <v>So Eco</v>
      </c>
    </row>
    <row r="524" spans="1:13" ht="26.1" customHeight="1" x14ac:dyDescent="0.3">
      <c r="A524" s="75" t="str">
        <f>"16220"</f>
        <v>16220</v>
      </c>
      <c r="B524" s="76"/>
      <c r="C524" s="76" t="str">
        <f>"bronzer brush So Eco "</f>
        <v xml:space="preserve">bronzer brush So Eco </v>
      </c>
      <c r="D524" s="75" t="s">
        <v>628</v>
      </c>
      <c r="E524" s="75">
        <v>6</v>
      </c>
      <c r="F524" s="153">
        <v>69.98</v>
      </c>
      <c r="G524" s="77"/>
      <c r="H524" s="77" t="s">
        <v>48</v>
      </c>
      <c r="I524" s="78">
        <v>0.15</v>
      </c>
      <c r="J524" s="153">
        <v>139.94999999999999</v>
      </c>
      <c r="K524" s="79">
        <f t="shared" si="55"/>
        <v>0.15</v>
      </c>
      <c r="L524" s="76" t="str">
        <f t="shared" si="56"/>
        <v>794</v>
      </c>
      <c r="M524" s="80" t="str">
        <f t="shared" si="57"/>
        <v>So Eco</v>
      </c>
    </row>
    <row r="525" spans="1:13" ht="26.1" customHeight="1" x14ac:dyDescent="0.3">
      <c r="A525" s="75" t="str">
        <f>"16108"</f>
        <v>16108</v>
      </c>
      <c r="B525" s="76"/>
      <c r="C525" s="76" t="str">
        <f>"Concealer brush So Eco"</f>
        <v>Concealer brush So Eco</v>
      </c>
      <c r="D525" s="75" t="s">
        <v>628</v>
      </c>
      <c r="E525" s="75">
        <v>6</v>
      </c>
      <c r="F525" s="153">
        <v>24.98</v>
      </c>
      <c r="G525" s="77"/>
      <c r="H525" s="77" t="s">
        <v>48</v>
      </c>
      <c r="I525" s="78">
        <v>0.15</v>
      </c>
      <c r="J525" s="153">
        <v>49.95</v>
      </c>
      <c r="K525" s="79">
        <f t="shared" si="55"/>
        <v>0.15</v>
      </c>
      <c r="L525" s="76" t="str">
        <f t="shared" si="56"/>
        <v>794</v>
      </c>
      <c r="M525" s="80" t="str">
        <f t="shared" si="57"/>
        <v>So Eco</v>
      </c>
    </row>
    <row r="526" spans="1:13" ht="26.1" customHeight="1" x14ac:dyDescent="0.3">
      <c r="A526" s="75" t="str">
        <f>"16219"</f>
        <v>16219</v>
      </c>
      <c r="B526" s="76"/>
      <c r="C526" s="76" t="str">
        <f>"Finishing brush So Eco "</f>
        <v xml:space="preserve">Finishing brush So Eco </v>
      </c>
      <c r="D526" s="75" t="s">
        <v>628</v>
      </c>
      <c r="E526" s="75">
        <v>6</v>
      </c>
      <c r="F526" s="153">
        <v>44.98</v>
      </c>
      <c r="G526" s="77"/>
      <c r="H526" s="77" t="s">
        <v>48</v>
      </c>
      <c r="I526" s="78">
        <v>0.15</v>
      </c>
      <c r="J526" s="153">
        <v>89.95</v>
      </c>
      <c r="K526" s="79">
        <f t="shared" si="55"/>
        <v>0.15</v>
      </c>
      <c r="L526" s="76" t="str">
        <f t="shared" si="56"/>
        <v>794</v>
      </c>
      <c r="M526" s="80" t="str">
        <f t="shared" si="57"/>
        <v>So Eco</v>
      </c>
    </row>
    <row r="527" spans="1:13" ht="26.1" customHeight="1" x14ac:dyDescent="0.3">
      <c r="A527" s="174"/>
      <c r="B527" s="88"/>
      <c r="C527" s="88"/>
      <c r="D527" s="87"/>
      <c r="E527" s="87"/>
      <c r="F527" s="172"/>
      <c r="G527" s="89"/>
      <c r="H527" s="89"/>
      <c r="I527" s="90"/>
      <c r="J527" s="172"/>
      <c r="K527" s="91"/>
      <c r="L527" s="88"/>
      <c r="M527" s="92"/>
    </row>
    <row r="528" spans="1:13" ht="26.1" customHeight="1" x14ac:dyDescent="0.3">
      <c r="A528" s="75" t="str">
        <f>"44557"</f>
        <v>44557</v>
      </c>
      <c r="B528" s="76"/>
      <c r="C528" s="76" t="str">
        <f>"Marseille sæbe white milk "</f>
        <v xml:space="preserve">Marseille sæbe white milk </v>
      </c>
      <c r="D528" s="75" t="s">
        <v>390</v>
      </c>
      <c r="E528" s="75">
        <v>6</v>
      </c>
      <c r="F528" s="153">
        <v>24.98</v>
      </c>
      <c r="G528" s="77"/>
      <c r="H528" s="77" t="s">
        <v>48</v>
      </c>
      <c r="I528" s="78">
        <v>0.15</v>
      </c>
      <c r="J528" s="153">
        <v>49.95</v>
      </c>
      <c r="K528" s="79">
        <f t="shared" si="55"/>
        <v>0.15</v>
      </c>
      <c r="L528" s="76" t="str">
        <f>"798"</f>
        <v>798</v>
      </c>
      <c r="M528" s="80" t="str">
        <f>"Le Petit Olivier"</f>
        <v>Le Petit Olivier</v>
      </c>
    </row>
    <row r="529" spans="1:13" ht="26.1" customHeight="1" x14ac:dyDescent="0.3">
      <c r="A529" s="174"/>
      <c r="B529" s="88"/>
      <c r="C529" s="88"/>
      <c r="D529" s="87"/>
      <c r="E529" s="87"/>
      <c r="F529" s="172"/>
      <c r="G529" s="89"/>
      <c r="H529" s="89"/>
      <c r="I529" s="90"/>
      <c r="J529" s="172"/>
      <c r="K529" s="91"/>
      <c r="L529" s="88"/>
      <c r="M529" s="92"/>
    </row>
    <row r="530" spans="1:13" ht="26.1" customHeight="1" x14ac:dyDescent="0.3">
      <c r="A530" s="75" t="str">
        <f>"41789"</f>
        <v>41789</v>
      </c>
      <c r="B530" s="76"/>
      <c r="C530" s="76" t="str">
        <f>"Facial Mist Evian Hydrate "</f>
        <v xml:space="preserve">Facial Mist Evian Hydrate </v>
      </c>
      <c r="D530" s="75" t="s">
        <v>359</v>
      </c>
      <c r="E530" s="75">
        <v>12</v>
      </c>
      <c r="F530" s="153">
        <v>34.979999999999997</v>
      </c>
      <c r="G530" s="77"/>
      <c r="H530" s="77" t="s">
        <v>48</v>
      </c>
      <c r="I530" s="78">
        <v>0.15</v>
      </c>
      <c r="J530" s="153">
        <v>69.95</v>
      </c>
      <c r="K530" s="79">
        <f t="shared" si="55"/>
        <v>0.15</v>
      </c>
      <c r="L530" s="76" t="str">
        <f>"877"</f>
        <v>877</v>
      </c>
      <c r="M530" s="80" t="str">
        <f>"Evian"</f>
        <v>Evian</v>
      </c>
    </row>
  </sheetData>
  <mergeCells count="1">
    <mergeCell ref="A14:M14"/>
  </mergeCells>
  <pageMargins left="0.59055118110236204" right="0.29527559055118102" top="0.74803149606299202" bottom="0.74803149606299202" header="0.31496062992126" footer="0.31496062992126"/>
  <pageSetup paperSize="9" scale="60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7" manualBreakCount="7">
    <brk id="115" max="12" man="1"/>
    <brk id="159" max="12" man="1"/>
    <brk id="208" max="16383" man="1"/>
    <brk id="266" max="12" man="1"/>
    <brk id="417" max="12" man="1"/>
    <brk id="456" max="12" man="1"/>
    <brk id="493" max="12" man="1"/>
  </rowBreaks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5">
    <pageSetUpPr fitToPage="1"/>
  </sheetPr>
  <dimension ref="A1:M32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134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"25146"</f>
        <v>25146</v>
      </c>
      <c r="B20" s="76"/>
      <c r="C20" s="76" t="str">
        <f>"Blæretang tørret"</f>
        <v>Blæretang tørret</v>
      </c>
      <c r="D20" s="75" t="s">
        <v>395</v>
      </c>
      <c r="E20" s="75">
        <v>10</v>
      </c>
      <c r="F20" s="153">
        <v>22</v>
      </c>
      <c r="G20" s="77"/>
      <c r="H20" s="77" t="s">
        <v>48</v>
      </c>
      <c r="I20" s="78">
        <v>0.2</v>
      </c>
      <c r="J20" s="153">
        <v>45</v>
      </c>
      <c r="K20" s="79">
        <f>I20</f>
        <v>0.2</v>
      </c>
      <c r="L20" s="76" t="str">
        <f t="shared" ref="L20:L32" si="0">"423"</f>
        <v>423</v>
      </c>
      <c r="M20" s="80" t="str">
        <f t="shared" ref="M20:M32" si="1">"Dansk Tang"</f>
        <v>Dansk Tang</v>
      </c>
    </row>
    <row r="21" spans="1:13" ht="26.1" customHeight="1" x14ac:dyDescent="0.3">
      <c r="A21" s="75" t="str">
        <f>"25773"</f>
        <v>25773</v>
      </c>
      <c r="B21" s="76"/>
      <c r="C21" s="76" t="str">
        <f>"Kombu tang dansk"</f>
        <v>Kombu tang dansk</v>
      </c>
      <c r="D21" s="75" t="s">
        <v>395</v>
      </c>
      <c r="E21" s="75">
        <v>10</v>
      </c>
      <c r="F21" s="153">
        <v>25</v>
      </c>
      <c r="G21" s="77"/>
      <c r="H21" s="77" t="s">
        <v>48</v>
      </c>
      <c r="I21" s="78">
        <v>0.2</v>
      </c>
      <c r="J21" s="153">
        <v>45</v>
      </c>
      <c r="K21" s="79">
        <f t="shared" ref="K21:K32" si="2">I21</f>
        <v>0.2</v>
      </c>
      <c r="L21" s="76" t="str">
        <f t="shared" si="0"/>
        <v>423</v>
      </c>
      <c r="M21" s="80" t="str">
        <f t="shared" si="1"/>
        <v>Dansk Tang</v>
      </c>
    </row>
    <row r="22" spans="1:13" ht="26.1" customHeight="1" x14ac:dyDescent="0.3">
      <c r="A22" s="75" t="str">
        <f>"25147"</f>
        <v>25147</v>
      </c>
      <c r="B22" s="76"/>
      <c r="C22" s="76" t="str">
        <f>"Savtang tørret"</f>
        <v>Savtang tørret</v>
      </c>
      <c r="D22" s="75" t="s">
        <v>395</v>
      </c>
      <c r="E22" s="75">
        <v>10</v>
      </c>
      <c r="F22" s="153">
        <v>22</v>
      </c>
      <c r="G22" s="77"/>
      <c r="H22" s="77" t="s">
        <v>48</v>
      </c>
      <c r="I22" s="78">
        <v>0.2</v>
      </c>
      <c r="J22" s="153">
        <v>45</v>
      </c>
      <c r="K22" s="79">
        <f t="shared" si="2"/>
        <v>0.2</v>
      </c>
      <c r="L22" s="76" t="str">
        <f t="shared" si="0"/>
        <v>423</v>
      </c>
      <c r="M22" s="80" t="str">
        <f t="shared" si="1"/>
        <v>Dansk Tang</v>
      </c>
    </row>
    <row r="23" spans="1:13" ht="26.1" customHeight="1" x14ac:dyDescent="0.3">
      <c r="A23" s="75" t="str">
        <f>"25148"</f>
        <v>25148</v>
      </c>
      <c r="B23" s="76"/>
      <c r="C23" s="76" t="str">
        <f>"Sukkertang tørret"</f>
        <v>Sukkertang tørret</v>
      </c>
      <c r="D23" s="75" t="s">
        <v>395</v>
      </c>
      <c r="E23" s="75">
        <v>10</v>
      </c>
      <c r="F23" s="153">
        <v>25</v>
      </c>
      <c r="G23" s="77"/>
      <c r="H23" s="77" t="s">
        <v>48</v>
      </c>
      <c r="I23" s="78">
        <v>0.2</v>
      </c>
      <c r="J23" s="153">
        <v>45</v>
      </c>
      <c r="K23" s="79">
        <f t="shared" si="2"/>
        <v>0.2</v>
      </c>
      <c r="L23" s="76" t="str">
        <f t="shared" si="0"/>
        <v>423</v>
      </c>
      <c r="M23" s="80" t="str">
        <f t="shared" si="1"/>
        <v>Dansk Tang</v>
      </c>
    </row>
    <row r="24" spans="1:13" ht="26.1" customHeight="1" x14ac:dyDescent="0.3">
      <c r="A24" s="75" t="str">
        <f>"25150"</f>
        <v>25150</v>
      </c>
      <c r="B24" s="76"/>
      <c r="C24" s="76" t="str">
        <f>"Søl tørret tang - Dulse"</f>
        <v>Søl tørret tang - Dulse</v>
      </c>
      <c r="D24" s="75" t="s">
        <v>395</v>
      </c>
      <c r="E24" s="75">
        <v>10</v>
      </c>
      <c r="F24" s="153">
        <v>25</v>
      </c>
      <c r="G24" s="77"/>
      <c r="H24" s="77" t="s">
        <v>48</v>
      </c>
      <c r="I24" s="78">
        <v>0.2</v>
      </c>
      <c r="J24" s="153">
        <v>45</v>
      </c>
      <c r="K24" s="79">
        <f t="shared" si="2"/>
        <v>0.2</v>
      </c>
      <c r="L24" s="76" t="str">
        <f t="shared" si="0"/>
        <v>423</v>
      </c>
      <c r="M24" s="80" t="str">
        <f t="shared" si="1"/>
        <v>Dansk Tang</v>
      </c>
    </row>
    <row r="25" spans="1:13" ht="26.1" customHeight="1" x14ac:dyDescent="0.3">
      <c r="A25" s="75" t="str">
        <f>"25174"</f>
        <v>25174</v>
      </c>
      <c r="B25" s="76"/>
      <c r="C25" s="76" t="str">
        <f>"Vingetang tørret"</f>
        <v>Vingetang tørret</v>
      </c>
      <c r="D25" s="75" t="s">
        <v>395</v>
      </c>
      <c r="E25" s="75">
        <v>10</v>
      </c>
      <c r="F25" s="153">
        <v>25</v>
      </c>
      <c r="G25" s="77"/>
      <c r="H25" s="77" t="s">
        <v>48</v>
      </c>
      <c r="I25" s="78">
        <v>0.2</v>
      </c>
      <c r="J25" s="153">
        <v>45</v>
      </c>
      <c r="K25" s="79">
        <f t="shared" si="2"/>
        <v>0.2</v>
      </c>
      <c r="L25" s="76" t="str">
        <f t="shared" si="0"/>
        <v>423</v>
      </c>
      <c r="M25" s="80" t="str">
        <f t="shared" si="1"/>
        <v>Dansk Tang</v>
      </c>
    </row>
    <row r="26" spans="1:13" ht="26.1" customHeight="1" x14ac:dyDescent="0.3">
      <c r="A26" s="180"/>
      <c r="B26" s="74"/>
      <c r="C26" s="74"/>
      <c r="D26" s="74"/>
      <c r="E26" s="74"/>
      <c r="F26" s="159"/>
      <c r="G26" s="74"/>
      <c r="H26" s="74"/>
      <c r="I26" s="74"/>
      <c r="J26" s="159"/>
      <c r="K26" s="74"/>
      <c r="L26" s="1"/>
      <c r="M26" s="1"/>
    </row>
    <row r="27" spans="1:13" ht="26.1" customHeight="1" x14ac:dyDescent="0.3">
      <c r="A27" s="75" t="str">
        <f>"25140"</f>
        <v>25140</v>
      </c>
      <c r="B27" s="76"/>
      <c r="C27" s="76" t="str">
        <f>"Tang salt m. jomfruhummer"</f>
        <v>Tang salt m. jomfruhummer</v>
      </c>
      <c r="D27" s="75" t="s">
        <v>432</v>
      </c>
      <c r="E27" s="75">
        <v>15</v>
      </c>
      <c r="F27" s="153">
        <v>22.5</v>
      </c>
      <c r="G27" s="77"/>
      <c r="H27" s="77" t="s">
        <v>48</v>
      </c>
      <c r="I27" s="78">
        <v>0.2</v>
      </c>
      <c r="J27" s="153">
        <v>45</v>
      </c>
      <c r="K27" s="79">
        <f t="shared" si="2"/>
        <v>0.2</v>
      </c>
      <c r="L27" s="76" t="str">
        <f t="shared" si="0"/>
        <v>423</v>
      </c>
      <c r="M27" s="80" t="str">
        <f t="shared" si="1"/>
        <v>Dansk Tang</v>
      </c>
    </row>
    <row r="28" spans="1:13" ht="26.1" customHeight="1" x14ac:dyDescent="0.3">
      <c r="A28" s="75" t="str">
        <f>"25141"</f>
        <v>25141</v>
      </c>
      <c r="B28" s="76"/>
      <c r="C28" s="76" t="str">
        <f>"Tang salt m. røget tang"</f>
        <v>Tang salt m. røget tang</v>
      </c>
      <c r="D28" s="75" t="s">
        <v>432</v>
      </c>
      <c r="E28" s="75">
        <v>15</v>
      </c>
      <c r="F28" s="153">
        <v>22.5</v>
      </c>
      <c r="G28" s="77"/>
      <c r="H28" s="77" t="s">
        <v>48</v>
      </c>
      <c r="I28" s="78">
        <v>0.2</v>
      </c>
      <c r="J28" s="153">
        <v>45</v>
      </c>
      <c r="K28" s="79">
        <f t="shared" si="2"/>
        <v>0.2</v>
      </c>
      <c r="L28" s="76" t="str">
        <f t="shared" si="0"/>
        <v>423</v>
      </c>
      <c r="M28" s="80" t="str">
        <f t="shared" si="1"/>
        <v>Dansk Tang</v>
      </c>
    </row>
    <row r="29" spans="1:13" ht="26.1" customHeight="1" x14ac:dyDescent="0.3">
      <c r="A29" s="75" t="str">
        <f>"25143"</f>
        <v>25143</v>
      </c>
      <c r="B29" s="76"/>
      <c r="C29" s="76" t="str">
        <f>"Tang sennep"</f>
        <v>Tang sennep</v>
      </c>
      <c r="D29" s="75" t="s">
        <v>489</v>
      </c>
      <c r="E29" s="75">
        <v>15</v>
      </c>
      <c r="F29" s="153">
        <v>22.5</v>
      </c>
      <c r="G29" s="77"/>
      <c r="H29" s="77" t="s">
        <v>48</v>
      </c>
      <c r="I29" s="78">
        <v>0.2</v>
      </c>
      <c r="J29" s="153">
        <v>45</v>
      </c>
      <c r="K29" s="79">
        <f t="shared" si="2"/>
        <v>0.2</v>
      </c>
      <c r="L29" s="76" t="str">
        <f t="shared" si="0"/>
        <v>423</v>
      </c>
      <c r="M29" s="80" t="str">
        <f t="shared" si="1"/>
        <v>Dansk Tang</v>
      </c>
    </row>
    <row r="30" spans="1:13" ht="26.1" customHeight="1" x14ac:dyDescent="0.3">
      <c r="A30" s="75" t="str">
        <f>"25144"</f>
        <v>25144</v>
      </c>
      <c r="B30" s="76"/>
      <c r="C30" s="76" t="str">
        <f>"Tang sennep røget"</f>
        <v>Tang sennep røget</v>
      </c>
      <c r="D30" s="75" t="s">
        <v>374</v>
      </c>
      <c r="E30" s="75">
        <v>15</v>
      </c>
      <c r="F30" s="153">
        <v>22.5</v>
      </c>
      <c r="G30" s="77"/>
      <c r="H30" s="77" t="s">
        <v>48</v>
      </c>
      <c r="I30" s="78">
        <v>0.2</v>
      </c>
      <c r="J30" s="153">
        <v>45</v>
      </c>
      <c r="K30" s="79">
        <f t="shared" si="2"/>
        <v>0.2</v>
      </c>
      <c r="L30" s="76" t="str">
        <f t="shared" si="0"/>
        <v>423</v>
      </c>
      <c r="M30" s="80" t="str">
        <f t="shared" si="1"/>
        <v>Dansk Tang</v>
      </c>
    </row>
    <row r="31" spans="1:13" ht="26.1" customHeight="1" x14ac:dyDescent="0.3">
      <c r="A31" s="180"/>
      <c r="B31" s="74"/>
      <c r="C31" s="74"/>
      <c r="D31" s="74"/>
      <c r="E31" s="74"/>
      <c r="F31" s="159"/>
      <c r="G31" s="74"/>
      <c r="H31" s="74"/>
      <c r="I31" s="74"/>
      <c r="J31" s="159"/>
      <c r="K31" s="74"/>
      <c r="L31" s="1"/>
      <c r="M31" s="1"/>
    </row>
    <row r="32" spans="1:13" ht="26.1" customHeight="1" x14ac:dyDescent="0.3">
      <c r="A32" s="75" t="str">
        <f>"25151"</f>
        <v>25151</v>
      </c>
      <c r="B32" s="76"/>
      <c r="C32" s="76" t="str">
        <f>"Seaweed Pale Ale Øl"</f>
        <v>Seaweed Pale Ale Øl</v>
      </c>
      <c r="D32" s="75" t="s">
        <v>392</v>
      </c>
      <c r="E32" s="75">
        <v>12</v>
      </c>
      <c r="F32" s="153">
        <v>25.8</v>
      </c>
      <c r="G32" s="77"/>
      <c r="H32" s="77" t="s">
        <v>48</v>
      </c>
      <c r="I32" s="78">
        <v>0.2</v>
      </c>
      <c r="J32" s="153">
        <v>51</v>
      </c>
      <c r="K32" s="79">
        <f t="shared" si="2"/>
        <v>0.2</v>
      </c>
      <c r="L32" s="76" t="str">
        <f t="shared" si="0"/>
        <v>423</v>
      </c>
      <c r="M32" s="80" t="str">
        <f t="shared" si="1"/>
        <v>Dansk Tang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6">
    <pageSetUpPr fitToPage="1"/>
  </sheetPr>
  <dimension ref="A1:M80"/>
  <sheetViews>
    <sheetView view="pageBreakPreview" topLeftCell="A55" zoomScale="60" zoomScaleNormal="100" workbookViewId="0">
      <selection activeCell="D88" sqref="D88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1.1406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629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"3879"</f>
        <v>3879</v>
      </c>
      <c r="B20" s="76"/>
      <c r="C20" s="76" t="str">
        <f>"Beta Factor Berthelsen"</f>
        <v>Beta Factor Berthelsen</v>
      </c>
      <c r="D20" s="75" t="s">
        <v>418</v>
      </c>
      <c r="E20" s="75">
        <v>6</v>
      </c>
      <c r="F20" s="153">
        <v>64.5</v>
      </c>
      <c r="G20" s="77"/>
      <c r="H20" s="77" t="s">
        <v>48</v>
      </c>
      <c r="I20" s="78">
        <v>0.25</v>
      </c>
      <c r="J20" s="153">
        <v>129</v>
      </c>
      <c r="K20" s="79">
        <f>I20</f>
        <v>0.25</v>
      </c>
      <c r="L20" s="76" t="str">
        <f t="shared" ref="L20:L45" si="0">"052"</f>
        <v>052</v>
      </c>
      <c r="M20" s="80" t="str">
        <f t="shared" ref="M20:M45" si="1">"Berthelsen"</f>
        <v>Berthelsen</v>
      </c>
    </row>
    <row r="21" spans="1:13" ht="26.1" customHeight="1" x14ac:dyDescent="0.3">
      <c r="A21" s="75" t="str">
        <f>"3963"</f>
        <v>3963</v>
      </c>
      <c r="B21" s="76"/>
      <c r="C21" s="76" t="str">
        <f>"Chrom 62,5 mcg Berthelsen "</f>
        <v>Chrom 62,5 mcg Berthelsen </v>
      </c>
      <c r="D21" s="75" t="s">
        <v>510</v>
      </c>
      <c r="E21" s="75">
        <v>6</v>
      </c>
      <c r="F21" s="153">
        <v>64.5</v>
      </c>
      <c r="G21" s="77"/>
      <c r="H21" s="77" t="s">
        <v>48</v>
      </c>
      <c r="I21" s="78">
        <v>0.25</v>
      </c>
      <c r="J21" s="153">
        <v>129</v>
      </c>
      <c r="K21" s="79">
        <f t="shared" ref="K21:K80" si="2">I21</f>
        <v>0.25</v>
      </c>
      <c r="L21" s="76" t="str">
        <f t="shared" si="0"/>
        <v>052</v>
      </c>
      <c r="M21" s="80" t="str">
        <f t="shared" si="1"/>
        <v>Berthelsen</v>
      </c>
    </row>
    <row r="22" spans="1:13" ht="26.1" customHeight="1" x14ac:dyDescent="0.3">
      <c r="A22" s="75" t="str">
        <f>"3972"</f>
        <v>3972</v>
      </c>
      <c r="B22" s="76"/>
      <c r="C22" s="76" t="str">
        <f>"E-vitamin Berthelsen"</f>
        <v>E-vitamin Berthelsen</v>
      </c>
      <c r="D22" s="75" t="s">
        <v>504</v>
      </c>
      <c r="E22" s="75">
        <v>6</v>
      </c>
      <c r="F22" s="153">
        <v>112.5</v>
      </c>
      <c r="G22" s="77"/>
      <c r="H22" s="77" t="s">
        <v>48</v>
      </c>
      <c r="I22" s="78">
        <v>0.25</v>
      </c>
      <c r="J22" s="153">
        <v>225</v>
      </c>
      <c r="K22" s="79">
        <f t="shared" si="2"/>
        <v>0.25</v>
      </c>
      <c r="L22" s="76" t="str">
        <f t="shared" si="0"/>
        <v>052</v>
      </c>
      <c r="M22" s="80" t="str">
        <f t="shared" si="1"/>
        <v>Berthelsen</v>
      </c>
    </row>
    <row r="23" spans="1:13" ht="26.1" customHeight="1" x14ac:dyDescent="0.3">
      <c r="A23" s="75" t="str">
        <f>"3973"</f>
        <v>3973</v>
      </c>
      <c r="B23" s="76"/>
      <c r="C23" s="76" t="str">
        <f>"E-vitamin Ekstra 200 mg "</f>
        <v>E-vitamin Ekstra 200 mg </v>
      </c>
      <c r="D23" s="75" t="s">
        <v>576</v>
      </c>
      <c r="E23" s="75">
        <v>6</v>
      </c>
      <c r="F23" s="153">
        <v>132.5</v>
      </c>
      <c r="G23" s="77"/>
      <c r="H23" s="77" t="s">
        <v>48</v>
      </c>
      <c r="I23" s="78">
        <v>0.25</v>
      </c>
      <c r="J23" s="153">
        <v>265</v>
      </c>
      <c r="K23" s="79">
        <f t="shared" si="2"/>
        <v>0.25</v>
      </c>
      <c r="L23" s="76" t="str">
        <f t="shared" si="0"/>
        <v>052</v>
      </c>
      <c r="M23" s="80" t="str">
        <f t="shared" si="1"/>
        <v>Berthelsen</v>
      </c>
    </row>
    <row r="24" spans="1:13" ht="26.1" customHeight="1" x14ac:dyDescent="0.3">
      <c r="A24" s="75" t="str">
        <f>"2810"</f>
        <v>2810</v>
      </c>
      <c r="B24" s="76"/>
      <c r="C24" s="76" t="str">
        <f>"Ingefær Ren Berthelsen"</f>
        <v>Ingefær Ren Berthelsen</v>
      </c>
      <c r="D24" s="75" t="s">
        <v>458</v>
      </c>
      <c r="E24" s="75">
        <v>6</v>
      </c>
      <c r="F24" s="153">
        <v>64.5</v>
      </c>
      <c r="G24" s="77"/>
      <c r="H24" s="77" t="s">
        <v>48</v>
      </c>
      <c r="I24" s="78">
        <v>0.25</v>
      </c>
      <c r="J24" s="153">
        <v>129</v>
      </c>
      <c r="K24" s="79">
        <f t="shared" si="2"/>
        <v>0.25</v>
      </c>
      <c r="L24" s="76" t="str">
        <f t="shared" si="0"/>
        <v>052</v>
      </c>
      <c r="M24" s="80" t="str">
        <f t="shared" si="1"/>
        <v>Berthelsen</v>
      </c>
    </row>
    <row r="25" spans="1:13" ht="26.1" customHeight="1" x14ac:dyDescent="0.3">
      <c r="A25" s="75" t="str">
        <f>"3965"</f>
        <v>3965</v>
      </c>
      <c r="B25" s="76"/>
      <c r="C25" s="76" t="str">
        <f>"Jern med C Berthelsen "</f>
        <v>Jern med C Berthelsen </v>
      </c>
      <c r="D25" s="75" t="s">
        <v>418</v>
      </c>
      <c r="E25" s="75">
        <v>6</v>
      </c>
      <c r="F25" s="153">
        <v>67.5</v>
      </c>
      <c r="G25" s="77"/>
      <c r="H25" s="77" t="s">
        <v>48</v>
      </c>
      <c r="I25" s="78">
        <v>0.25</v>
      </c>
      <c r="J25" s="153">
        <v>135</v>
      </c>
      <c r="K25" s="79">
        <f t="shared" si="2"/>
        <v>0.25</v>
      </c>
      <c r="L25" s="76" t="str">
        <f t="shared" si="0"/>
        <v>052</v>
      </c>
      <c r="M25" s="80" t="str">
        <f t="shared" si="1"/>
        <v>Berthelsen</v>
      </c>
    </row>
    <row r="26" spans="1:13" ht="26.1" customHeight="1" x14ac:dyDescent="0.3">
      <c r="A26" s="75" t="str">
        <f>"3966"</f>
        <v>3966</v>
      </c>
      <c r="B26" s="76"/>
      <c r="C26" s="76" t="str">
        <f>"Jod 225 mcg Berthelsen "</f>
        <v>Jod 225 mcg Berthelsen </v>
      </c>
      <c r="D26" s="75" t="s">
        <v>477</v>
      </c>
      <c r="E26" s="75">
        <v>6</v>
      </c>
      <c r="F26" s="153">
        <v>74.5</v>
      </c>
      <c r="G26" s="77"/>
      <c r="H26" s="77" t="s">
        <v>48</v>
      </c>
      <c r="I26" s="78">
        <v>0.25</v>
      </c>
      <c r="J26" s="153">
        <v>149</v>
      </c>
      <c r="K26" s="79">
        <f t="shared" si="2"/>
        <v>0.25</v>
      </c>
      <c r="L26" s="76" t="str">
        <f t="shared" si="0"/>
        <v>052</v>
      </c>
      <c r="M26" s="80" t="str">
        <f t="shared" si="1"/>
        <v>Berthelsen</v>
      </c>
    </row>
    <row r="27" spans="1:13" ht="26.1" customHeight="1" x14ac:dyDescent="0.3">
      <c r="A27" s="75" t="str">
        <f>"25342"</f>
        <v>25342</v>
      </c>
      <c r="B27" s="76"/>
      <c r="C27" s="76" t="str">
        <f>"Kalium Berthelsen"</f>
        <v>Kalium Berthelsen</v>
      </c>
      <c r="D27" s="75" t="s">
        <v>458</v>
      </c>
      <c r="E27" s="75">
        <v>6</v>
      </c>
      <c r="F27" s="153">
        <v>74.5</v>
      </c>
      <c r="G27" s="77"/>
      <c r="H27" s="77" t="s">
        <v>48</v>
      </c>
      <c r="I27" s="78">
        <v>0.25</v>
      </c>
      <c r="J27" s="153">
        <v>149</v>
      </c>
      <c r="K27" s="79">
        <f t="shared" si="2"/>
        <v>0.25</v>
      </c>
      <c r="L27" s="76" t="str">
        <f t="shared" si="0"/>
        <v>052</v>
      </c>
      <c r="M27" s="80" t="str">
        <f t="shared" si="1"/>
        <v>Berthelsen</v>
      </c>
    </row>
    <row r="28" spans="1:13" ht="26.1" customHeight="1" x14ac:dyDescent="0.3">
      <c r="A28" s="75" t="str">
        <f>"4051"</f>
        <v>4051</v>
      </c>
      <c r="B28" s="76">
        <v>6</v>
      </c>
      <c r="C28" s="76" t="str">
        <f>"KalkBalance+ m. kalk,mag,D3,K2"</f>
        <v>KalkBalance+ m. kalk,mag,D3,K2</v>
      </c>
      <c r="D28" s="75" t="s">
        <v>477</v>
      </c>
      <c r="E28" s="75">
        <v>3</v>
      </c>
      <c r="F28" s="153">
        <v>129.5</v>
      </c>
      <c r="G28" s="77"/>
      <c r="H28" s="77" t="s">
        <v>48</v>
      </c>
      <c r="I28" s="78">
        <v>0.25</v>
      </c>
      <c r="J28" s="153">
        <v>259</v>
      </c>
      <c r="K28" s="79">
        <f t="shared" si="2"/>
        <v>0.25</v>
      </c>
      <c r="L28" s="76" t="str">
        <f t="shared" si="0"/>
        <v>052</v>
      </c>
      <c r="M28" s="80" t="str">
        <f t="shared" si="1"/>
        <v>Berthelsen</v>
      </c>
    </row>
    <row r="29" spans="1:13" ht="26.1" customHeight="1" x14ac:dyDescent="0.3">
      <c r="A29" s="75" t="str">
        <f>"3927"</f>
        <v>3927</v>
      </c>
      <c r="B29" s="76"/>
      <c r="C29" s="76" t="str">
        <f>"Kanel+"</f>
        <v>Kanel+</v>
      </c>
      <c r="D29" s="75" t="s">
        <v>418</v>
      </c>
      <c r="E29" s="75">
        <v>6</v>
      </c>
      <c r="F29" s="153">
        <v>110</v>
      </c>
      <c r="G29" s="77"/>
      <c r="H29" s="77" t="s">
        <v>48</v>
      </c>
      <c r="I29" s="78">
        <v>0.25</v>
      </c>
      <c r="J29" s="153">
        <v>220</v>
      </c>
      <c r="K29" s="79">
        <f t="shared" si="2"/>
        <v>0.25</v>
      </c>
      <c r="L29" s="76" t="str">
        <f t="shared" si="0"/>
        <v>052</v>
      </c>
      <c r="M29" s="80" t="str">
        <f t="shared" si="1"/>
        <v>Berthelsen</v>
      </c>
    </row>
    <row r="30" spans="1:13" ht="26.1" customHeight="1" x14ac:dyDescent="0.3">
      <c r="A30" s="75" t="str">
        <f>"3968"</f>
        <v>3968</v>
      </c>
      <c r="B30" s="76"/>
      <c r="C30" s="76" t="str">
        <f>"Kobber 2 mg Berthelsen "</f>
        <v>Kobber 2 mg Berthelsen </v>
      </c>
      <c r="D30" s="75" t="s">
        <v>451</v>
      </c>
      <c r="E30" s="75">
        <v>6</v>
      </c>
      <c r="F30" s="153">
        <v>64.5</v>
      </c>
      <c r="G30" s="77"/>
      <c r="H30" s="77" t="s">
        <v>48</v>
      </c>
      <c r="I30" s="78">
        <v>0.25</v>
      </c>
      <c r="J30" s="153">
        <v>129</v>
      </c>
      <c r="K30" s="79">
        <f t="shared" si="2"/>
        <v>0.25</v>
      </c>
      <c r="L30" s="76" t="str">
        <f t="shared" si="0"/>
        <v>052</v>
      </c>
      <c r="M30" s="80" t="str">
        <f t="shared" si="1"/>
        <v>Berthelsen</v>
      </c>
    </row>
    <row r="31" spans="1:13" ht="26.1" customHeight="1" x14ac:dyDescent="0.3">
      <c r="A31" s="75" t="str">
        <f>"3976"</f>
        <v>3976</v>
      </c>
      <c r="B31" s="76"/>
      <c r="C31" s="76" t="str">
        <f>"Lecithin Berthelsen "</f>
        <v>Lecithin Berthelsen </v>
      </c>
      <c r="D31" s="75" t="s">
        <v>457</v>
      </c>
      <c r="E31" s="75">
        <v>6</v>
      </c>
      <c r="F31" s="153">
        <v>64.5</v>
      </c>
      <c r="G31" s="77"/>
      <c r="H31" s="77" t="s">
        <v>48</v>
      </c>
      <c r="I31" s="78">
        <v>0.25</v>
      </c>
      <c r="J31" s="153">
        <v>129</v>
      </c>
      <c r="K31" s="79">
        <f t="shared" si="2"/>
        <v>0.25</v>
      </c>
      <c r="L31" s="76" t="str">
        <f t="shared" si="0"/>
        <v>052</v>
      </c>
      <c r="M31" s="80" t="str">
        <f t="shared" si="1"/>
        <v>Berthelsen</v>
      </c>
    </row>
    <row r="32" spans="1:13" ht="26.1" customHeight="1" x14ac:dyDescent="0.3">
      <c r="A32" s="75" t="str">
        <f>"23894"</f>
        <v>23894</v>
      </c>
      <c r="B32" s="76"/>
      <c r="C32" s="76" t="str">
        <f>"Mag-Citrat Berthelsen"</f>
        <v>Mag-Citrat Berthelsen</v>
      </c>
      <c r="D32" s="75" t="s">
        <v>475</v>
      </c>
      <c r="E32" s="75">
        <v>3</v>
      </c>
      <c r="F32" s="153">
        <v>79.5</v>
      </c>
      <c r="G32" s="77"/>
      <c r="H32" s="77" t="s">
        <v>48</v>
      </c>
      <c r="I32" s="78">
        <v>0.25</v>
      </c>
      <c r="J32" s="153">
        <v>159</v>
      </c>
      <c r="K32" s="79">
        <f t="shared" si="2"/>
        <v>0.25</v>
      </c>
      <c r="L32" s="76" t="str">
        <f t="shared" si="0"/>
        <v>052</v>
      </c>
      <c r="M32" s="80" t="str">
        <f t="shared" si="1"/>
        <v>Berthelsen</v>
      </c>
    </row>
    <row r="33" spans="1:13" ht="26.1" customHeight="1" x14ac:dyDescent="0.3">
      <c r="A33" s="75" t="str">
        <f>"23892"</f>
        <v>23892</v>
      </c>
      <c r="B33" s="76">
        <v>6</v>
      </c>
      <c r="C33" s="76" t="str">
        <f>"Magnesium 600 Berthelsen"</f>
        <v>Magnesium 600 Berthelsen</v>
      </c>
      <c r="D33" s="75" t="s">
        <v>418</v>
      </c>
      <c r="E33" s="75">
        <v>3</v>
      </c>
      <c r="F33" s="153">
        <v>72.5</v>
      </c>
      <c r="G33" s="77"/>
      <c r="H33" s="77" t="s">
        <v>48</v>
      </c>
      <c r="I33" s="78">
        <v>0.25</v>
      </c>
      <c r="J33" s="153">
        <v>145</v>
      </c>
      <c r="K33" s="79">
        <f t="shared" si="2"/>
        <v>0.25</v>
      </c>
      <c r="L33" s="76" t="str">
        <f t="shared" si="0"/>
        <v>052</v>
      </c>
      <c r="M33" s="80" t="str">
        <f t="shared" si="1"/>
        <v>Berthelsen</v>
      </c>
    </row>
    <row r="34" spans="1:13" ht="26.1" customHeight="1" x14ac:dyDescent="0.3">
      <c r="A34" s="75" t="str">
        <f>"23893"</f>
        <v>23893</v>
      </c>
      <c r="B34" s="76">
        <v>3</v>
      </c>
      <c r="C34" s="76" t="str">
        <f>"Magnesium 600 Berthelsen"</f>
        <v>Magnesium 600 Berthelsen</v>
      </c>
      <c r="D34" s="75" t="s">
        <v>478</v>
      </c>
      <c r="E34" s="75">
        <v>3</v>
      </c>
      <c r="F34" s="153">
        <v>147.5</v>
      </c>
      <c r="G34" s="77"/>
      <c r="H34" s="77" t="s">
        <v>48</v>
      </c>
      <c r="I34" s="78">
        <v>0.25</v>
      </c>
      <c r="J34" s="153">
        <v>295</v>
      </c>
      <c r="K34" s="79">
        <f t="shared" si="2"/>
        <v>0.25</v>
      </c>
      <c r="L34" s="76" t="str">
        <f t="shared" si="0"/>
        <v>052</v>
      </c>
      <c r="M34" s="80" t="str">
        <f t="shared" si="1"/>
        <v>Berthelsen</v>
      </c>
    </row>
    <row r="35" spans="1:13" ht="26.1" customHeight="1" x14ac:dyDescent="0.3">
      <c r="A35" s="75" t="str">
        <f>"3970"</f>
        <v>3970</v>
      </c>
      <c r="B35" s="76"/>
      <c r="C35" s="76" t="str">
        <f>"Mangan 3,75 mg Berthelsen "</f>
        <v>Mangan 3,75 mg Berthelsen </v>
      </c>
      <c r="D35" s="75" t="s">
        <v>510</v>
      </c>
      <c r="E35" s="75">
        <v>6</v>
      </c>
      <c r="F35" s="153">
        <v>74.5</v>
      </c>
      <c r="G35" s="77"/>
      <c r="H35" s="77" t="s">
        <v>48</v>
      </c>
      <c r="I35" s="78">
        <v>0.25</v>
      </c>
      <c r="J35" s="153">
        <v>149</v>
      </c>
      <c r="K35" s="79">
        <f t="shared" si="2"/>
        <v>0.25</v>
      </c>
      <c r="L35" s="76" t="str">
        <f t="shared" si="0"/>
        <v>052</v>
      </c>
      <c r="M35" s="80" t="str">
        <f t="shared" si="1"/>
        <v>Berthelsen</v>
      </c>
    </row>
    <row r="36" spans="1:13" ht="26.1" customHeight="1" x14ac:dyDescent="0.3">
      <c r="A36" s="75" t="str">
        <f>"8887"</f>
        <v>8887</v>
      </c>
      <c r="B36" s="76"/>
      <c r="C36" s="76" t="str">
        <f>"Multisport Berthelsen"</f>
        <v>Multisport Berthelsen</v>
      </c>
      <c r="D36" s="75" t="s">
        <v>477</v>
      </c>
      <c r="E36" s="75">
        <v>3</v>
      </c>
      <c r="F36" s="153">
        <v>164.5</v>
      </c>
      <c r="G36" s="77"/>
      <c r="H36" s="77" t="s">
        <v>48</v>
      </c>
      <c r="I36" s="78">
        <v>0.25</v>
      </c>
      <c r="J36" s="153">
        <v>329</v>
      </c>
      <c r="K36" s="79">
        <f t="shared" si="2"/>
        <v>0.25</v>
      </c>
      <c r="L36" s="76" t="str">
        <f t="shared" si="0"/>
        <v>052</v>
      </c>
      <c r="M36" s="80" t="str">
        <f t="shared" si="1"/>
        <v>Berthelsen</v>
      </c>
    </row>
    <row r="37" spans="1:13" ht="26.1" customHeight="1" x14ac:dyDescent="0.3">
      <c r="A37" s="75" t="str">
        <f>"8838"</f>
        <v>8838</v>
      </c>
      <c r="B37" s="76"/>
      <c r="C37" s="76" t="str">
        <f>"Scanalka Mineraler"</f>
        <v>Scanalka Mineraler</v>
      </c>
      <c r="D37" s="75" t="s">
        <v>509</v>
      </c>
      <c r="E37" s="75">
        <v>3</v>
      </c>
      <c r="F37" s="153">
        <v>79.5</v>
      </c>
      <c r="G37" s="77"/>
      <c r="H37" s="77" t="s">
        <v>48</v>
      </c>
      <c r="I37" s="78">
        <v>0.25</v>
      </c>
      <c r="J37" s="153">
        <v>159</v>
      </c>
      <c r="K37" s="79">
        <f t="shared" si="2"/>
        <v>0.25</v>
      </c>
      <c r="L37" s="76" t="str">
        <f t="shared" si="0"/>
        <v>052</v>
      </c>
      <c r="M37" s="80" t="str">
        <f t="shared" si="1"/>
        <v>Berthelsen</v>
      </c>
    </row>
    <row r="38" spans="1:13" ht="26.1" customHeight="1" x14ac:dyDescent="0.3">
      <c r="A38" s="75" t="str">
        <f>"8844"</f>
        <v>8844</v>
      </c>
      <c r="B38" s="76"/>
      <c r="C38" s="76" t="str">
        <f>"Scanalka Mineraler "</f>
        <v>Scanalka Mineraler </v>
      </c>
      <c r="D38" s="75" t="s">
        <v>577</v>
      </c>
      <c r="E38" s="75">
        <v>3</v>
      </c>
      <c r="F38" s="153">
        <v>137.5</v>
      </c>
      <c r="G38" s="77"/>
      <c r="H38" s="77" t="s">
        <v>48</v>
      </c>
      <c r="I38" s="78">
        <v>0.25</v>
      </c>
      <c r="J38" s="153">
        <v>275</v>
      </c>
      <c r="K38" s="79">
        <f t="shared" si="2"/>
        <v>0.25</v>
      </c>
      <c r="L38" s="76" t="str">
        <f t="shared" si="0"/>
        <v>052</v>
      </c>
      <c r="M38" s="80" t="str">
        <f t="shared" si="1"/>
        <v>Berthelsen</v>
      </c>
    </row>
    <row r="39" spans="1:13" ht="26.1" customHeight="1" x14ac:dyDescent="0.3">
      <c r="A39" s="75" t="str">
        <f>"3974"</f>
        <v>3974</v>
      </c>
      <c r="B39" s="76">
        <v>6</v>
      </c>
      <c r="C39" s="76" t="str">
        <f>"Selen 100 mcg Berthelsen"</f>
        <v>Selen 100 mcg Berthelsen</v>
      </c>
      <c r="D39" s="75" t="s">
        <v>466</v>
      </c>
      <c r="E39" s="75">
        <v>6</v>
      </c>
      <c r="F39" s="153">
        <v>49.5</v>
      </c>
      <c r="G39" s="77"/>
      <c r="H39" s="77" t="s">
        <v>48</v>
      </c>
      <c r="I39" s="78">
        <v>0.25</v>
      </c>
      <c r="J39" s="153">
        <v>99</v>
      </c>
      <c r="K39" s="79">
        <f t="shared" si="2"/>
        <v>0.25</v>
      </c>
      <c r="L39" s="76" t="str">
        <f t="shared" si="0"/>
        <v>052</v>
      </c>
      <c r="M39" s="80" t="str">
        <f t="shared" si="1"/>
        <v>Berthelsen</v>
      </c>
    </row>
    <row r="40" spans="1:13" ht="26.1" customHeight="1" x14ac:dyDescent="0.3">
      <c r="A40" s="75" t="str">
        <f>"2808"</f>
        <v>2808</v>
      </c>
      <c r="B40" s="76"/>
      <c r="C40" s="76" t="str">
        <f>"Senior Berthelsen"</f>
        <v>Senior Berthelsen</v>
      </c>
      <c r="D40" s="75" t="s">
        <v>422</v>
      </c>
      <c r="E40" s="75">
        <v>6</v>
      </c>
      <c r="F40" s="153">
        <v>69.5</v>
      </c>
      <c r="G40" s="77"/>
      <c r="H40" s="77" t="s">
        <v>48</v>
      </c>
      <c r="I40" s="78">
        <v>0.25</v>
      </c>
      <c r="J40" s="153">
        <v>139</v>
      </c>
      <c r="K40" s="79">
        <f t="shared" si="2"/>
        <v>0.25</v>
      </c>
      <c r="L40" s="76" t="str">
        <f t="shared" si="0"/>
        <v>052</v>
      </c>
      <c r="M40" s="80" t="str">
        <f t="shared" si="1"/>
        <v>Berthelsen</v>
      </c>
    </row>
    <row r="41" spans="1:13" ht="26.1" customHeight="1" x14ac:dyDescent="0.3">
      <c r="A41" s="75" t="str">
        <f>"3961"</f>
        <v>3961</v>
      </c>
      <c r="B41" s="76">
        <v>12</v>
      </c>
      <c r="C41" s="76" t="str">
        <f>"Silica Extra Berthelsen"</f>
        <v>Silica Extra Berthelsen</v>
      </c>
      <c r="D41" s="75" t="s">
        <v>458</v>
      </c>
      <c r="E41" s="75">
        <v>6</v>
      </c>
      <c r="F41" s="153">
        <v>64.5</v>
      </c>
      <c r="G41" s="77"/>
      <c r="H41" s="77" t="s">
        <v>48</v>
      </c>
      <c r="I41" s="78">
        <v>0.25</v>
      </c>
      <c r="J41" s="153">
        <v>129</v>
      </c>
      <c r="K41" s="79">
        <f t="shared" si="2"/>
        <v>0.25</v>
      </c>
      <c r="L41" s="76" t="str">
        <f t="shared" si="0"/>
        <v>052</v>
      </c>
      <c r="M41" s="80" t="str">
        <f t="shared" si="1"/>
        <v>Berthelsen</v>
      </c>
    </row>
    <row r="42" spans="1:13" ht="26.1" customHeight="1" x14ac:dyDescent="0.3">
      <c r="A42" s="75" t="str">
        <f>"3975"</f>
        <v>3975</v>
      </c>
      <c r="B42" s="76">
        <v>6</v>
      </c>
      <c r="C42" s="76" t="str">
        <f>"Silicium 20 mg Berthelsen "</f>
        <v>Silicium 20 mg Berthelsen </v>
      </c>
      <c r="D42" s="75" t="s">
        <v>478</v>
      </c>
      <c r="E42" s="75">
        <v>6</v>
      </c>
      <c r="F42" s="153">
        <v>64.5</v>
      </c>
      <c r="G42" s="77"/>
      <c r="H42" s="77" t="s">
        <v>48</v>
      </c>
      <c r="I42" s="78">
        <v>0.25</v>
      </c>
      <c r="J42" s="153">
        <v>129</v>
      </c>
      <c r="K42" s="79">
        <f t="shared" si="2"/>
        <v>0.25</v>
      </c>
      <c r="L42" s="76" t="str">
        <f t="shared" si="0"/>
        <v>052</v>
      </c>
      <c r="M42" s="80" t="str">
        <f t="shared" si="1"/>
        <v>Berthelsen</v>
      </c>
    </row>
    <row r="43" spans="1:13" ht="26.1" customHeight="1" x14ac:dyDescent="0.3">
      <c r="A43" s="75" t="str">
        <f>"9034"</f>
        <v>9034</v>
      </c>
      <c r="B43" s="76"/>
      <c r="C43" s="76" t="str">
        <f>"Silky Beauty Berthelsen"</f>
        <v>Silky Beauty Berthelsen</v>
      </c>
      <c r="D43" s="75" t="s">
        <v>418</v>
      </c>
      <c r="E43" s="75">
        <v>6</v>
      </c>
      <c r="F43" s="153">
        <v>114.5</v>
      </c>
      <c r="G43" s="77"/>
      <c r="H43" s="77" t="s">
        <v>48</v>
      </c>
      <c r="I43" s="78">
        <v>0.25</v>
      </c>
      <c r="J43" s="153">
        <v>229</v>
      </c>
      <c r="K43" s="79">
        <f t="shared" si="2"/>
        <v>0.25</v>
      </c>
      <c r="L43" s="76" t="str">
        <f t="shared" si="0"/>
        <v>052</v>
      </c>
      <c r="M43" s="80" t="str">
        <f t="shared" si="1"/>
        <v>Berthelsen</v>
      </c>
    </row>
    <row r="44" spans="1:13" ht="26.1" customHeight="1" x14ac:dyDescent="0.3">
      <c r="A44" s="75" t="str">
        <f>"8841"</f>
        <v>8841</v>
      </c>
      <c r="B44" s="76"/>
      <c r="C44" s="76" t="str">
        <f>"Vegetabilsk B-Complex "</f>
        <v>Vegetabilsk B-Complex </v>
      </c>
      <c r="D44" s="75" t="s">
        <v>466</v>
      </c>
      <c r="E44" s="75">
        <v>6</v>
      </c>
      <c r="F44" s="153">
        <v>64.5</v>
      </c>
      <c r="G44" s="77"/>
      <c r="H44" s="77" t="s">
        <v>48</v>
      </c>
      <c r="I44" s="78">
        <v>0.25</v>
      </c>
      <c r="J44" s="153">
        <v>129</v>
      </c>
      <c r="K44" s="79">
        <f t="shared" si="2"/>
        <v>0.25</v>
      </c>
      <c r="L44" s="76" t="str">
        <f t="shared" si="0"/>
        <v>052</v>
      </c>
      <c r="M44" s="80" t="str">
        <f t="shared" si="1"/>
        <v>Berthelsen</v>
      </c>
    </row>
    <row r="45" spans="1:13" ht="26.1" customHeight="1" x14ac:dyDescent="0.3">
      <c r="A45" s="81" t="str">
        <f>"3978"</f>
        <v>3978</v>
      </c>
      <c r="B45" s="82"/>
      <c r="C45" s="82" t="str">
        <f>"Zink 20 mg Berthelsen "</f>
        <v>Zink 20 mg Berthelsen </v>
      </c>
      <c r="D45" s="81" t="s">
        <v>466</v>
      </c>
      <c r="E45" s="81">
        <v>6</v>
      </c>
      <c r="F45" s="171">
        <v>67.5</v>
      </c>
      <c r="G45" s="83"/>
      <c r="H45" s="83" t="s">
        <v>48</v>
      </c>
      <c r="I45" s="84">
        <v>0.25</v>
      </c>
      <c r="J45" s="171">
        <v>135</v>
      </c>
      <c r="K45" s="85">
        <f t="shared" si="2"/>
        <v>0.25</v>
      </c>
      <c r="L45" s="82" t="str">
        <f t="shared" si="0"/>
        <v>052</v>
      </c>
      <c r="M45" s="86" t="str">
        <f t="shared" si="1"/>
        <v>Berthelsen</v>
      </c>
    </row>
    <row r="46" spans="1:13" ht="26.1" customHeight="1" x14ac:dyDescent="0.3">
      <c r="A46" s="174"/>
      <c r="B46" s="88"/>
      <c r="C46" s="88"/>
      <c r="D46" s="87"/>
      <c r="E46" s="87"/>
      <c r="F46" s="172"/>
      <c r="G46" s="89"/>
      <c r="H46" s="89"/>
      <c r="I46" s="90"/>
      <c r="J46" s="172"/>
      <c r="K46" s="91"/>
      <c r="L46" s="88"/>
      <c r="M46" s="92"/>
    </row>
    <row r="47" spans="1:13" ht="26.1" customHeight="1" x14ac:dyDescent="0.3">
      <c r="A47" s="81" t="str">
        <f>"4005"</f>
        <v>4005</v>
      </c>
      <c r="B47" s="82">
        <v>6</v>
      </c>
      <c r="C47" s="82" t="str">
        <f>"Omega-3 vegetabilsk algeolie"</f>
        <v>Omega-3 vegetabilsk algeolie</v>
      </c>
      <c r="D47" s="81" t="s">
        <v>472</v>
      </c>
      <c r="E47" s="81">
        <v>6</v>
      </c>
      <c r="F47" s="171">
        <v>199.5</v>
      </c>
      <c r="G47" s="83"/>
      <c r="H47" s="83" t="s">
        <v>48</v>
      </c>
      <c r="I47" s="84">
        <v>0.25</v>
      </c>
      <c r="J47" s="171">
        <v>399</v>
      </c>
      <c r="K47" s="85">
        <f t="shared" si="2"/>
        <v>0.25</v>
      </c>
      <c r="L47" s="82" t="str">
        <f>"137"</f>
        <v>137</v>
      </c>
      <c r="M47" s="86" t="str">
        <f>"DFI- Serien "</f>
        <v xml:space="preserve">DFI- Serien </v>
      </c>
    </row>
    <row r="48" spans="1:13" ht="26.1" customHeight="1" x14ac:dyDescent="0.3">
      <c r="A48" s="174"/>
      <c r="B48" s="88"/>
      <c r="C48" s="88"/>
      <c r="D48" s="87"/>
      <c r="E48" s="87"/>
      <c r="F48" s="172"/>
      <c r="G48" s="89"/>
      <c r="H48" s="89"/>
      <c r="I48" s="90"/>
      <c r="J48" s="172"/>
      <c r="K48" s="91"/>
      <c r="L48" s="88"/>
      <c r="M48" s="92"/>
    </row>
    <row r="49" spans="1:13" ht="26.1" customHeight="1" x14ac:dyDescent="0.3">
      <c r="A49" s="93" t="str">
        <f>"3997"</f>
        <v>3997</v>
      </c>
      <c r="B49" s="94">
        <v>6</v>
      </c>
      <c r="C49" s="94" t="str">
        <f>"EasyChew Multivitamin m. "</f>
        <v>EasyChew Multivitamin m. </v>
      </c>
      <c r="D49" s="93" t="s">
        <v>649</v>
      </c>
      <c r="E49" s="93">
        <v>12</v>
      </c>
      <c r="F49" s="173">
        <v>84</v>
      </c>
      <c r="G49" s="95"/>
      <c r="H49" s="95" t="s">
        <v>48</v>
      </c>
      <c r="I49" s="96">
        <v>0.25</v>
      </c>
      <c r="J49" s="173">
        <v>168</v>
      </c>
      <c r="K49" s="97">
        <f t="shared" si="2"/>
        <v>0.25</v>
      </c>
      <c r="L49" s="94" t="str">
        <f>"164"</f>
        <v>164</v>
      </c>
      <c r="M49" s="98" t="str">
        <f>"EasyChew"</f>
        <v>EasyChew</v>
      </c>
    </row>
    <row r="50" spans="1:13" ht="26.1" customHeight="1" x14ac:dyDescent="0.3">
      <c r="A50" s="81" t="str">
        <f>"3999"</f>
        <v>3999</v>
      </c>
      <c r="B50" s="82"/>
      <c r="C50" s="82" t="str">
        <f>"EasyChew Omega 3"</f>
        <v>EasyChew Omega 3</v>
      </c>
      <c r="D50" s="81" t="s">
        <v>627</v>
      </c>
      <c r="E50" s="81">
        <v>12</v>
      </c>
      <c r="F50" s="171">
        <v>87.5</v>
      </c>
      <c r="G50" s="83"/>
      <c r="H50" s="83" t="s">
        <v>48</v>
      </c>
      <c r="I50" s="84">
        <v>0.25</v>
      </c>
      <c r="J50" s="171">
        <v>175</v>
      </c>
      <c r="K50" s="85">
        <f t="shared" si="2"/>
        <v>0.25</v>
      </c>
      <c r="L50" s="82" t="str">
        <f>"164"</f>
        <v>164</v>
      </c>
      <c r="M50" s="86" t="str">
        <f>"EasyChew"</f>
        <v>EasyChew</v>
      </c>
    </row>
    <row r="51" spans="1:13" ht="26.1" customHeight="1" x14ac:dyDescent="0.3">
      <c r="A51" s="174"/>
      <c r="B51" s="88"/>
      <c r="C51" s="88"/>
      <c r="D51" s="87"/>
      <c r="E51" s="87"/>
      <c r="F51" s="172"/>
      <c r="G51" s="89"/>
      <c r="H51" s="89"/>
      <c r="I51" s="90"/>
      <c r="J51" s="172"/>
      <c r="K51" s="91"/>
      <c r="L51" s="88"/>
      <c r="M51" s="92"/>
    </row>
    <row r="52" spans="1:13" ht="26.1" customHeight="1" x14ac:dyDescent="0.3">
      <c r="A52" s="93" t="str">
        <f>"5050"</f>
        <v>5050</v>
      </c>
      <c r="B52" s="94"/>
      <c r="C52" s="94" t="str">
        <f>"Kids Zoo Multivitamin +"</f>
        <v>Kids Zoo Multivitamin +</v>
      </c>
      <c r="D52" s="93" t="s">
        <v>638</v>
      </c>
      <c r="E52" s="93">
        <v>18</v>
      </c>
      <c r="F52" s="173">
        <v>64.75</v>
      </c>
      <c r="G52" s="95"/>
      <c r="H52" s="95" t="s">
        <v>48</v>
      </c>
      <c r="I52" s="96">
        <v>0.25</v>
      </c>
      <c r="J52" s="173">
        <v>129.5</v>
      </c>
      <c r="K52" s="97">
        <f t="shared" si="2"/>
        <v>0.25</v>
      </c>
      <c r="L52" s="94" t="str">
        <f t="shared" ref="L52:L56" si="3">"279"</f>
        <v>279</v>
      </c>
      <c r="M52" s="98" t="str">
        <f t="shared" ref="M52:M56" si="4">"Kids Zoo"</f>
        <v>Kids Zoo</v>
      </c>
    </row>
    <row r="53" spans="1:13" ht="26.1" customHeight="1" x14ac:dyDescent="0.3">
      <c r="A53" s="81" t="str">
        <f>"8886"</f>
        <v>8886</v>
      </c>
      <c r="B53" s="82">
        <v>6</v>
      </c>
      <c r="C53" s="82" t="str">
        <f>"Kids Zoo Multivitamin jordbær"</f>
        <v>Kids Zoo Multivitamin jordbær</v>
      </c>
      <c r="D53" s="81" t="s">
        <v>624</v>
      </c>
      <c r="E53" s="81">
        <v>12</v>
      </c>
      <c r="F53" s="171">
        <v>64.75</v>
      </c>
      <c r="G53" s="83"/>
      <c r="H53" s="83" t="s">
        <v>48</v>
      </c>
      <c r="I53" s="84">
        <v>0.25</v>
      </c>
      <c r="J53" s="171">
        <v>129.5</v>
      </c>
      <c r="K53" s="85">
        <f t="shared" si="2"/>
        <v>0.25</v>
      </c>
      <c r="L53" s="82" t="str">
        <f t="shared" si="3"/>
        <v>279</v>
      </c>
      <c r="M53" s="86" t="str">
        <f t="shared" si="4"/>
        <v>Kids Zoo</v>
      </c>
    </row>
    <row r="54" spans="1:13" ht="26.1" customHeight="1" x14ac:dyDescent="0.3">
      <c r="A54" s="75" t="str">
        <f>"23895"</f>
        <v>23895</v>
      </c>
      <c r="B54" s="76"/>
      <c r="C54" s="76" t="str">
        <f>"Kids Zoo Omega 3"</f>
        <v>Kids Zoo Omega 3</v>
      </c>
      <c r="D54" s="75" t="s">
        <v>624</v>
      </c>
      <c r="E54" s="75">
        <v>12</v>
      </c>
      <c r="F54" s="153">
        <v>64.75</v>
      </c>
      <c r="G54" s="77"/>
      <c r="H54" s="77" t="s">
        <v>48</v>
      </c>
      <c r="I54" s="78">
        <v>0.25</v>
      </c>
      <c r="J54" s="153">
        <v>129.5</v>
      </c>
      <c r="K54" s="79">
        <f t="shared" si="2"/>
        <v>0.25</v>
      </c>
      <c r="L54" s="76" t="str">
        <f t="shared" si="3"/>
        <v>279</v>
      </c>
      <c r="M54" s="80" t="str">
        <f t="shared" si="4"/>
        <v>Kids Zoo</v>
      </c>
    </row>
    <row r="55" spans="1:13" ht="26.1" customHeight="1" x14ac:dyDescent="0.3">
      <c r="A55" s="75" t="str">
        <f>"5049"</f>
        <v>5049</v>
      </c>
      <c r="B55" s="76"/>
      <c r="C55" s="76" t="str">
        <f>"Kids Zoo Propolis + Hyldebær +"</f>
        <v>Kids Zoo Propolis + Hyldebær +</v>
      </c>
      <c r="D55" s="75" t="s">
        <v>638</v>
      </c>
      <c r="E55" s="75">
        <v>18</v>
      </c>
      <c r="F55" s="153">
        <v>64.75</v>
      </c>
      <c r="G55" s="77"/>
      <c r="H55" s="77" t="s">
        <v>48</v>
      </c>
      <c r="I55" s="78">
        <v>0.25</v>
      </c>
      <c r="J55" s="153">
        <v>129.5</v>
      </c>
      <c r="K55" s="79">
        <f t="shared" si="2"/>
        <v>0.25</v>
      </c>
      <c r="L55" s="76" t="str">
        <f t="shared" si="3"/>
        <v>279</v>
      </c>
      <c r="M55" s="80" t="str">
        <f t="shared" si="4"/>
        <v>Kids Zoo</v>
      </c>
    </row>
    <row r="56" spans="1:13" ht="26.1" customHeight="1" x14ac:dyDescent="0.3">
      <c r="A56" s="81" t="str">
        <f>"3992"</f>
        <v>3992</v>
      </c>
      <c r="B56" s="82"/>
      <c r="C56" s="82" t="str">
        <f>"Kids Zoo Kalk + D"</f>
        <v>Kids Zoo Kalk + D</v>
      </c>
      <c r="D56" s="81" t="s">
        <v>624</v>
      </c>
      <c r="E56" s="81">
        <v>12</v>
      </c>
      <c r="F56" s="171">
        <v>64.75</v>
      </c>
      <c r="G56" s="83"/>
      <c r="H56" s="83" t="s">
        <v>48</v>
      </c>
      <c r="I56" s="84">
        <v>0.25</v>
      </c>
      <c r="J56" s="171">
        <v>129.5</v>
      </c>
      <c r="K56" s="85">
        <f t="shared" si="2"/>
        <v>0.25</v>
      </c>
      <c r="L56" s="82" t="str">
        <f t="shared" si="3"/>
        <v>279</v>
      </c>
      <c r="M56" s="86" t="str">
        <f t="shared" si="4"/>
        <v>Kids Zoo</v>
      </c>
    </row>
    <row r="57" spans="1:13" ht="26.1" customHeight="1" x14ac:dyDescent="0.3">
      <c r="A57" s="174"/>
      <c r="B57" s="88"/>
      <c r="C57" s="88"/>
      <c r="D57" s="87"/>
      <c r="E57" s="87"/>
      <c r="F57" s="172"/>
      <c r="G57" s="89"/>
      <c r="H57" s="89"/>
      <c r="I57" s="90"/>
      <c r="J57" s="172"/>
      <c r="K57" s="91"/>
      <c r="L57" s="88"/>
      <c r="M57" s="92"/>
    </row>
    <row r="58" spans="1:13" ht="26.1" customHeight="1" x14ac:dyDescent="0.3">
      <c r="A58" s="93" t="str">
        <f>"25177"</f>
        <v>25177</v>
      </c>
      <c r="B58" s="94"/>
      <c r="C58" s="94" t="str">
        <f>"HAIR vitamins BeautyBear"</f>
        <v>HAIR vitamins BeautyBear</v>
      </c>
      <c r="D58" s="93" t="s">
        <v>624</v>
      </c>
      <c r="E58" s="93">
        <v>12</v>
      </c>
      <c r="F58" s="173">
        <v>124.5</v>
      </c>
      <c r="G58" s="95"/>
      <c r="H58" s="95" t="s">
        <v>48</v>
      </c>
      <c r="I58" s="96">
        <v>0.25</v>
      </c>
      <c r="J58" s="173">
        <v>249</v>
      </c>
      <c r="K58" s="97">
        <f t="shared" si="2"/>
        <v>0.25</v>
      </c>
      <c r="L58" s="94" t="str">
        <f>"462"</f>
        <v>462</v>
      </c>
      <c r="M58" s="98" t="str">
        <f>"BeautyBear"</f>
        <v>BeautyBear</v>
      </c>
    </row>
    <row r="59" spans="1:13" ht="26.1" customHeight="1" x14ac:dyDescent="0.3">
      <c r="A59" s="75" t="str">
        <f>"25179"</f>
        <v>25179</v>
      </c>
      <c r="B59" s="76"/>
      <c r="C59" s="76" t="str">
        <f>"NAIL vitamins BeautyBear"</f>
        <v>NAIL vitamins BeautyBear</v>
      </c>
      <c r="D59" s="75" t="s">
        <v>624</v>
      </c>
      <c r="E59" s="75">
        <v>12</v>
      </c>
      <c r="F59" s="153">
        <v>124.5</v>
      </c>
      <c r="G59" s="77"/>
      <c r="H59" s="77" t="s">
        <v>48</v>
      </c>
      <c r="I59" s="78">
        <v>0.25</v>
      </c>
      <c r="J59" s="153">
        <v>249</v>
      </c>
      <c r="K59" s="79">
        <f t="shared" si="2"/>
        <v>0.25</v>
      </c>
      <c r="L59" s="76" t="str">
        <f>"462"</f>
        <v>462</v>
      </c>
      <c r="M59" s="80" t="str">
        <f>"BeautyBear"</f>
        <v>BeautyBear</v>
      </c>
    </row>
    <row r="60" spans="1:13" ht="26.1" customHeight="1" x14ac:dyDescent="0.3">
      <c r="A60" s="75" t="str">
        <f>"25178"</f>
        <v>25178</v>
      </c>
      <c r="B60" s="76"/>
      <c r="C60" s="76" t="str">
        <f>"SKIN vitamins BeautyBear"</f>
        <v>SKIN vitamins BeautyBear</v>
      </c>
      <c r="D60" s="75" t="s">
        <v>624</v>
      </c>
      <c r="E60" s="75">
        <v>12</v>
      </c>
      <c r="F60" s="153">
        <v>124.5</v>
      </c>
      <c r="G60" s="77"/>
      <c r="H60" s="77" t="s">
        <v>48</v>
      </c>
      <c r="I60" s="78">
        <v>0.25</v>
      </c>
      <c r="J60" s="153">
        <v>249</v>
      </c>
      <c r="K60" s="79">
        <f t="shared" si="2"/>
        <v>0.25</v>
      </c>
      <c r="L60" s="76" t="str">
        <f>"462"</f>
        <v>462</v>
      </c>
      <c r="M60" s="80" t="str">
        <f>"BeautyBear"</f>
        <v>BeautyBear</v>
      </c>
    </row>
    <row r="61" spans="1:13" ht="26.1" customHeight="1" x14ac:dyDescent="0.3">
      <c r="A61" s="81" t="str">
        <f>"25180"</f>
        <v>25180</v>
      </c>
      <c r="B61" s="82"/>
      <c r="C61" s="82" t="str">
        <f>"TAN vitamins BeautyBear"</f>
        <v>TAN vitamins BeautyBear</v>
      </c>
      <c r="D61" s="81" t="s">
        <v>624</v>
      </c>
      <c r="E61" s="81">
        <v>12</v>
      </c>
      <c r="F61" s="171">
        <v>124.5</v>
      </c>
      <c r="G61" s="83"/>
      <c r="H61" s="83" t="s">
        <v>48</v>
      </c>
      <c r="I61" s="84">
        <v>0.25</v>
      </c>
      <c r="J61" s="171">
        <v>249</v>
      </c>
      <c r="K61" s="85">
        <f t="shared" si="2"/>
        <v>0.25</v>
      </c>
      <c r="L61" s="82" t="str">
        <f>"462"</f>
        <v>462</v>
      </c>
      <c r="M61" s="86" t="str">
        <f>"BeautyBear"</f>
        <v>BeautyBear</v>
      </c>
    </row>
    <row r="62" spans="1:13" ht="26.1" customHeight="1" x14ac:dyDescent="0.3">
      <c r="A62" s="174"/>
      <c r="B62" s="88"/>
      <c r="C62" s="88"/>
      <c r="D62" s="87"/>
      <c r="E62" s="87"/>
      <c r="F62" s="172"/>
      <c r="G62" s="89"/>
      <c r="H62" s="89"/>
      <c r="I62" s="90"/>
      <c r="J62" s="172"/>
      <c r="K62" s="91"/>
      <c r="L62" s="88"/>
      <c r="M62" s="92"/>
    </row>
    <row r="63" spans="1:13" ht="26.1" customHeight="1" x14ac:dyDescent="0.3">
      <c r="A63" s="93" t="str">
        <f>"3940"</f>
        <v>3940</v>
      </c>
      <c r="B63" s="94">
        <v>6</v>
      </c>
      <c r="C63" s="94" t="str">
        <f>"A-vitamin 1500 mcg, 5000 ie"</f>
        <v>A-vitamin 1500 mcg, 5000 ie</v>
      </c>
      <c r="D63" s="93" t="s">
        <v>418</v>
      </c>
      <c r="E63" s="93">
        <v>6</v>
      </c>
      <c r="F63" s="173">
        <v>32.5</v>
      </c>
      <c r="G63" s="95"/>
      <c r="H63" s="95" t="s">
        <v>48</v>
      </c>
      <c r="I63" s="96">
        <v>0.25</v>
      </c>
      <c r="J63" s="173">
        <v>65</v>
      </c>
      <c r="K63" s="97">
        <f t="shared" si="2"/>
        <v>0.25</v>
      </c>
      <c r="L63" s="94" t="str">
        <f t="shared" ref="L63:L80" si="5">"682"</f>
        <v>682</v>
      </c>
      <c r="M63" s="98" t="str">
        <f t="shared" ref="M63:M80" si="6">"Grønne dfi vitaminer"</f>
        <v>Grønne dfi vitaminer</v>
      </c>
    </row>
    <row r="64" spans="1:13" ht="26.1" customHeight="1" x14ac:dyDescent="0.3">
      <c r="A64" s="75" t="str">
        <f>"3934"</f>
        <v>3934</v>
      </c>
      <c r="B64" s="76"/>
      <c r="C64" s="76" t="str">
        <f>"B1 31 mg "</f>
        <v>B1 31 mg </v>
      </c>
      <c r="D64" s="75" t="s">
        <v>418</v>
      </c>
      <c r="E64" s="75">
        <v>6</v>
      </c>
      <c r="F64" s="153">
        <v>67.5</v>
      </c>
      <c r="G64" s="77"/>
      <c r="H64" s="77" t="s">
        <v>48</v>
      </c>
      <c r="I64" s="78">
        <v>0.25</v>
      </c>
      <c r="J64" s="153">
        <v>135</v>
      </c>
      <c r="K64" s="79">
        <f t="shared" si="2"/>
        <v>0.25</v>
      </c>
      <c r="L64" s="76" t="str">
        <f t="shared" si="5"/>
        <v>682</v>
      </c>
      <c r="M64" s="80" t="str">
        <f t="shared" si="6"/>
        <v>Grønne dfi vitaminer</v>
      </c>
    </row>
    <row r="65" spans="1:13" ht="26.1" customHeight="1" x14ac:dyDescent="0.3">
      <c r="A65" s="75" t="str">
        <f>"3944"</f>
        <v>3944</v>
      </c>
      <c r="B65" s="76"/>
      <c r="C65" s="76" t="str">
        <f>"B12 125 mcg "</f>
        <v>B12 125 mcg </v>
      </c>
      <c r="D65" s="75" t="s">
        <v>418</v>
      </c>
      <c r="E65" s="75">
        <v>6</v>
      </c>
      <c r="F65" s="153">
        <v>48</v>
      </c>
      <c r="G65" s="77"/>
      <c r="H65" s="77" t="s">
        <v>48</v>
      </c>
      <c r="I65" s="78">
        <v>0.25</v>
      </c>
      <c r="J65" s="153">
        <v>96</v>
      </c>
      <c r="K65" s="79">
        <f t="shared" si="2"/>
        <v>0.25</v>
      </c>
      <c r="L65" s="76" t="str">
        <f t="shared" si="5"/>
        <v>682</v>
      </c>
      <c r="M65" s="80" t="str">
        <f t="shared" si="6"/>
        <v>Grønne dfi vitaminer</v>
      </c>
    </row>
    <row r="66" spans="1:13" ht="26.1" customHeight="1" x14ac:dyDescent="0.3">
      <c r="A66" s="75" t="str">
        <f>"3971"</f>
        <v>3971</v>
      </c>
      <c r="B66" s="76"/>
      <c r="C66" s="76" t="str">
        <f>"B12 vitamin 500 mcg"</f>
        <v>B12 vitamin 500 mcg</v>
      </c>
      <c r="D66" s="75" t="s">
        <v>418</v>
      </c>
      <c r="E66" s="75">
        <v>6</v>
      </c>
      <c r="F66" s="153">
        <v>67.5</v>
      </c>
      <c r="G66" s="77"/>
      <c r="H66" s="77" t="s">
        <v>48</v>
      </c>
      <c r="I66" s="78">
        <v>0.25</v>
      </c>
      <c r="J66" s="153">
        <v>135</v>
      </c>
      <c r="K66" s="79">
        <f t="shared" si="2"/>
        <v>0.25</v>
      </c>
      <c r="L66" s="76" t="str">
        <f t="shared" si="5"/>
        <v>682</v>
      </c>
      <c r="M66" s="80" t="str">
        <f t="shared" si="6"/>
        <v>Grønne dfi vitaminer</v>
      </c>
    </row>
    <row r="67" spans="1:13" ht="26.1" customHeight="1" x14ac:dyDescent="0.3">
      <c r="A67" s="75" t="str">
        <f>"3941"</f>
        <v>3941</v>
      </c>
      <c r="B67" s="76"/>
      <c r="C67" s="76" t="str">
        <f>"B2 25 mg"</f>
        <v>B2 25 mg</v>
      </c>
      <c r="D67" s="75" t="s">
        <v>418</v>
      </c>
      <c r="E67" s="75">
        <v>6</v>
      </c>
      <c r="F67" s="153">
        <v>67.5</v>
      </c>
      <c r="G67" s="77"/>
      <c r="H67" s="77" t="s">
        <v>48</v>
      </c>
      <c r="I67" s="78">
        <v>0.25</v>
      </c>
      <c r="J67" s="153">
        <v>135</v>
      </c>
      <c r="K67" s="79">
        <f t="shared" si="2"/>
        <v>0.25</v>
      </c>
      <c r="L67" s="76" t="str">
        <f t="shared" si="5"/>
        <v>682</v>
      </c>
      <c r="M67" s="80" t="str">
        <f t="shared" si="6"/>
        <v>Grønne dfi vitaminer</v>
      </c>
    </row>
    <row r="68" spans="1:13" ht="26.1" customHeight="1" x14ac:dyDescent="0.3">
      <c r="A68" s="75" t="str">
        <f>"3942"</f>
        <v>3942</v>
      </c>
      <c r="B68" s="76"/>
      <c r="C68" s="76" t="str">
        <f>"B3 200 mg "</f>
        <v>B3 200 mg </v>
      </c>
      <c r="D68" s="75" t="s">
        <v>418</v>
      </c>
      <c r="E68" s="75">
        <v>6</v>
      </c>
      <c r="F68" s="153">
        <v>67.5</v>
      </c>
      <c r="G68" s="77"/>
      <c r="H68" s="77" t="s">
        <v>48</v>
      </c>
      <c r="I68" s="78">
        <v>0.25</v>
      </c>
      <c r="J68" s="153">
        <v>135</v>
      </c>
      <c r="K68" s="79">
        <f t="shared" si="2"/>
        <v>0.25</v>
      </c>
      <c r="L68" s="76" t="str">
        <f t="shared" si="5"/>
        <v>682</v>
      </c>
      <c r="M68" s="80" t="str">
        <f t="shared" si="6"/>
        <v>Grønne dfi vitaminer</v>
      </c>
    </row>
    <row r="69" spans="1:13" ht="26.1" customHeight="1" x14ac:dyDescent="0.3">
      <c r="A69" s="75" t="str">
        <f>"3943"</f>
        <v>3943</v>
      </c>
      <c r="B69" s="76"/>
      <c r="C69" s="76" t="str">
        <f>"B5 100 mg "</f>
        <v>B5 100 mg </v>
      </c>
      <c r="D69" s="75" t="s">
        <v>418</v>
      </c>
      <c r="E69" s="75">
        <v>6</v>
      </c>
      <c r="F69" s="153">
        <v>67.5</v>
      </c>
      <c r="G69" s="77"/>
      <c r="H69" s="77" t="s">
        <v>48</v>
      </c>
      <c r="I69" s="78">
        <v>0.25</v>
      </c>
      <c r="J69" s="153">
        <v>135</v>
      </c>
      <c r="K69" s="79">
        <f t="shared" si="2"/>
        <v>0.25</v>
      </c>
      <c r="L69" s="76" t="str">
        <f t="shared" si="5"/>
        <v>682</v>
      </c>
      <c r="M69" s="80" t="str">
        <f t="shared" si="6"/>
        <v>Grønne dfi vitaminer</v>
      </c>
    </row>
    <row r="70" spans="1:13" ht="26.1" customHeight="1" x14ac:dyDescent="0.3">
      <c r="A70" s="75" t="str">
        <f>"3935"</f>
        <v>3935</v>
      </c>
      <c r="B70" s="76"/>
      <c r="C70" s="76" t="str">
        <f>"B6 11 mg "</f>
        <v>B6 11 mg </v>
      </c>
      <c r="D70" s="75" t="s">
        <v>418</v>
      </c>
      <c r="E70" s="75">
        <v>6</v>
      </c>
      <c r="F70" s="153">
        <v>67.5</v>
      </c>
      <c r="G70" s="77"/>
      <c r="H70" s="77" t="s">
        <v>48</v>
      </c>
      <c r="I70" s="78">
        <v>0.25</v>
      </c>
      <c r="J70" s="153">
        <v>135</v>
      </c>
      <c r="K70" s="79">
        <f t="shared" si="2"/>
        <v>0.25</v>
      </c>
      <c r="L70" s="76" t="str">
        <f t="shared" si="5"/>
        <v>682</v>
      </c>
      <c r="M70" s="80" t="str">
        <f t="shared" si="6"/>
        <v>Grønne dfi vitaminer</v>
      </c>
    </row>
    <row r="71" spans="1:13" ht="26.1" customHeight="1" x14ac:dyDescent="0.3">
      <c r="A71" s="75" t="str">
        <f>"3937"</f>
        <v>3937</v>
      </c>
      <c r="B71" s="76"/>
      <c r="C71" s="76" t="str">
        <f>"C 500 m. hyben "</f>
        <v>C 500 m. hyben </v>
      </c>
      <c r="D71" s="75" t="s">
        <v>478</v>
      </c>
      <c r="E71" s="75">
        <v>6</v>
      </c>
      <c r="F71" s="153">
        <v>89</v>
      </c>
      <c r="G71" s="77"/>
      <c r="H71" s="77" t="s">
        <v>48</v>
      </c>
      <c r="I71" s="78">
        <v>0.25</v>
      </c>
      <c r="J71" s="153">
        <v>178</v>
      </c>
      <c r="K71" s="79">
        <f t="shared" si="2"/>
        <v>0.25</v>
      </c>
      <c r="L71" s="76" t="str">
        <f t="shared" si="5"/>
        <v>682</v>
      </c>
      <c r="M71" s="80" t="str">
        <f t="shared" si="6"/>
        <v>Grønne dfi vitaminer</v>
      </c>
    </row>
    <row r="72" spans="1:13" ht="26.1" customHeight="1" x14ac:dyDescent="0.3">
      <c r="A72" s="75" t="str">
        <f>"3933"</f>
        <v>3933</v>
      </c>
      <c r="B72" s="76"/>
      <c r="C72" s="76" t="str">
        <f>"Combi B depottablet "</f>
        <v>Combi B depottablet </v>
      </c>
      <c r="D72" s="75" t="s">
        <v>422</v>
      </c>
      <c r="E72" s="75">
        <v>6</v>
      </c>
      <c r="F72" s="153">
        <v>67.5</v>
      </c>
      <c r="G72" s="77"/>
      <c r="H72" s="77" t="s">
        <v>48</v>
      </c>
      <c r="I72" s="78">
        <v>0.25</v>
      </c>
      <c r="J72" s="153">
        <v>135</v>
      </c>
      <c r="K72" s="79">
        <f t="shared" si="2"/>
        <v>0.25</v>
      </c>
      <c r="L72" s="76" t="str">
        <f t="shared" si="5"/>
        <v>682</v>
      </c>
      <c r="M72" s="80" t="str">
        <f t="shared" si="6"/>
        <v>Grønne dfi vitaminer</v>
      </c>
    </row>
    <row r="73" spans="1:13" ht="26.1" customHeight="1" x14ac:dyDescent="0.3">
      <c r="A73" s="75" t="str">
        <f>"25098"</f>
        <v>25098</v>
      </c>
      <c r="B73" s="76"/>
      <c r="C73" s="76" t="str">
        <f>"D3 vitamin 50 mcg vegansk"</f>
        <v>D3 vitamin 50 mcg vegansk</v>
      </c>
      <c r="D73" s="75" t="s">
        <v>457</v>
      </c>
      <c r="E73" s="75">
        <v>6</v>
      </c>
      <c r="F73" s="153">
        <v>77.5</v>
      </c>
      <c r="G73" s="77"/>
      <c r="H73" s="77" t="s">
        <v>48</v>
      </c>
      <c r="I73" s="78">
        <v>0.25</v>
      </c>
      <c r="J73" s="153">
        <v>155</v>
      </c>
      <c r="K73" s="79">
        <f t="shared" si="2"/>
        <v>0.25</v>
      </c>
      <c r="L73" s="76" t="str">
        <f t="shared" si="5"/>
        <v>682</v>
      </c>
      <c r="M73" s="80" t="str">
        <f t="shared" si="6"/>
        <v>Grønne dfi vitaminer</v>
      </c>
    </row>
    <row r="74" spans="1:13" ht="26.1" customHeight="1" x14ac:dyDescent="0.3">
      <c r="A74" s="75" t="str">
        <f>"3981"</f>
        <v>3981</v>
      </c>
      <c r="B74" s="76"/>
      <c r="C74" s="76" t="str">
        <f>"D3-vitamin 35 mcg"</f>
        <v>D3-vitamin 35 mcg</v>
      </c>
      <c r="D74" s="75" t="s">
        <v>475</v>
      </c>
      <c r="E74" s="75">
        <v>6</v>
      </c>
      <c r="F74" s="153">
        <v>39.5</v>
      </c>
      <c r="G74" s="77"/>
      <c r="H74" s="77" t="s">
        <v>48</v>
      </c>
      <c r="I74" s="78">
        <v>0.25</v>
      </c>
      <c r="J74" s="153">
        <v>79</v>
      </c>
      <c r="K74" s="79">
        <f t="shared" si="2"/>
        <v>0.25</v>
      </c>
      <c r="L74" s="76" t="str">
        <f t="shared" si="5"/>
        <v>682</v>
      </c>
      <c r="M74" s="80" t="str">
        <f t="shared" si="6"/>
        <v>Grønne dfi vitaminer</v>
      </c>
    </row>
    <row r="75" spans="1:13" ht="26.1" customHeight="1" x14ac:dyDescent="0.3">
      <c r="A75" s="75" t="str">
        <f>"4002"</f>
        <v>4002</v>
      </c>
      <c r="B75" s="76"/>
      <c r="C75" s="76" t="str">
        <f>"D3-vitamin 90 mcg "</f>
        <v>D3-vitamin 90 mcg </v>
      </c>
      <c r="D75" s="75" t="s">
        <v>475</v>
      </c>
      <c r="E75" s="75">
        <v>6</v>
      </c>
      <c r="F75" s="153">
        <v>69.5</v>
      </c>
      <c r="G75" s="77"/>
      <c r="H75" s="77" t="s">
        <v>48</v>
      </c>
      <c r="I75" s="78">
        <v>0.25</v>
      </c>
      <c r="J75" s="153">
        <v>139</v>
      </c>
      <c r="K75" s="79">
        <f t="shared" si="2"/>
        <v>0.25</v>
      </c>
      <c r="L75" s="76" t="str">
        <f t="shared" si="5"/>
        <v>682</v>
      </c>
      <c r="M75" s="80" t="str">
        <f t="shared" si="6"/>
        <v>Grønne dfi vitaminer</v>
      </c>
    </row>
    <row r="76" spans="1:13" ht="26.1" customHeight="1" x14ac:dyDescent="0.3">
      <c r="A76" s="75" t="str">
        <f>"3945"</f>
        <v>3945</v>
      </c>
      <c r="B76" s="76"/>
      <c r="C76" s="76" t="str">
        <f>"Folsyre 400 mcg "</f>
        <v>Folsyre 400 mcg </v>
      </c>
      <c r="D76" s="75" t="s">
        <v>418</v>
      </c>
      <c r="E76" s="75">
        <v>6</v>
      </c>
      <c r="F76" s="153">
        <v>32.5</v>
      </c>
      <c r="G76" s="77"/>
      <c r="H76" s="77" t="s">
        <v>48</v>
      </c>
      <c r="I76" s="78">
        <v>0.25</v>
      </c>
      <c r="J76" s="153">
        <v>65</v>
      </c>
      <c r="K76" s="79">
        <f t="shared" si="2"/>
        <v>0.25</v>
      </c>
      <c r="L76" s="76" t="str">
        <f t="shared" si="5"/>
        <v>682</v>
      </c>
      <c r="M76" s="80" t="str">
        <f t="shared" si="6"/>
        <v>Grønne dfi vitaminer</v>
      </c>
    </row>
    <row r="77" spans="1:13" ht="26.1" customHeight="1" x14ac:dyDescent="0.3">
      <c r="A77" s="75" t="str">
        <f>"3946"</f>
        <v>3946</v>
      </c>
      <c r="B77" s="76"/>
      <c r="C77" s="76" t="str">
        <f>"K2 vitamin 45 mcg  "</f>
        <v>K2 vitamin 45 mcg  </v>
      </c>
      <c r="D77" s="75" t="s">
        <v>458</v>
      </c>
      <c r="E77" s="75">
        <v>6</v>
      </c>
      <c r="F77" s="153">
        <v>129.5</v>
      </c>
      <c r="G77" s="77"/>
      <c r="H77" s="77" t="s">
        <v>48</v>
      </c>
      <c r="I77" s="78">
        <v>0.25</v>
      </c>
      <c r="J77" s="153">
        <v>259</v>
      </c>
      <c r="K77" s="79">
        <f t="shared" si="2"/>
        <v>0.25</v>
      </c>
      <c r="L77" s="76" t="str">
        <f t="shared" si="5"/>
        <v>682</v>
      </c>
      <c r="M77" s="80" t="str">
        <f t="shared" si="6"/>
        <v>Grønne dfi vitaminer</v>
      </c>
    </row>
    <row r="78" spans="1:13" ht="26.1" customHeight="1" x14ac:dyDescent="0.3">
      <c r="A78" s="75" t="str">
        <f>"8850"</f>
        <v>8850</v>
      </c>
      <c r="B78" s="76"/>
      <c r="C78" s="76" t="str">
        <f>"K2 vitamin 90 mcg vegetabilsk"</f>
        <v>K2 vitamin 90 mcg vegetabilsk</v>
      </c>
      <c r="D78" s="75" t="s">
        <v>418</v>
      </c>
      <c r="E78" s="75">
        <v>6</v>
      </c>
      <c r="F78" s="153">
        <v>129.5</v>
      </c>
      <c r="G78" s="77"/>
      <c r="H78" s="77" t="s">
        <v>48</v>
      </c>
      <c r="I78" s="78">
        <v>0.25</v>
      </c>
      <c r="J78" s="153">
        <v>259</v>
      </c>
      <c r="K78" s="79">
        <f t="shared" si="2"/>
        <v>0.25</v>
      </c>
      <c r="L78" s="76" t="str">
        <f t="shared" si="5"/>
        <v>682</v>
      </c>
      <c r="M78" s="80" t="str">
        <f t="shared" si="6"/>
        <v>Grønne dfi vitaminer</v>
      </c>
    </row>
    <row r="79" spans="1:13" ht="26.1" customHeight="1" x14ac:dyDescent="0.3">
      <c r="A79" s="75" t="str">
        <f>"3939"</f>
        <v>3939</v>
      </c>
      <c r="B79" s="76"/>
      <c r="C79" s="76" t="str">
        <f>"Nascorbat (syreneut. "</f>
        <v>Nascorbat (syreneut. </v>
      </c>
      <c r="D79" s="75" t="s">
        <v>386</v>
      </c>
      <c r="E79" s="75">
        <v>7</v>
      </c>
      <c r="F79" s="153">
        <v>299</v>
      </c>
      <c r="G79" s="77"/>
      <c r="H79" s="77" t="s">
        <v>48</v>
      </c>
      <c r="I79" s="78">
        <v>0.25</v>
      </c>
      <c r="J79" s="153">
        <v>598</v>
      </c>
      <c r="K79" s="79">
        <f t="shared" si="2"/>
        <v>0.25</v>
      </c>
      <c r="L79" s="76" t="str">
        <f t="shared" si="5"/>
        <v>682</v>
      </c>
      <c r="M79" s="80" t="str">
        <f t="shared" si="6"/>
        <v>Grønne dfi vitaminer</v>
      </c>
    </row>
    <row r="80" spans="1:13" ht="26.1" customHeight="1" x14ac:dyDescent="0.3">
      <c r="A80" s="75" t="str">
        <f>"3951"</f>
        <v>3951</v>
      </c>
      <c r="B80" s="76"/>
      <c r="C80" s="76" t="str">
        <f>"Nascorbat (syreneut. "</f>
        <v>Nascorbat (syreneut. </v>
      </c>
      <c r="D80" s="75" t="s">
        <v>364</v>
      </c>
      <c r="E80" s="75">
        <v>1</v>
      </c>
      <c r="F80" s="153">
        <v>170</v>
      </c>
      <c r="G80" s="77"/>
      <c r="H80" s="77" t="s">
        <v>48</v>
      </c>
      <c r="I80" s="78">
        <v>0.25</v>
      </c>
      <c r="J80" s="153">
        <v>340</v>
      </c>
      <c r="K80" s="79">
        <f t="shared" si="2"/>
        <v>0.25</v>
      </c>
      <c r="L80" s="76" t="str">
        <f t="shared" si="5"/>
        <v>682</v>
      </c>
      <c r="M80" s="80" t="str">
        <f t="shared" si="6"/>
        <v>Grønne dfi vitaminer</v>
      </c>
    </row>
  </sheetData>
  <pageMargins left="0.59055118110236204" right="0.29527559055118102" top="0.74803149606299202" bottom="0.74803149606299202" header="0.31496062992126" footer="0.31496062992126"/>
  <pageSetup paperSize="9" scale="68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7">
    <pageSetUpPr fitToPage="1"/>
  </sheetPr>
  <dimension ref="A1:M27"/>
  <sheetViews>
    <sheetView view="pageBreakPreview" topLeftCell="A13" zoomScale="60" zoomScaleNormal="100" workbookViewId="0">
      <selection activeCell="B26" sqref="B26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133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x14ac:dyDescent="0.25">
      <c r="A19" s="206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</row>
    <row r="20" spans="1:13" ht="26.1" customHeight="1" x14ac:dyDescent="0.3">
      <c r="A20" s="72" t="str">
        <f>"7004"</f>
        <v>7004</v>
      </c>
      <c r="B20" s="76"/>
      <c r="C20" s="76" t="str">
        <f>"Gastroform"</f>
        <v>Gastroform</v>
      </c>
      <c r="D20" s="75" t="s">
        <v>477</v>
      </c>
      <c r="E20" s="75">
        <v>6</v>
      </c>
      <c r="F20" s="153">
        <v>124.8</v>
      </c>
      <c r="G20" s="77"/>
      <c r="H20" s="77" t="s">
        <v>48</v>
      </c>
      <c r="I20" s="78">
        <v>0.2</v>
      </c>
      <c r="J20" s="153">
        <v>260</v>
      </c>
      <c r="K20" s="79">
        <f t="shared" ref="K20:K27" si="0">I20</f>
        <v>0.2</v>
      </c>
      <c r="L20" s="76" t="str">
        <f t="shared" ref="L20:L27" si="1">"126"</f>
        <v>126</v>
      </c>
      <c r="M20" s="80" t="str">
        <f t="shared" ref="M20:M27" si="2">"Danasan"</f>
        <v>Danasan</v>
      </c>
    </row>
    <row r="21" spans="1:13" ht="26.1" customHeight="1" x14ac:dyDescent="0.3">
      <c r="A21" s="75" t="str">
        <f>"7226"</f>
        <v>7226</v>
      </c>
      <c r="B21" s="76"/>
      <c r="C21" s="76" t="str">
        <f>"Gastroform "</f>
        <v>Gastroform </v>
      </c>
      <c r="D21" s="75" t="s">
        <v>420</v>
      </c>
      <c r="E21" s="75">
        <v>6</v>
      </c>
      <c r="F21" s="153">
        <v>62.4</v>
      </c>
      <c r="G21" s="77"/>
      <c r="H21" s="77" t="s">
        <v>48</v>
      </c>
      <c r="I21" s="78">
        <v>0.2</v>
      </c>
      <c r="J21" s="153">
        <v>130</v>
      </c>
      <c r="K21" s="79">
        <f t="shared" si="0"/>
        <v>0.2</v>
      </c>
      <c r="L21" s="76" t="str">
        <f t="shared" si="1"/>
        <v>126</v>
      </c>
      <c r="M21" s="80" t="str">
        <f t="shared" si="2"/>
        <v>Danasan</v>
      </c>
    </row>
    <row r="22" spans="1:13" ht="26.1" customHeight="1" x14ac:dyDescent="0.3">
      <c r="A22" s="75" t="str">
        <f>"7246"</f>
        <v>7246</v>
      </c>
      <c r="B22" s="76"/>
      <c r="C22" s="76" t="str">
        <f>"Femi Plus m. røllike vege. "</f>
        <v>Femi Plus m. røllike vege. </v>
      </c>
      <c r="D22" s="75" t="s">
        <v>458</v>
      </c>
      <c r="E22" s="75">
        <v>1</v>
      </c>
      <c r="F22" s="153">
        <v>90.24</v>
      </c>
      <c r="G22" s="77"/>
      <c r="H22" s="77" t="s">
        <v>48</v>
      </c>
      <c r="I22" s="78">
        <v>0.1</v>
      </c>
      <c r="J22" s="153">
        <v>188</v>
      </c>
      <c r="K22" s="79">
        <f>I22</f>
        <v>0.1</v>
      </c>
      <c r="L22" s="76" t="str">
        <f t="shared" si="1"/>
        <v>126</v>
      </c>
      <c r="M22" s="80" t="str">
        <f t="shared" si="2"/>
        <v>Danasan</v>
      </c>
    </row>
    <row r="23" spans="1:13" ht="26.1" customHeight="1" x14ac:dyDescent="0.3">
      <c r="A23" s="75" t="str">
        <f>"7084"</f>
        <v>7084</v>
      </c>
      <c r="B23" s="76"/>
      <c r="C23" s="76" t="str">
        <f>"Gummedråber"</f>
        <v>Gummedråber</v>
      </c>
      <c r="D23" s="75" t="s">
        <v>371</v>
      </c>
      <c r="E23" s="75">
        <v>12</v>
      </c>
      <c r="F23" s="153">
        <v>48.61</v>
      </c>
      <c r="G23" s="77"/>
      <c r="H23" s="77" t="s">
        <v>48</v>
      </c>
      <c r="I23" s="78">
        <v>0.1</v>
      </c>
      <c r="J23" s="153">
        <v>98</v>
      </c>
      <c r="K23" s="79">
        <f t="shared" si="0"/>
        <v>0.1</v>
      </c>
      <c r="L23" s="76" t="str">
        <f t="shared" si="1"/>
        <v>126</v>
      </c>
      <c r="M23" s="80" t="str">
        <f t="shared" si="2"/>
        <v>Danasan</v>
      </c>
    </row>
    <row r="24" spans="1:13" ht="26.1" customHeight="1" x14ac:dyDescent="0.3">
      <c r="A24" s="75" t="str">
        <f>"7229"</f>
        <v>7229</v>
      </c>
      <c r="B24" s="76"/>
      <c r="C24" s="76" t="str">
        <f>"Jerndråber smagsneutral"</f>
        <v>Jerndråber smagsneutral</v>
      </c>
      <c r="D24" s="75" t="s">
        <v>354</v>
      </c>
      <c r="E24" s="75">
        <v>12</v>
      </c>
      <c r="F24" s="153">
        <v>26.4</v>
      </c>
      <c r="G24" s="77"/>
      <c r="H24" s="77" t="s">
        <v>48</v>
      </c>
      <c r="I24" s="78">
        <v>0.1</v>
      </c>
      <c r="J24" s="153">
        <v>55</v>
      </c>
      <c r="K24" s="79">
        <f t="shared" si="0"/>
        <v>0.1</v>
      </c>
      <c r="L24" s="76" t="str">
        <f t="shared" si="1"/>
        <v>126</v>
      </c>
      <c r="M24" s="80" t="str">
        <f t="shared" si="2"/>
        <v>Danasan</v>
      </c>
    </row>
    <row r="25" spans="1:13" ht="26.1" customHeight="1" x14ac:dyDescent="0.3">
      <c r="A25" s="75" t="str">
        <f>"7071"</f>
        <v>7071</v>
      </c>
      <c r="B25" s="76">
        <v>24</v>
      </c>
      <c r="C25" s="76" t="str">
        <f>"Pro-Hals propolis"</f>
        <v>Pro-Hals propolis</v>
      </c>
      <c r="D25" s="75" t="s">
        <v>357</v>
      </c>
      <c r="E25" s="75">
        <v>1</v>
      </c>
      <c r="F25" s="153">
        <v>32.979999999999997</v>
      </c>
      <c r="G25" s="77"/>
      <c r="H25" s="77" t="s">
        <v>48</v>
      </c>
      <c r="I25" s="78">
        <v>0.1</v>
      </c>
      <c r="J25" s="153">
        <v>69</v>
      </c>
      <c r="K25" s="79">
        <f t="shared" si="0"/>
        <v>0.1</v>
      </c>
      <c r="L25" s="76" t="str">
        <f t="shared" si="1"/>
        <v>126</v>
      </c>
      <c r="M25" s="80" t="str">
        <f t="shared" si="2"/>
        <v>Danasan</v>
      </c>
    </row>
    <row r="26" spans="1:13" ht="26.1" customHeight="1" x14ac:dyDescent="0.3">
      <c r="A26" s="75" t="str">
        <f>"7008"</f>
        <v>7008</v>
      </c>
      <c r="B26" s="76"/>
      <c r="C26" s="76" t="str">
        <f>"Propolis creme  "</f>
        <v>Propolis creme  </v>
      </c>
      <c r="D26" s="75" t="s">
        <v>485</v>
      </c>
      <c r="E26" s="75">
        <v>1</v>
      </c>
      <c r="F26" s="153">
        <v>52.32</v>
      </c>
      <c r="G26" s="77"/>
      <c r="H26" s="77" t="s">
        <v>48</v>
      </c>
      <c r="I26" s="78">
        <v>0.1</v>
      </c>
      <c r="J26" s="153">
        <v>109</v>
      </c>
      <c r="K26" s="79">
        <f t="shared" si="0"/>
        <v>0.1</v>
      </c>
      <c r="L26" s="76" t="str">
        <f t="shared" si="1"/>
        <v>126</v>
      </c>
      <c r="M26" s="80" t="str">
        <f t="shared" si="2"/>
        <v>Danasan</v>
      </c>
    </row>
    <row r="27" spans="1:13" ht="26.1" customHeight="1" x14ac:dyDescent="0.3">
      <c r="A27" s="75" t="str">
        <f>"7041"</f>
        <v>7041</v>
      </c>
      <c r="B27" s="76"/>
      <c r="C27" s="76" t="str">
        <f>"Propolis mundlotion "</f>
        <v>Propolis mundlotion </v>
      </c>
      <c r="D27" s="75" t="s">
        <v>371</v>
      </c>
      <c r="E27" s="75">
        <v>12</v>
      </c>
      <c r="F27" s="153">
        <v>48.61</v>
      </c>
      <c r="G27" s="77"/>
      <c r="H27" s="77" t="s">
        <v>48</v>
      </c>
      <c r="I27" s="78">
        <v>0.1</v>
      </c>
      <c r="J27" s="153">
        <v>98</v>
      </c>
      <c r="K27" s="79">
        <f t="shared" si="0"/>
        <v>0.1</v>
      </c>
      <c r="L27" s="76" t="str">
        <f t="shared" si="1"/>
        <v>126</v>
      </c>
      <c r="M27" s="80" t="str">
        <f t="shared" si="2"/>
        <v>Danasan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8">
    <pageSetUpPr fitToPage="1"/>
  </sheetPr>
  <dimension ref="A1:M31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41.140625" bestFit="1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132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"15183"</f>
        <v>15183</v>
      </c>
      <c r="B20" s="76"/>
      <c r="C20" s="76" t="str">
        <f>"Natursvamp Honey Wool 13-14 cm"</f>
        <v>Natursvamp Honey Wool 13-14 cm</v>
      </c>
      <c r="D20" s="75" t="s">
        <v>628</v>
      </c>
      <c r="E20" s="75">
        <v>8</v>
      </c>
      <c r="F20" s="153">
        <v>67.48</v>
      </c>
      <c r="G20" s="77"/>
      <c r="H20" s="77" t="s">
        <v>48</v>
      </c>
      <c r="I20" s="78">
        <v>0.1</v>
      </c>
      <c r="J20" s="153">
        <v>149.94999999999999</v>
      </c>
      <c r="K20" s="79">
        <f>I20</f>
        <v>0.1</v>
      </c>
      <c r="L20" s="76" t="str">
        <f t="shared" ref="L20:L31" si="0">"123"</f>
        <v>123</v>
      </c>
      <c r="M20" s="80" t="str">
        <f t="shared" ref="M20:M31" si="1">"Cocoon Organic Laundry"</f>
        <v>Cocoon Organic Laundry</v>
      </c>
    </row>
    <row r="21" spans="1:13" ht="26.1" customHeight="1" x14ac:dyDescent="0.3">
      <c r="A21" s="75" t="str">
        <f>"15181"</f>
        <v>15181</v>
      </c>
      <c r="B21" s="76"/>
      <c r="C21" s="76" t="str">
        <f>"Natursvamp Honeycomb 10-11 cm"</f>
        <v>Natursvamp Honeycomb 10-11 cm</v>
      </c>
      <c r="D21" s="75" t="s">
        <v>628</v>
      </c>
      <c r="E21" s="75">
        <v>14</v>
      </c>
      <c r="F21" s="153">
        <v>40.479999999999997</v>
      </c>
      <c r="G21" s="77"/>
      <c r="H21" s="77" t="s">
        <v>48</v>
      </c>
      <c r="I21" s="78">
        <v>0.1</v>
      </c>
      <c r="J21" s="153">
        <v>89.95</v>
      </c>
      <c r="K21" s="79">
        <f t="shared" ref="K21:K31" si="2">I21</f>
        <v>0.1</v>
      </c>
      <c r="L21" s="76" t="str">
        <f t="shared" si="0"/>
        <v>123</v>
      </c>
      <c r="M21" s="80" t="str">
        <f t="shared" si="1"/>
        <v>Cocoon Organic Laundry</v>
      </c>
    </row>
    <row r="22" spans="1:13" ht="26.1" customHeight="1" x14ac:dyDescent="0.3">
      <c r="A22" s="75" t="str">
        <f>"15182"</f>
        <v>15182</v>
      </c>
      <c r="B22" s="76"/>
      <c r="C22" s="76" t="str">
        <f>"Natursvamp Honeycomb 12 cm"</f>
        <v>Natursvamp Honeycomb 12 cm</v>
      </c>
      <c r="D22" s="75" t="s">
        <v>628</v>
      </c>
      <c r="E22" s="75">
        <v>12</v>
      </c>
      <c r="F22" s="153">
        <v>58.48</v>
      </c>
      <c r="G22" s="77"/>
      <c r="H22" s="77" t="s">
        <v>48</v>
      </c>
      <c r="I22" s="78">
        <v>0.1</v>
      </c>
      <c r="J22" s="153">
        <v>129.94999999999999</v>
      </c>
      <c r="K22" s="79">
        <f t="shared" si="2"/>
        <v>0.1</v>
      </c>
      <c r="L22" s="76" t="str">
        <f t="shared" si="0"/>
        <v>123</v>
      </c>
      <c r="M22" s="80" t="str">
        <f t="shared" si="1"/>
        <v>Cocoon Organic Laundry</v>
      </c>
    </row>
    <row r="23" spans="1:13" ht="26.1" customHeight="1" x14ac:dyDescent="0.3">
      <c r="A23" s="75" t="str">
        <f>"15184"</f>
        <v>15184</v>
      </c>
      <c r="B23" s="76"/>
      <c r="C23" s="76" t="str">
        <f>"Natursvamp Silke 10-11 cm"</f>
        <v>Natursvamp Silke 10-11 cm</v>
      </c>
      <c r="D23" s="75" t="s">
        <v>628</v>
      </c>
      <c r="E23" s="75">
        <v>16</v>
      </c>
      <c r="F23" s="153">
        <v>44.98</v>
      </c>
      <c r="G23" s="77"/>
      <c r="H23" s="77" t="s">
        <v>48</v>
      </c>
      <c r="I23" s="78">
        <v>0.1</v>
      </c>
      <c r="J23" s="153">
        <v>99.95</v>
      </c>
      <c r="K23" s="79">
        <f t="shared" si="2"/>
        <v>0.1</v>
      </c>
      <c r="L23" s="76" t="str">
        <f t="shared" si="0"/>
        <v>123</v>
      </c>
      <c r="M23" s="80" t="str">
        <f t="shared" si="1"/>
        <v>Cocoon Organic Laundry</v>
      </c>
    </row>
    <row r="24" spans="1:13" ht="26.1" customHeight="1" x14ac:dyDescent="0.3">
      <c r="A24" s="75" t="str">
        <f>"15180"</f>
        <v>15180</v>
      </c>
      <c r="B24" s="76"/>
      <c r="C24" s="76" t="str">
        <f>"Natursvamp Silke 4-5 cm"</f>
        <v>Natursvamp Silke 4-5 cm</v>
      </c>
      <c r="D24" s="75" t="s">
        <v>628</v>
      </c>
      <c r="E24" s="75">
        <v>30</v>
      </c>
      <c r="F24" s="153">
        <v>13.48</v>
      </c>
      <c r="G24" s="77"/>
      <c r="H24" s="77" t="s">
        <v>48</v>
      </c>
      <c r="I24" s="78">
        <v>0.1</v>
      </c>
      <c r="J24" s="153">
        <v>29.95</v>
      </c>
      <c r="K24" s="79">
        <f t="shared" si="2"/>
        <v>0.1</v>
      </c>
      <c r="L24" s="76" t="str">
        <f t="shared" si="0"/>
        <v>123</v>
      </c>
      <c r="M24" s="80" t="str">
        <f t="shared" si="1"/>
        <v>Cocoon Organic Laundry</v>
      </c>
    </row>
    <row r="25" spans="1:13" ht="26.1" customHeight="1" x14ac:dyDescent="0.3">
      <c r="A25" s="75" t="str">
        <f>"15179"</f>
        <v>15179</v>
      </c>
      <c r="B25" s="76"/>
      <c r="C25" s="76" t="str">
        <f>"Natursvamp Silke 7-8 cm"</f>
        <v>Natursvamp Silke 7-8 cm</v>
      </c>
      <c r="D25" s="75" t="s">
        <v>628</v>
      </c>
      <c r="E25" s="75">
        <v>16</v>
      </c>
      <c r="F25" s="153">
        <v>22.48</v>
      </c>
      <c r="G25" s="77"/>
      <c r="H25" s="77" t="s">
        <v>48</v>
      </c>
      <c r="I25" s="78">
        <v>0.1</v>
      </c>
      <c r="J25" s="153">
        <v>49.95</v>
      </c>
      <c r="K25" s="79">
        <f t="shared" si="2"/>
        <v>0.1</v>
      </c>
      <c r="L25" s="76" t="str">
        <f t="shared" si="0"/>
        <v>123</v>
      </c>
      <c r="M25" s="80" t="str">
        <f t="shared" si="1"/>
        <v>Cocoon Organic Laundry</v>
      </c>
    </row>
    <row r="26" spans="1:13" ht="26.1" customHeight="1" x14ac:dyDescent="0.3">
      <c r="A26" s="75" t="str">
        <f>"15188"</f>
        <v>15188</v>
      </c>
      <c r="B26" s="76"/>
      <c r="C26" s="76" t="str">
        <f>"Pletfjerner blok"</f>
        <v>Pletfjerner blok</v>
      </c>
      <c r="D26" s="75" t="s">
        <v>429</v>
      </c>
      <c r="E26" s="75">
        <v>30</v>
      </c>
      <c r="F26" s="153">
        <v>25.63</v>
      </c>
      <c r="G26" s="77"/>
      <c r="H26" s="77" t="s">
        <v>48</v>
      </c>
      <c r="I26" s="78">
        <v>0.1</v>
      </c>
      <c r="J26" s="153">
        <v>56.96</v>
      </c>
      <c r="K26" s="79">
        <f t="shared" si="2"/>
        <v>0.1</v>
      </c>
      <c r="L26" s="76" t="str">
        <f t="shared" si="0"/>
        <v>123</v>
      </c>
      <c r="M26" s="80" t="str">
        <f t="shared" si="1"/>
        <v>Cocoon Organic Laundry</v>
      </c>
    </row>
    <row r="27" spans="1:13" ht="26.1" customHeight="1" x14ac:dyDescent="0.3">
      <c r="A27" s="75" t="str">
        <f>"15185"</f>
        <v>15185</v>
      </c>
      <c r="B27" s="76"/>
      <c r="C27" s="76" t="str">
        <f>"Sæbebær"</f>
        <v>Sæbebær</v>
      </c>
      <c r="D27" s="75" t="s">
        <v>386</v>
      </c>
      <c r="E27" s="75">
        <v>24</v>
      </c>
      <c r="F27" s="153">
        <v>76.48</v>
      </c>
      <c r="G27" s="77"/>
      <c r="H27" s="77" t="s">
        <v>48</v>
      </c>
      <c r="I27" s="78">
        <v>0.1</v>
      </c>
      <c r="J27" s="153">
        <v>169.95</v>
      </c>
      <c r="K27" s="79">
        <f t="shared" si="2"/>
        <v>0.1</v>
      </c>
      <c r="L27" s="76" t="str">
        <f t="shared" si="0"/>
        <v>123</v>
      </c>
      <c r="M27" s="80" t="str">
        <f t="shared" si="1"/>
        <v>Cocoon Organic Laundry</v>
      </c>
    </row>
    <row r="28" spans="1:13" ht="26.1" customHeight="1" x14ac:dyDescent="0.3">
      <c r="A28" s="75" t="str">
        <f>"15186"</f>
        <v>15186</v>
      </c>
      <c r="B28" s="76"/>
      <c r="C28" s="76" t="str">
        <f>"Sæbebær"</f>
        <v>Sæbebær</v>
      </c>
      <c r="D28" s="75" t="s">
        <v>364</v>
      </c>
      <c r="E28" s="75">
        <v>16</v>
      </c>
      <c r="F28" s="153">
        <v>49.08</v>
      </c>
      <c r="G28" s="77"/>
      <c r="H28" s="77" t="s">
        <v>48</v>
      </c>
      <c r="I28" s="78">
        <v>0.1</v>
      </c>
      <c r="J28" s="153">
        <v>109.95</v>
      </c>
      <c r="K28" s="79">
        <f t="shared" si="2"/>
        <v>0.1</v>
      </c>
      <c r="L28" s="76" t="str">
        <f t="shared" si="0"/>
        <v>123</v>
      </c>
      <c r="M28" s="80" t="str">
        <f t="shared" si="1"/>
        <v>Cocoon Organic Laundry</v>
      </c>
    </row>
    <row r="29" spans="1:13" ht="26.1" customHeight="1" x14ac:dyDescent="0.3">
      <c r="A29" s="75" t="str">
        <f>"15187"</f>
        <v>15187</v>
      </c>
      <c r="B29" s="76"/>
      <c r="C29" s="76" t="str">
        <f>"Sæbebær"</f>
        <v>Sæbebær</v>
      </c>
      <c r="D29" s="75" t="s">
        <v>385</v>
      </c>
      <c r="E29" s="75">
        <v>30</v>
      </c>
      <c r="F29" s="153">
        <v>31.48</v>
      </c>
      <c r="G29" s="77"/>
      <c r="H29" s="77" t="s">
        <v>48</v>
      </c>
      <c r="I29" s="78">
        <v>0.1</v>
      </c>
      <c r="J29" s="153">
        <v>69.959999999999994</v>
      </c>
      <c r="K29" s="79">
        <f t="shared" si="2"/>
        <v>0.1</v>
      </c>
      <c r="L29" s="76" t="str">
        <f t="shared" si="0"/>
        <v>123</v>
      </c>
      <c r="M29" s="80" t="str">
        <f t="shared" si="1"/>
        <v>Cocoon Organic Laundry</v>
      </c>
    </row>
    <row r="30" spans="1:13" ht="26.1" customHeight="1" x14ac:dyDescent="0.3">
      <c r="A30" s="75" t="str">
        <f>"15178"</f>
        <v>15178</v>
      </c>
      <c r="B30" s="76"/>
      <c r="C30" s="76" t="str">
        <f>"Uld tørrebolde 4 stk."</f>
        <v>Uld tørrebolde 4 stk.</v>
      </c>
      <c r="D30" s="75" t="s">
        <v>367</v>
      </c>
      <c r="E30" s="75">
        <v>12</v>
      </c>
      <c r="F30" s="153">
        <v>67.48</v>
      </c>
      <c r="G30" s="77"/>
      <c r="H30" s="77" t="s">
        <v>48</v>
      </c>
      <c r="I30" s="78">
        <v>0.1</v>
      </c>
      <c r="J30" s="153">
        <v>149.94999999999999</v>
      </c>
      <c r="K30" s="79">
        <f t="shared" si="2"/>
        <v>0.1</v>
      </c>
      <c r="L30" s="76" t="str">
        <f t="shared" si="0"/>
        <v>123</v>
      </c>
      <c r="M30" s="80" t="str">
        <f t="shared" si="1"/>
        <v>Cocoon Organic Laundry</v>
      </c>
    </row>
    <row r="31" spans="1:13" ht="26.1" customHeight="1" x14ac:dyDescent="0.3">
      <c r="A31" s="75" t="str">
        <f>"15177"</f>
        <v>15177</v>
      </c>
      <c r="B31" s="76"/>
      <c r="C31" s="76" t="str">
        <f>"Uld tørrebolde 6 stk."</f>
        <v>Uld tørrebolde 6 stk.</v>
      </c>
      <c r="D31" s="75" t="s">
        <v>367</v>
      </c>
      <c r="E31" s="75">
        <v>12</v>
      </c>
      <c r="F31" s="153">
        <v>89.98</v>
      </c>
      <c r="G31" s="77"/>
      <c r="H31" s="77" t="s">
        <v>48</v>
      </c>
      <c r="I31" s="78">
        <v>0.1</v>
      </c>
      <c r="J31" s="153">
        <v>199.95</v>
      </c>
      <c r="K31" s="79">
        <f t="shared" si="2"/>
        <v>0.1</v>
      </c>
      <c r="L31" s="76" t="str">
        <f t="shared" si="0"/>
        <v>123</v>
      </c>
      <c r="M31" s="80" t="str">
        <f t="shared" si="1"/>
        <v>Cocoon Organic Laundry</v>
      </c>
    </row>
  </sheetData>
  <pageMargins left="0.59055118110236204" right="0.29527559055118102" top="0.74803149606299202" bottom="0.74803149606299202" header="0.31496062992126" footer="0.31496062992126"/>
  <pageSetup paperSize="9" scale="61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9">
    <pageSetUpPr fitToPage="1"/>
  </sheetPr>
  <dimension ref="A1:M24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131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"24444"</f>
        <v>24444</v>
      </c>
      <c r="B20" s="76"/>
      <c r="C20" s="76" t="str">
        <f>"Brændenældepulver"</f>
        <v>Brændenældepulver</v>
      </c>
      <c r="D20" s="75" t="s">
        <v>388</v>
      </c>
      <c r="E20" s="75">
        <v>6</v>
      </c>
      <c r="F20" s="153">
        <v>26.47</v>
      </c>
      <c r="G20" s="77"/>
      <c r="H20" s="77" t="s">
        <v>48</v>
      </c>
      <c r="I20" s="78">
        <v>0.1</v>
      </c>
      <c r="J20" s="153">
        <v>47</v>
      </c>
      <c r="K20" s="79">
        <f>I20</f>
        <v>0.1</v>
      </c>
      <c r="L20" s="76" t="str">
        <f>"884"</f>
        <v>884</v>
      </c>
      <c r="M20" s="80" t="str">
        <f>"Dragon Superfoods"</f>
        <v>Dragon Superfoods</v>
      </c>
    </row>
    <row r="21" spans="1:13" ht="26.1" customHeight="1" x14ac:dyDescent="0.3">
      <c r="A21" s="75" t="str">
        <f>"24446"</f>
        <v>24446</v>
      </c>
      <c r="B21" s="76"/>
      <c r="C21" s="76" t="str">
        <f>"Kokosmel - Dragon Foods"</f>
        <v>Kokosmel - Dragon Foods</v>
      </c>
      <c r="D21" s="75" t="s">
        <v>384</v>
      </c>
      <c r="E21" s="75">
        <v>6</v>
      </c>
      <c r="F21" s="153">
        <v>18</v>
      </c>
      <c r="G21" s="77"/>
      <c r="H21" s="77" t="s">
        <v>48</v>
      </c>
      <c r="I21" s="78">
        <v>0.1</v>
      </c>
      <c r="J21" s="153">
        <v>32</v>
      </c>
      <c r="K21" s="79">
        <f t="shared" ref="K21:K24" si="0">I21</f>
        <v>0.1</v>
      </c>
      <c r="L21" s="76" t="str">
        <f>"884"</f>
        <v>884</v>
      </c>
      <c r="M21" s="80" t="str">
        <f>"Dragon Superfoods"</f>
        <v>Dragon Superfoods</v>
      </c>
    </row>
    <row r="22" spans="1:13" ht="26.1" customHeight="1" x14ac:dyDescent="0.3">
      <c r="A22" s="75" t="str">
        <f>"23403"</f>
        <v>23403</v>
      </c>
      <c r="B22" s="76"/>
      <c r="C22" s="76" t="str">
        <f>"Mandel Protein - Dragon "</f>
        <v xml:space="preserve">Mandel Protein - Dragon </v>
      </c>
      <c r="D22" s="75" t="s">
        <v>384</v>
      </c>
      <c r="E22" s="75">
        <v>6</v>
      </c>
      <c r="F22" s="153">
        <v>56</v>
      </c>
      <c r="G22" s="77"/>
      <c r="H22" s="77" t="s">
        <v>48</v>
      </c>
      <c r="I22" s="78">
        <v>0.1</v>
      </c>
      <c r="J22" s="153">
        <v>100</v>
      </c>
      <c r="K22" s="79">
        <f t="shared" si="0"/>
        <v>0.1</v>
      </c>
      <c r="L22" s="76" t="str">
        <f>"884"</f>
        <v>884</v>
      </c>
      <c r="M22" s="80" t="str">
        <f>"Dragon Superfoods"</f>
        <v>Dragon Superfoods</v>
      </c>
    </row>
    <row r="23" spans="1:13" ht="26.1" customHeight="1" x14ac:dyDescent="0.3">
      <c r="A23" s="75" t="str">
        <f>"23405"</f>
        <v>23405</v>
      </c>
      <c r="B23" s="76"/>
      <c r="C23" s="76" t="str">
        <f>"Risprotein pulver 83% Ø -  "</f>
        <v xml:space="preserve">Risprotein pulver 83% Ø -  </v>
      </c>
      <c r="D23" s="75" t="s">
        <v>384</v>
      </c>
      <c r="E23" s="75">
        <v>6</v>
      </c>
      <c r="F23" s="153">
        <v>28.16</v>
      </c>
      <c r="G23" s="77"/>
      <c r="H23" s="77" t="s">
        <v>48</v>
      </c>
      <c r="I23" s="78">
        <v>0.1</v>
      </c>
      <c r="J23" s="153">
        <v>50</v>
      </c>
      <c r="K23" s="79">
        <f t="shared" si="0"/>
        <v>0.1</v>
      </c>
      <c r="L23" s="76" t="str">
        <f>"884"</f>
        <v>884</v>
      </c>
      <c r="M23" s="80" t="str">
        <f>"Dragon Superfoods"</f>
        <v>Dragon Superfoods</v>
      </c>
    </row>
    <row r="24" spans="1:13" ht="26.1" customHeight="1" x14ac:dyDescent="0.3">
      <c r="A24" s="75" t="str">
        <f>"26435"</f>
        <v>26435</v>
      </c>
      <c r="B24" s="76"/>
      <c r="C24" s="76" t="str">
        <f>"Ærteproteinpulver Ø"</f>
        <v>Ærteproteinpulver Ø</v>
      </c>
      <c r="D24" s="75" t="s">
        <v>384</v>
      </c>
      <c r="E24" s="75">
        <v>6</v>
      </c>
      <c r="F24" s="153">
        <v>28.16</v>
      </c>
      <c r="G24" s="77"/>
      <c r="H24" s="77" t="s">
        <v>48</v>
      </c>
      <c r="I24" s="78">
        <v>0.1</v>
      </c>
      <c r="J24" s="153">
        <v>50</v>
      </c>
      <c r="K24" s="79">
        <f t="shared" si="0"/>
        <v>0.1</v>
      </c>
      <c r="L24" s="76" t="str">
        <f>"884"</f>
        <v>884</v>
      </c>
      <c r="M24" s="80" t="str">
        <f>"Dragon Superfoods"</f>
        <v>Dragon Superfoods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0">
    <pageSetUpPr fitToPage="1"/>
  </sheetPr>
  <dimension ref="A1:M49"/>
  <sheetViews>
    <sheetView view="pageBreakPreview" topLeftCell="A13" zoomScale="60" zoomScaleNormal="100" workbookViewId="0">
      <selection activeCell="O40" sqref="O40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7" width="11.42578125" hidden="1" customWidth="1"/>
    <col min="8" max="8" width="10.5703125" hidden="1" customWidth="1"/>
    <col min="9" max="9" width="8.5703125" hidden="1" customWidth="1"/>
    <col min="10" max="10" width="11.140625" customWidth="1"/>
    <col min="11" max="11" width="16.28515625" bestFit="1" customWidth="1"/>
    <col min="12" max="12" width="9.85546875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130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s="58" customFormat="1" x14ac:dyDescent="0.25"/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626</v>
      </c>
      <c r="C18" s="70" t="s">
        <v>37</v>
      </c>
      <c r="D18" s="72" t="s">
        <v>38</v>
      </c>
      <c r="E18" s="72" t="s">
        <v>447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445</v>
      </c>
      <c r="M18" s="154" t="s">
        <v>446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"14500"</f>
        <v>14500</v>
      </c>
      <c r="B20" s="76"/>
      <c r="C20" s="76" t="str">
        <f>"Chokolade Panama 80% Ø"</f>
        <v>Chokolade Panama 80% Ø</v>
      </c>
      <c r="D20" s="75" t="s">
        <v>394</v>
      </c>
      <c r="E20" s="75">
        <v>14</v>
      </c>
      <c r="F20" s="153">
        <v>11.99</v>
      </c>
      <c r="G20" s="77"/>
      <c r="H20" s="77" t="s">
        <v>48</v>
      </c>
      <c r="I20" s="78">
        <v>0.1</v>
      </c>
      <c r="J20" s="153">
        <v>21.95</v>
      </c>
      <c r="K20" s="79">
        <f t="shared" ref="K20:K49" si="0">I20</f>
        <v>0.1</v>
      </c>
      <c r="L20" s="76" t="str">
        <f t="shared" ref="L20:L49" si="1">"839"</f>
        <v>839</v>
      </c>
      <c r="M20" s="80" t="str">
        <f t="shared" ref="M20:M49" si="2">"Chocolate and Love"</f>
        <v>Chocolate and Love</v>
      </c>
    </row>
    <row r="21" spans="1:13" ht="26.1" customHeight="1" x14ac:dyDescent="0.3">
      <c r="A21" s="75" t="str">
        <f>"26002"</f>
        <v>26002</v>
      </c>
      <c r="B21" s="76"/>
      <c r="C21" s="76" t="str">
        <f>"Chokolade Pomeganate 70% Ø"</f>
        <v>Chokolade Pomeganate 70% Ø</v>
      </c>
      <c r="D21" s="75" t="s">
        <v>394</v>
      </c>
      <c r="E21" s="75">
        <v>14</v>
      </c>
      <c r="F21" s="153">
        <v>11.99</v>
      </c>
      <c r="G21" s="77"/>
      <c r="H21" s="77" t="s">
        <v>48</v>
      </c>
      <c r="I21" s="78">
        <v>0.1</v>
      </c>
      <c r="J21" s="153">
        <v>21.95</v>
      </c>
      <c r="K21" s="79">
        <f t="shared" si="0"/>
        <v>0.1</v>
      </c>
      <c r="L21" s="76" t="str">
        <f t="shared" si="1"/>
        <v>839</v>
      </c>
      <c r="M21" s="80" t="str">
        <f t="shared" si="2"/>
        <v>Chocolate and Love</v>
      </c>
    </row>
    <row r="22" spans="1:13" ht="26.1" customHeight="1" x14ac:dyDescent="0.3">
      <c r="A22" s="75" t="str">
        <f>"14410"</f>
        <v>14410</v>
      </c>
      <c r="B22" s="76"/>
      <c r="C22" s="76" t="str">
        <f>"Chokolade Rich Dark 71% Ø"</f>
        <v>Chokolade Rich Dark 71% Ø</v>
      </c>
      <c r="D22" s="75" t="s">
        <v>394</v>
      </c>
      <c r="E22" s="75">
        <v>14</v>
      </c>
      <c r="F22" s="153">
        <v>11.99</v>
      </c>
      <c r="G22" s="77"/>
      <c r="H22" s="77" t="s">
        <v>48</v>
      </c>
      <c r="I22" s="78">
        <v>0.1</v>
      </c>
      <c r="J22" s="153">
        <v>21.95</v>
      </c>
      <c r="K22" s="79">
        <f t="shared" si="0"/>
        <v>0.1</v>
      </c>
      <c r="L22" s="76" t="str">
        <f t="shared" si="1"/>
        <v>839</v>
      </c>
      <c r="M22" s="80" t="str">
        <f t="shared" si="2"/>
        <v>Chocolate and Love</v>
      </c>
    </row>
    <row r="23" spans="1:13" ht="26.1" customHeight="1" x14ac:dyDescent="0.3">
      <c r="A23" s="75" t="str">
        <f>"14499"</f>
        <v>14499</v>
      </c>
      <c r="B23" s="76"/>
      <c r="C23" s="76" t="str">
        <f>"Chokolade Sea Salt 55% Ø"</f>
        <v>Chokolade Sea Salt 55% Ø</v>
      </c>
      <c r="D23" s="75" t="s">
        <v>394</v>
      </c>
      <c r="E23" s="75">
        <v>14</v>
      </c>
      <c r="F23" s="153">
        <v>11.99</v>
      </c>
      <c r="G23" s="77"/>
      <c r="H23" s="77" t="s">
        <v>48</v>
      </c>
      <c r="I23" s="78">
        <v>0.1</v>
      </c>
      <c r="J23" s="153">
        <v>21.95</v>
      </c>
      <c r="K23" s="79">
        <f t="shared" si="0"/>
        <v>0.1</v>
      </c>
      <c r="L23" s="76" t="str">
        <f t="shared" si="1"/>
        <v>839</v>
      </c>
      <c r="M23" s="80" t="str">
        <f t="shared" si="2"/>
        <v>Chocolate and Love</v>
      </c>
    </row>
    <row r="24" spans="1:13" ht="26.1" customHeight="1" x14ac:dyDescent="0.3">
      <c r="A24" s="207"/>
      <c r="B24" s="76"/>
      <c r="C24" s="76"/>
      <c r="D24" s="75"/>
      <c r="E24" s="75"/>
      <c r="F24" s="153"/>
      <c r="G24" s="77"/>
      <c r="H24" s="77"/>
      <c r="I24" s="78"/>
      <c r="J24" s="153"/>
      <c r="K24" s="79"/>
      <c r="L24" s="76"/>
      <c r="M24" s="80"/>
    </row>
    <row r="25" spans="1:13" ht="26.1" customHeight="1" x14ac:dyDescent="0.3">
      <c r="A25" s="75" t="str">
        <f>"15021"</f>
        <v>15021</v>
      </c>
      <c r="B25" s="76"/>
      <c r="C25" s="76" t="str">
        <f>"Chokolade Coffee 55% Ø"</f>
        <v>Chokolade Coffee 55% Ø</v>
      </c>
      <c r="D25" s="75" t="s">
        <v>434</v>
      </c>
      <c r="E25" s="75">
        <v>14</v>
      </c>
      <c r="F25" s="153">
        <v>18.3</v>
      </c>
      <c r="G25" s="77"/>
      <c r="H25" s="77" t="s">
        <v>48</v>
      </c>
      <c r="I25" s="78">
        <v>0.1</v>
      </c>
      <c r="J25" s="153">
        <v>32.950000000000003</v>
      </c>
      <c r="K25" s="79">
        <f>I25</f>
        <v>0.1</v>
      </c>
      <c r="L25" s="76" t="str">
        <f t="shared" si="1"/>
        <v>839</v>
      </c>
      <c r="M25" s="80" t="str">
        <f t="shared" si="2"/>
        <v>Chocolate and Love</v>
      </c>
    </row>
    <row r="26" spans="1:13" ht="26.1" customHeight="1" x14ac:dyDescent="0.3">
      <c r="A26" s="75" t="str">
        <f>"15024"</f>
        <v>15024</v>
      </c>
      <c r="B26" s="76"/>
      <c r="C26" s="76" t="str">
        <f>"Chokolade Creamy Dark 55% Ø"</f>
        <v>Chokolade Creamy Dark 55% Ø</v>
      </c>
      <c r="D26" s="75" t="s">
        <v>434</v>
      </c>
      <c r="E26" s="75">
        <v>14</v>
      </c>
      <c r="F26" s="153">
        <v>18.3</v>
      </c>
      <c r="G26" s="77"/>
      <c r="H26" s="77" t="s">
        <v>48</v>
      </c>
      <c r="I26" s="78">
        <v>0.1</v>
      </c>
      <c r="J26" s="153">
        <v>32.950000000000003</v>
      </c>
      <c r="K26" s="79">
        <f t="shared" ref="K26:K32" si="3">I26</f>
        <v>0.1</v>
      </c>
      <c r="L26" s="76" t="str">
        <f t="shared" si="1"/>
        <v>839</v>
      </c>
      <c r="M26" s="80" t="str">
        <f t="shared" si="2"/>
        <v>Chocolate and Love</v>
      </c>
    </row>
    <row r="27" spans="1:13" ht="26.1" customHeight="1" x14ac:dyDescent="0.3">
      <c r="A27" s="75" t="str">
        <f>"15018"</f>
        <v>15018</v>
      </c>
      <c r="B27" s="76"/>
      <c r="C27" s="76" t="str">
        <f>"Chokolade Mint 67% Ø"</f>
        <v>Chokolade Mint 67% Ø</v>
      </c>
      <c r="D27" s="75" t="s">
        <v>434</v>
      </c>
      <c r="E27" s="75">
        <v>14</v>
      </c>
      <c r="F27" s="153">
        <v>18.3</v>
      </c>
      <c r="G27" s="77"/>
      <c r="H27" s="77" t="s">
        <v>48</v>
      </c>
      <c r="I27" s="78">
        <v>0.1</v>
      </c>
      <c r="J27" s="153">
        <v>32.950000000000003</v>
      </c>
      <c r="K27" s="79">
        <f t="shared" si="3"/>
        <v>0.1</v>
      </c>
      <c r="L27" s="76" t="str">
        <f t="shared" si="1"/>
        <v>839</v>
      </c>
      <c r="M27" s="80" t="str">
        <f t="shared" si="2"/>
        <v>Chocolate and Love</v>
      </c>
    </row>
    <row r="28" spans="1:13" ht="26.1" customHeight="1" x14ac:dyDescent="0.3">
      <c r="A28" s="75" t="str">
        <f>"15022"</f>
        <v>15022</v>
      </c>
      <c r="B28" s="76"/>
      <c r="C28" s="76" t="str">
        <f>"Chokolade Orange 65% Ø"</f>
        <v>Chokolade Orange 65% Ø</v>
      </c>
      <c r="D28" s="75" t="s">
        <v>434</v>
      </c>
      <c r="E28" s="75">
        <v>14</v>
      </c>
      <c r="F28" s="153">
        <v>18.3</v>
      </c>
      <c r="G28" s="77"/>
      <c r="H28" s="77" t="s">
        <v>48</v>
      </c>
      <c r="I28" s="78">
        <v>0.1</v>
      </c>
      <c r="J28" s="153">
        <v>32.950000000000003</v>
      </c>
      <c r="K28" s="79">
        <f t="shared" si="3"/>
        <v>0.1</v>
      </c>
      <c r="L28" s="76" t="str">
        <f t="shared" si="1"/>
        <v>839</v>
      </c>
      <c r="M28" s="80" t="str">
        <f t="shared" si="2"/>
        <v>Chocolate and Love</v>
      </c>
    </row>
    <row r="29" spans="1:13" ht="26.1" customHeight="1" x14ac:dyDescent="0.3">
      <c r="A29" s="75" t="str">
        <f>"15020"</f>
        <v>15020</v>
      </c>
      <c r="B29" s="76"/>
      <c r="C29" s="76" t="str">
        <f>"Chokolade Panama 80% Ø"</f>
        <v>Chokolade Panama 80% Ø</v>
      </c>
      <c r="D29" s="75" t="s">
        <v>434</v>
      </c>
      <c r="E29" s="75">
        <v>14</v>
      </c>
      <c r="F29" s="153">
        <v>18.3</v>
      </c>
      <c r="G29" s="77"/>
      <c r="H29" s="77" t="s">
        <v>48</v>
      </c>
      <c r="I29" s="78">
        <v>0.1</v>
      </c>
      <c r="J29" s="153">
        <v>32.950000000000003</v>
      </c>
      <c r="K29" s="79">
        <f t="shared" si="3"/>
        <v>0.1</v>
      </c>
      <c r="L29" s="76" t="str">
        <f t="shared" si="1"/>
        <v>839</v>
      </c>
      <c r="M29" s="80" t="str">
        <f t="shared" si="2"/>
        <v>Chocolate and Love</v>
      </c>
    </row>
    <row r="30" spans="1:13" ht="26.1" customHeight="1" x14ac:dyDescent="0.3">
      <c r="A30" s="75" t="str">
        <f>"15029"</f>
        <v>15029</v>
      </c>
      <c r="B30" s="76"/>
      <c r="C30" s="76" t="str">
        <f>"Chokolade Pomeganate 70% Ø"</f>
        <v>Chokolade Pomeganate 70% Ø</v>
      </c>
      <c r="D30" s="75" t="s">
        <v>434</v>
      </c>
      <c r="E30" s="75">
        <v>14</v>
      </c>
      <c r="F30" s="153">
        <v>18.3</v>
      </c>
      <c r="G30" s="77"/>
      <c r="H30" s="77" t="s">
        <v>48</v>
      </c>
      <c r="I30" s="78">
        <v>0.1</v>
      </c>
      <c r="J30" s="153">
        <v>32.950000000000003</v>
      </c>
      <c r="K30" s="79">
        <f t="shared" si="3"/>
        <v>0.1</v>
      </c>
      <c r="L30" s="76" t="str">
        <f t="shared" si="1"/>
        <v>839</v>
      </c>
      <c r="M30" s="80" t="str">
        <f t="shared" si="2"/>
        <v>Chocolate and Love</v>
      </c>
    </row>
    <row r="31" spans="1:13" ht="26.1" customHeight="1" x14ac:dyDescent="0.3">
      <c r="A31" s="75" t="str">
        <f>"15019"</f>
        <v>15019</v>
      </c>
      <c r="B31" s="76"/>
      <c r="C31" s="76" t="str">
        <f>"Chokolade Rich dark 71% Ø"</f>
        <v>Chokolade Rich dark 71% Ø</v>
      </c>
      <c r="D31" s="75" t="s">
        <v>434</v>
      </c>
      <c r="E31" s="75">
        <v>14</v>
      </c>
      <c r="F31" s="153">
        <v>18.3</v>
      </c>
      <c r="G31" s="77"/>
      <c r="H31" s="77" t="s">
        <v>48</v>
      </c>
      <c r="I31" s="78">
        <v>0.1</v>
      </c>
      <c r="J31" s="153">
        <v>32.950000000000003</v>
      </c>
      <c r="K31" s="79">
        <f t="shared" si="3"/>
        <v>0.1</v>
      </c>
      <c r="L31" s="76" t="str">
        <f t="shared" si="1"/>
        <v>839</v>
      </c>
      <c r="M31" s="80" t="str">
        <f t="shared" si="2"/>
        <v>Chocolate and Love</v>
      </c>
    </row>
    <row r="32" spans="1:13" ht="26.1" customHeight="1" x14ac:dyDescent="0.3">
      <c r="A32" s="75" t="str">
        <f>"15023"</f>
        <v>15023</v>
      </c>
      <c r="B32" s="76"/>
      <c r="C32" s="76" t="str">
        <f>"Chokolade Sea Salt 55% Ø"</f>
        <v>Chokolade Sea Salt 55% Ø</v>
      </c>
      <c r="D32" s="75" t="s">
        <v>434</v>
      </c>
      <c r="E32" s="75">
        <v>14</v>
      </c>
      <c r="F32" s="153">
        <v>18.3</v>
      </c>
      <c r="G32" s="77"/>
      <c r="H32" s="77" t="s">
        <v>48</v>
      </c>
      <c r="I32" s="78">
        <v>0.1</v>
      </c>
      <c r="J32" s="153">
        <v>32.950000000000003</v>
      </c>
      <c r="K32" s="79">
        <f t="shared" si="3"/>
        <v>0.1</v>
      </c>
      <c r="L32" s="76" t="str">
        <f t="shared" si="1"/>
        <v>839</v>
      </c>
      <c r="M32" s="80" t="str">
        <f t="shared" si="2"/>
        <v>Chocolate and Love</v>
      </c>
    </row>
    <row r="33" spans="1:13" ht="26.1" customHeight="1" x14ac:dyDescent="0.3">
      <c r="A33" s="207"/>
      <c r="B33" s="76"/>
      <c r="C33" s="76"/>
      <c r="D33" s="75"/>
      <c r="E33" s="75"/>
      <c r="F33" s="153"/>
      <c r="G33" s="77"/>
      <c r="H33" s="77"/>
      <c r="I33" s="78"/>
      <c r="J33" s="153"/>
      <c r="K33" s="79"/>
      <c r="L33" s="76"/>
      <c r="M33" s="80"/>
    </row>
    <row r="34" spans="1:13" ht="26.1" customHeight="1" x14ac:dyDescent="0.3">
      <c r="A34" s="75" t="str">
        <f>"25079"</f>
        <v>25079</v>
      </c>
      <c r="B34" s="76"/>
      <c r="C34" s="76" t="str">
        <f>"Chokolade Madagascar 5,5 g.Ø"</f>
        <v>Chokolade Madagascar 5,5 g.Ø</v>
      </c>
      <c r="D34" s="75" t="s">
        <v>386</v>
      </c>
      <c r="E34" s="75">
        <v>1</v>
      </c>
      <c r="F34" s="153">
        <v>303.16000000000003</v>
      </c>
      <c r="G34" s="77"/>
      <c r="H34" s="77" t="s">
        <v>48</v>
      </c>
      <c r="I34" s="78">
        <v>0.1</v>
      </c>
      <c r="J34" s="153">
        <v>546</v>
      </c>
      <c r="K34" s="79">
        <f t="shared" ref="K34:K38" si="4">I34</f>
        <v>0.1</v>
      </c>
      <c r="L34" s="76" t="str">
        <f t="shared" si="1"/>
        <v>839</v>
      </c>
      <c r="M34" s="80" t="str">
        <f t="shared" si="2"/>
        <v>Chocolate and Love</v>
      </c>
    </row>
    <row r="35" spans="1:13" ht="26.1" customHeight="1" x14ac:dyDescent="0.3">
      <c r="A35" s="75" t="str">
        <f>"25081"</f>
        <v>25081</v>
      </c>
      <c r="B35" s="76"/>
      <c r="C35" s="76" t="str">
        <f>"Chokolade Orange 5,5 g. Ø"</f>
        <v>Chokolade Orange 5,5 g. Ø</v>
      </c>
      <c r="D35" s="75" t="s">
        <v>386</v>
      </c>
      <c r="E35" s="75">
        <v>1</v>
      </c>
      <c r="F35" s="153">
        <v>303.16000000000003</v>
      </c>
      <c r="G35" s="77"/>
      <c r="H35" s="77" t="s">
        <v>48</v>
      </c>
      <c r="I35" s="78">
        <v>0.1</v>
      </c>
      <c r="J35" s="153">
        <v>546</v>
      </c>
      <c r="K35" s="79">
        <f t="shared" si="4"/>
        <v>0.1</v>
      </c>
      <c r="L35" s="76" t="str">
        <f t="shared" si="1"/>
        <v>839</v>
      </c>
      <c r="M35" s="80" t="str">
        <f t="shared" si="2"/>
        <v>Chocolate and Love</v>
      </c>
    </row>
    <row r="36" spans="1:13" ht="26.1" customHeight="1" x14ac:dyDescent="0.3">
      <c r="A36" s="75" t="str">
        <f>"25082"</f>
        <v>25082</v>
      </c>
      <c r="B36" s="76"/>
      <c r="C36" s="76" t="str">
        <f>"Chokolade Panama 5,5 g. Ø"</f>
        <v>Chokolade Panama 5,5 g. Ø</v>
      </c>
      <c r="D36" s="75" t="s">
        <v>386</v>
      </c>
      <c r="E36" s="75">
        <v>1</v>
      </c>
      <c r="F36" s="153">
        <v>303.16000000000003</v>
      </c>
      <c r="G36" s="77"/>
      <c r="H36" s="77" t="s">
        <v>48</v>
      </c>
      <c r="I36" s="78">
        <v>0.1</v>
      </c>
      <c r="J36" s="153">
        <v>546</v>
      </c>
      <c r="K36" s="79">
        <f t="shared" si="4"/>
        <v>0.1</v>
      </c>
      <c r="L36" s="76" t="str">
        <f t="shared" si="1"/>
        <v>839</v>
      </c>
      <c r="M36" s="80" t="str">
        <f t="shared" si="2"/>
        <v>Chocolate and Love</v>
      </c>
    </row>
    <row r="37" spans="1:13" ht="26.1" customHeight="1" x14ac:dyDescent="0.3">
      <c r="A37" s="75" t="str">
        <f>"25083"</f>
        <v>25083</v>
      </c>
      <c r="B37" s="76"/>
      <c r="C37" s="76" t="str">
        <f>"Chokolade Rich Dark 5,5 g. Ø"</f>
        <v>Chokolade Rich Dark 5,5 g. Ø</v>
      </c>
      <c r="D37" s="75" t="s">
        <v>386</v>
      </c>
      <c r="E37" s="75">
        <v>1</v>
      </c>
      <c r="F37" s="153">
        <v>303.16000000000003</v>
      </c>
      <c r="G37" s="77"/>
      <c r="H37" s="77" t="s">
        <v>48</v>
      </c>
      <c r="I37" s="78">
        <v>0.1</v>
      </c>
      <c r="J37" s="153">
        <v>546</v>
      </c>
      <c r="K37" s="79">
        <f t="shared" si="4"/>
        <v>0.1</v>
      </c>
      <c r="L37" s="76" t="str">
        <f t="shared" si="1"/>
        <v>839</v>
      </c>
      <c r="M37" s="80" t="str">
        <f t="shared" si="2"/>
        <v>Chocolate and Love</v>
      </c>
    </row>
    <row r="38" spans="1:13" ht="26.1" customHeight="1" x14ac:dyDescent="0.3">
      <c r="A38" s="75" t="str">
        <f>"25080"</f>
        <v>25080</v>
      </c>
      <c r="B38" s="76"/>
      <c r="C38" s="76" t="str">
        <f>"Chokolade Sea Salt 5,5 g. Ø"</f>
        <v>Chokolade Sea Salt 5,5 g. Ø</v>
      </c>
      <c r="D38" s="75" t="s">
        <v>386</v>
      </c>
      <c r="E38" s="75">
        <v>1</v>
      </c>
      <c r="F38" s="153">
        <v>303.16000000000003</v>
      </c>
      <c r="G38" s="77"/>
      <c r="H38" s="77" t="s">
        <v>48</v>
      </c>
      <c r="I38" s="78">
        <v>0.1</v>
      </c>
      <c r="J38" s="153">
        <v>546</v>
      </c>
      <c r="K38" s="79">
        <f t="shared" si="4"/>
        <v>0.1</v>
      </c>
      <c r="L38" s="76" t="str">
        <f t="shared" si="1"/>
        <v>839</v>
      </c>
      <c r="M38" s="80" t="str">
        <f t="shared" si="2"/>
        <v>Chocolate and Love</v>
      </c>
    </row>
    <row r="39" spans="1:13" ht="26.1" customHeight="1" x14ac:dyDescent="0.3">
      <c r="A39" s="207"/>
      <c r="B39" s="76"/>
      <c r="C39" s="76"/>
      <c r="D39" s="75"/>
      <c r="E39" s="75"/>
      <c r="F39" s="153"/>
      <c r="G39" s="77"/>
      <c r="H39" s="77"/>
      <c r="I39" s="78"/>
      <c r="J39" s="153"/>
      <c r="K39" s="79"/>
      <c r="L39" s="76"/>
      <c r="M39" s="80"/>
    </row>
    <row r="40" spans="1:13" ht="26.1" customHeight="1" x14ac:dyDescent="0.3">
      <c r="A40" s="75" t="str">
        <f>"15034"</f>
        <v>15034</v>
      </c>
      <c r="B40" s="76">
        <v>3</v>
      </c>
      <c r="C40" s="76" t="str">
        <f>"Gavedåse Chokolade Rich Dark Ø"</f>
        <v>Gavedåse Chokolade Rich Dark Ø</v>
      </c>
      <c r="D40" s="75" t="s">
        <v>578</v>
      </c>
      <c r="E40" s="75">
        <v>1</v>
      </c>
      <c r="F40" s="153">
        <v>66</v>
      </c>
      <c r="G40" s="77"/>
      <c r="H40" s="77" t="s">
        <v>48</v>
      </c>
      <c r="I40" s="78">
        <v>0.1</v>
      </c>
      <c r="J40" s="153">
        <v>119</v>
      </c>
      <c r="K40" s="79">
        <f t="shared" si="0"/>
        <v>0.1</v>
      </c>
      <c r="L40" s="76" t="str">
        <f t="shared" si="1"/>
        <v>839</v>
      </c>
      <c r="M40" s="80" t="str">
        <f t="shared" si="2"/>
        <v>Chocolate and Love</v>
      </c>
    </row>
    <row r="41" spans="1:13" ht="26.1" customHeight="1" x14ac:dyDescent="0.3">
      <c r="A41" s="75" t="str">
        <f>"15033"</f>
        <v>15033</v>
      </c>
      <c r="B41" s="76"/>
      <c r="C41" s="76" t="str">
        <f>"Gavedåse Chokolade SeasaltØ"</f>
        <v>Gavedåse Chokolade SeasaltØ</v>
      </c>
      <c r="D41" s="75" t="s">
        <v>578</v>
      </c>
      <c r="E41" s="75">
        <v>1</v>
      </c>
      <c r="F41" s="153">
        <v>66</v>
      </c>
      <c r="G41" s="77"/>
      <c r="H41" s="77" t="s">
        <v>48</v>
      </c>
      <c r="I41" s="78">
        <v>0.1</v>
      </c>
      <c r="J41" s="153">
        <v>119</v>
      </c>
      <c r="K41" s="79">
        <f t="shared" si="0"/>
        <v>0.1</v>
      </c>
      <c r="L41" s="76" t="str">
        <f t="shared" si="1"/>
        <v>839</v>
      </c>
      <c r="M41" s="80" t="str">
        <f t="shared" si="2"/>
        <v>Chocolate and Love</v>
      </c>
    </row>
    <row r="42" spans="1:13" ht="26.1" customHeight="1" x14ac:dyDescent="0.3">
      <c r="A42" s="207"/>
      <c r="B42" s="76"/>
      <c r="C42" s="76"/>
      <c r="D42" s="75"/>
      <c r="E42" s="75"/>
      <c r="F42" s="153"/>
      <c r="G42" s="77"/>
      <c r="H42" s="77"/>
      <c r="I42" s="78"/>
      <c r="J42" s="153"/>
      <c r="K42" s="79"/>
      <c r="L42" s="76"/>
      <c r="M42" s="80"/>
    </row>
    <row r="43" spans="1:13" ht="26.1" customHeight="1" x14ac:dyDescent="0.3">
      <c r="A43" s="75" t="str">
        <f>"26081"</f>
        <v>26081</v>
      </c>
      <c r="B43" s="76">
        <v>2</v>
      </c>
      <c r="C43" s="76" t="str">
        <f>"Gaveæske Chokolade Panama Ø"</f>
        <v>Gaveæske Chokolade Panama Ø</v>
      </c>
      <c r="D43" s="75" t="s">
        <v>517</v>
      </c>
      <c r="E43" s="75">
        <v>1</v>
      </c>
      <c r="F43" s="153">
        <v>66</v>
      </c>
      <c r="G43" s="77"/>
      <c r="H43" s="77" t="s">
        <v>48</v>
      </c>
      <c r="I43" s="78">
        <v>0.1</v>
      </c>
      <c r="J43" s="153">
        <v>119</v>
      </c>
      <c r="K43" s="79">
        <f t="shared" ref="K43:K44" si="5">I43</f>
        <v>0.1</v>
      </c>
      <c r="L43" s="76" t="str">
        <f t="shared" si="1"/>
        <v>839</v>
      </c>
      <c r="M43" s="80" t="str">
        <f t="shared" si="2"/>
        <v>Chocolate and Love</v>
      </c>
    </row>
    <row r="44" spans="1:13" ht="26.1" customHeight="1" x14ac:dyDescent="0.3">
      <c r="A44" s="75" t="str">
        <f>"26285"</f>
        <v>26285</v>
      </c>
      <c r="B44" s="76">
        <v>2</v>
      </c>
      <c r="C44" s="76" t="str">
        <f>"Gaveæske Chokolade Rich Dark Ø"</f>
        <v>Gaveæske Chokolade Rich Dark Ø</v>
      </c>
      <c r="D44" s="75" t="s">
        <v>517</v>
      </c>
      <c r="E44" s="75">
        <v>1</v>
      </c>
      <c r="F44" s="153">
        <v>66</v>
      </c>
      <c r="G44" s="77"/>
      <c r="H44" s="77" t="s">
        <v>48</v>
      </c>
      <c r="I44" s="78">
        <v>0.1</v>
      </c>
      <c r="J44" s="153">
        <v>119</v>
      </c>
      <c r="K44" s="79">
        <f t="shared" si="5"/>
        <v>0.1</v>
      </c>
      <c r="L44" s="76" t="str">
        <f t="shared" si="1"/>
        <v>839</v>
      </c>
      <c r="M44" s="80" t="str">
        <f t="shared" si="2"/>
        <v>Chocolate and Love</v>
      </c>
    </row>
    <row r="45" spans="1:13" ht="26.1" customHeight="1" x14ac:dyDescent="0.3">
      <c r="A45" s="207"/>
      <c r="B45" s="76"/>
      <c r="C45" s="76"/>
      <c r="D45" s="75"/>
      <c r="E45" s="75"/>
      <c r="F45" s="153"/>
      <c r="G45" s="77"/>
      <c r="H45" s="77"/>
      <c r="I45" s="78"/>
      <c r="J45" s="153"/>
      <c r="K45" s="79"/>
      <c r="L45" s="76"/>
      <c r="M45" s="80"/>
    </row>
    <row r="46" spans="1:13" ht="26.1" customHeight="1" x14ac:dyDescent="0.3">
      <c r="A46" s="75" t="str">
        <f>"23377"</f>
        <v>23377</v>
      </c>
      <c r="B46" s="76">
        <v>2</v>
      </c>
      <c r="C46" s="76" t="str">
        <f>"Gaveæske Chokolade Creamy Dark Ø"</f>
        <v>Gaveæske Chokolade Creamy Dark Ø</v>
      </c>
      <c r="D46" s="75" t="s">
        <v>579</v>
      </c>
      <c r="E46" s="75">
        <v>1</v>
      </c>
      <c r="F46" s="153">
        <v>86.75</v>
      </c>
      <c r="G46" s="77"/>
      <c r="H46" s="77" t="s">
        <v>48</v>
      </c>
      <c r="I46" s="78">
        <v>0.1</v>
      </c>
      <c r="J46" s="153">
        <v>156</v>
      </c>
      <c r="K46" s="79">
        <f t="shared" si="0"/>
        <v>0.1</v>
      </c>
      <c r="L46" s="76" t="str">
        <f t="shared" si="1"/>
        <v>839</v>
      </c>
      <c r="M46" s="80" t="str">
        <f t="shared" si="2"/>
        <v>Chocolate and Love</v>
      </c>
    </row>
    <row r="47" spans="1:13" ht="26.1" customHeight="1" x14ac:dyDescent="0.3">
      <c r="A47" s="75" t="str">
        <f>"14993"</f>
        <v>14993</v>
      </c>
      <c r="B47" s="76">
        <v>2</v>
      </c>
      <c r="C47" s="76" t="str">
        <f>"Gaveæske Chokolade Pomeganate Ø"</f>
        <v>Gaveæske Chokolade Pomeganate Ø</v>
      </c>
      <c r="D47" s="75" t="s">
        <v>579</v>
      </c>
      <c r="E47" s="75">
        <v>1</v>
      </c>
      <c r="F47" s="153">
        <v>86.75</v>
      </c>
      <c r="G47" s="77"/>
      <c r="H47" s="77" t="s">
        <v>48</v>
      </c>
      <c r="I47" s="78">
        <v>0.1</v>
      </c>
      <c r="J47" s="153">
        <v>156</v>
      </c>
      <c r="K47" s="79">
        <f t="shared" si="0"/>
        <v>0.1</v>
      </c>
      <c r="L47" s="76" t="str">
        <f t="shared" si="1"/>
        <v>839</v>
      </c>
      <c r="M47" s="80" t="str">
        <f t="shared" si="2"/>
        <v>Chocolate and Love</v>
      </c>
    </row>
    <row r="48" spans="1:13" ht="26.1" customHeight="1" x14ac:dyDescent="0.3">
      <c r="A48" s="75" t="str">
        <f>"23375"</f>
        <v>23375</v>
      </c>
      <c r="B48" s="76">
        <v>2</v>
      </c>
      <c r="C48" s="76" t="str">
        <f>"Gaveæske Chokolade Seasalt Ø"</f>
        <v>Gaveæske Chokolade Seasalt Ø</v>
      </c>
      <c r="D48" s="75" t="s">
        <v>579</v>
      </c>
      <c r="E48" s="75">
        <v>1</v>
      </c>
      <c r="F48" s="153">
        <v>86.75</v>
      </c>
      <c r="G48" s="77"/>
      <c r="H48" s="77" t="s">
        <v>48</v>
      </c>
      <c r="I48" s="78">
        <v>0.1</v>
      </c>
      <c r="J48" s="153">
        <v>156</v>
      </c>
      <c r="K48" s="79">
        <f t="shared" si="0"/>
        <v>0.1</v>
      </c>
      <c r="L48" s="76" t="str">
        <f t="shared" si="1"/>
        <v>839</v>
      </c>
      <c r="M48" s="80" t="str">
        <f t="shared" si="2"/>
        <v>Chocolate and Love</v>
      </c>
    </row>
    <row r="49" spans="1:13" ht="26.1" customHeight="1" x14ac:dyDescent="0.3">
      <c r="A49" s="75" t="str">
        <f>"23376"</f>
        <v>23376</v>
      </c>
      <c r="B49" s="76">
        <v>2</v>
      </c>
      <c r="C49" s="76" t="str">
        <f>"Gaveæske Chokolade Rich Dark Ø"</f>
        <v>Gaveæske Chokolade Rich Dark Ø</v>
      </c>
      <c r="D49" s="75" t="s">
        <v>579</v>
      </c>
      <c r="E49" s="75">
        <v>1</v>
      </c>
      <c r="F49" s="153">
        <v>86.75</v>
      </c>
      <c r="G49" s="77"/>
      <c r="H49" s="77" t="s">
        <v>48</v>
      </c>
      <c r="I49" s="78">
        <v>0.1</v>
      </c>
      <c r="J49" s="153">
        <v>156</v>
      </c>
      <c r="K49" s="79">
        <f t="shared" si="0"/>
        <v>0.1</v>
      </c>
      <c r="L49" s="76" t="str">
        <f t="shared" si="1"/>
        <v>839</v>
      </c>
      <c r="M49" s="80" t="str">
        <f t="shared" si="2"/>
        <v>Chocolate and Love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1">
    <pageSetUpPr fitToPage="1"/>
  </sheetPr>
  <dimension ref="A1:M103"/>
  <sheetViews>
    <sheetView view="pageBreakPreview" topLeftCell="A40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1406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116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"45711"</f>
        <v>45711</v>
      </c>
      <c r="B20" s="76"/>
      <c r="C20" s="76" t="s">
        <v>117</v>
      </c>
      <c r="D20" s="75" t="s">
        <v>355</v>
      </c>
      <c r="E20" s="75">
        <v>6</v>
      </c>
      <c r="F20" s="153">
        <v>18.5</v>
      </c>
      <c r="G20" s="77"/>
      <c r="H20" s="77" t="s">
        <v>48</v>
      </c>
      <c r="I20" s="78">
        <v>0.2</v>
      </c>
      <c r="J20" s="153">
        <v>40</v>
      </c>
      <c r="K20" s="79">
        <f t="shared" ref="K20" si="0">I20</f>
        <v>0.2</v>
      </c>
      <c r="L20" s="76" t="str">
        <f t="shared" ref="L20:L82" si="1">"098"</f>
        <v>098</v>
      </c>
      <c r="M20" s="80" t="str">
        <f t="shared" ref="M20:M82" si="2">"Camette"</f>
        <v>Camette</v>
      </c>
    </row>
    <row r="21" spans="1:13" ht="26.1" customHeight="1" x14ac:dyDescent="0.3">
      <c r="A21" s="75" t="str">
        <f>"6773"</f>
        <v>6773</v>
      </c>
      <c r="B21" s="76"/>
      <c r="C21" s="76" t="str">
        <f>"Fodsalve Schälkur"</f>
        <v>Fodsalve Schälkur</v>
      </c>
      <c r="D21" s="75" t="s">
        <v>580</v>
      </c>
      <c r="E21" s="75">
        <v>12</v>
      </c>
      <c r="F21" s="153">
        <v>34.5</v>
      </c>
      <c r="G21" s="77"/>
      <c r="H21" s="77" t="s">
        <v>48</v>
      </c>
      <c r="I21" s="78">
        <v>0.2</v>
      </c>
      <c r="J21" s="153">
        <v>69</v>
      </c>
      <c r="K21" s="79">
        <f>I21</f>
        <v>0.2</v>
      </c>
      <c r="L21" s="76" t="str">
        <f t="shared" si="1"/>
        <v>098</v>
      </c>
      <c r="M21" s="80" t="str">
        <f t="shared" si="2"/>
        <v>Camette</v>
      </c>
    </row>
    <row r="22" spans="1:13" ht="26.1" customHeight="1" x14ac:dyDescent="0.3">
      <c r="A22" s="75" t="str">
        <f>"7220"</f>
        <v>7220</v>
      </c>
      <c r="B22" s="76"/>
      <c r="C22" s="76" t="str">
        <f>"HAIR Hårfjerningscreme krop"</f>
        <v>HAIR Hårfjerningscreme krop</v>
      </c>
      <c r="D22" s="75" t="s">
        <v>351</v>
      </c>
      <c r="E22" s="75">
        <v>1</v>
      </c>
      <c r="F22" s="153">
        <v>40</v>
      </c>
      <c r="G22" s="77"/>
      <c r="H22" s="77" t="s">
        <v>48</v>
      </c>
      <c r="I22" s="78">
        <v>0.2</v>
      </c>
      <c r="J22" s="153">
        <v>79.95</v>
      </c>
      <c r="K22" s="79">
        <f>I22</f>
        <v>0.2</v>
      </c>
      <c r="L22" s="76" t="str">
        <f t="shared" si="1"/>
        <v>098</v>
      </c>
      <c r="M22" s="80" t="str">
        <f t="shared" si="2"/>
        <v>Camette</v>
      </c>
    </row>
    <row r="23" spans="1:13" ht="26.1" customHeight="1" x14ac:dyDescent="0.3">
      <c r="A23" s="75" t="str">
        <f>"7222"</f>
        <v>7222</v>
      </c>
      <c r="B23" s="76"/>
      <c r="C23" s="76" t="str">
        <f>"HAIR Hårvæksthæmmer krop"</f>
        <v>HAIR Hårvæksthæmmer krop</v>
      </c>
      <c r="D23" s="75" t="s">
        <v>353</v>
      </c>
      <c r="E23" s="75">
        <v>1</v>
      </c>
      <c r="F23" s="153">
        <v>75</v>
      </c>
      <c r="G23" s="77"/>
      <c r="H23" s="77" t="s">
        <v>48</v>
      </c>
      <c r="I23" s="78">
        <v>0.2</v>
      </c>
      <c r="J23" s="153">
        <v>149.94999999999999</v>
      </c>
      <c r="K23" s="79">
        <f>I23</f>
        <v>0.2</v>
      </c>
      <c r="L23" s="76" t="str">
        <f t="shared" si="1"/>
        <v>098</v>
      </c>
      <c r="M23" s="80" t="str">
        <f t="shared" si="2"/>
        <v>Camette</v>
      </c>
    </row>
    <row r="24" spans="1:13" ht="26.1" customHeight="1" x14ac:dyDescent="0.3">
      <c r="A24" s="75" t="str">
        <f>"44634"</f>
        <v>44634</v>
      </c>
      <c r="B24" s="76"/>
      <c r="C24" s="76" t="s">
        <v>118</v>
      </c>
      <c r="D24" s="75" t="s">
        <v>357</v>
      </c>
      <c r="E24" s="75">
        <v>1</v>
      </c>
      <c r="F24" s="153">
        <v>37.5</v>
      </c>
      <c r="G24" s="77"/>
      <c r="H24" s="77" t="s">
        <v>48</v>
      </c>
      <c r="I24" s="78">
        <v>0.2</v>
      </c>
      <c r="J24" s="153">
        <v>75</v>
      </c>
      <c r="K24" s="79">
        <f>I24</f>
        <v>0.2</v>
      </c>
      <c r="L24" s="76" t="str">
        <f t="shared" si="1"/>
        <v>098</v>
      </c>
      <c r="M24" s="80" t="str">
        <f t="shared" si="2"/>
        <v>Camette</v>
      </c>
    </row>
    <row r="25" spans="1:13" ht="26.1" customHeight="1" x14ac:dyDescent="0.3">
      <c r="A25" s="75" t="str">
        <f>"6776"</f>
        <v>6776</v>
      </c>
      <c r="B25" s="76"/>
      <c r="C25" s="76" t="s">
        <v>119</v>
      </c>
      <c r="D25" s="75" t="s">
        <v>352</v>
      </c>
      <c r="E25" s="75">
        <v>20</v>
      </c>
      <c r="F25" s="153">
        <v>25</v>
      </c>
      <c r="G25" s="77"/>
      <c r="H25" s="77" t="s">
        <v>48</v>
      </c>
      <c r="I25" s="78">
        <v>0.2</v>
      </c>
      <c r="J25" s="153">
        <v>45</v>
      </c>
      <c r="K25" s="79">
        <f>I25</f>
        <v>0.2</v>
      </c>
      <c r="L25" s="76" t="str">
        <f>"000"</f>
        <v>000</v>
      </c>
      <c r="M25" s="80"/>
    </row>
    <row r="26" spans="1:13" ht="26.1" customHeight="1" x14ac:dyDescent="0.3">
      <c r="A26" s="81" t="str">
        <f>"7034"</f>
        <v>7034</v>
      </c>
      <c r="B26" s="82"/>
      <c r="C26" s="82" t="s">
        <v>120</v>
      </c>
      <c r="D26" s="81" t="s">
        <v>437</v>
      </c>
      <c r="E26" s="81">
        <v>12</v>
      </c>
      <c r="F26" s="171">
        <v>35</v>
      </c>
      <c r="G26" s="83"/>
      <c r="H26" s="83" t="s">
        <v>48</v>
      </c>
      <c r="I26" s="84">
        <v>0.2</v>
      </c>
      <c r="J26" s="171">
        <v>70</v>
      </c>
      <c r="K26" s="85">
        <f t="shared" ref="K26" si="3">I26</f>
        <v>0.2</v>
      </c>
      <c r="L26" s="82" t="str">
        <f>"000"</f>
        <v>000</v>
      </c>
      <c r="M26" s="86"/>
    </row>
    <row r="27" spans="1:13" ht="26.1" customHeight="1" x14ac:dyDescent="0.3">
      <c r="A27" s="174"/>
      <c r="B27" s="88"/>
      <c r="C27" s="88"/>
      <c r="D27" s="87"/>
      <c r="E27" s="87"/>
      <c r="F27" s="172"/>
      <c r="G27" s="89"/>
      <c r="H27" s="89"/>
      <c r="I27" s="90"/>
      <c r="J27" s="172"/>
      <c r="K27" s="91"/>
      <c r="L27" s="88"/>
      <c r="M27" s="92"/>
    </row>
    <row r="28" spans="1:13" ht="26.1" customHeight="1" x14ac:dyDescent="0.3">
      <c r="A28" s="75" t="str">
        <f>"26255"</f>
        <v>26255</v>
      </c>
      <c r="B28" s="76"/>
      <c r="C28" s="76" t="str">
        <f>"Calcium flour. D12 Cellesalt 1"</f>
        <v>Calcium flour. D12 Cellesalt 1</v>
      </c>
      <c r="D28" s="75" t="s">
        <v>451</v>
      </c>
      <c r="E28" s="75">
        <v>6</v>
      </c>
      <c r="F28" s="153">
        <v>45</v>
      </c>
      <c r="G28" s="77"/>
      <c r="H28" s="77" t="s">
        <v>48</v>
      </c>
      <c r="I28" s="78">
        <v>0.2</v>
      </c>
      <c r="J28" s="153">
        <v>96</v>
      </c>
      <c r="K28" s="79">
        <f>I28</f>
        <v>0.2</v>
      </c>
      <c r="L28" s="76" t="str">
        <f t="shared" si="1"/>
        <v>098</v>
      </c>
      <c r="M28" s="80" t="str">
        <f t="shared" si="2"/>
        <v>Camette</v>
      </c>
    </row>
    <row r="29" spans="1:13" ht="26.1" customHeight="1" x14ac:dyDescent="0.3">
      <c r="A29" s="75" t="str">
        <f>"26256"</f>
        <v>26256</v>
      </c>
      <c r="B29" s="76"/>
      <c r="C29" s="76" t="str">
        <f>"Calcium phos. D6  Cellesalt 2"</f>
        <v>Calcium phos. D6  Cellesalt 2</v>
      </c>
      <c r="D29" s="75" t="s">
        <v>451</v>
      </c>
      <c r="E29" s="75">
        <v>6</v>
      </c>
      <c r="F29" s="153">
        <v>45</v>
      </c>
      <c r="G29" s="77"/>
      <c r="H29" s="77" t="s">
        <v>48</v>
      </c>
      <c r="I29" s="78">
        <v>0.2</v>
      </c>
      <c r="J29" s="153">
        <v>96</v>
      </c>
      <c r="K29" s="79">
        <f t="shared" ref="K29:K82" si="4">I29</f>
        <v>0.2</v>
      </c>
      <c r="L29" s="76" t="str">
        <f t="shared" si="1"/>
        <v>098</v>
      </c>
      <c r="M29" s="80" t="str">
        <f t="shared" si="2"/>
        <v>Camette</v>
      </c>
    </row>
    <row r="30" spans="1:13" ht="26.1" customHeight="1" x14ac:dyDescent="0.3">
      <c r="A30" s="75" t="str">
        <f>"26257"</f>
        <v>26257</v>
      </c>
      <c r="B30" s="76"/>
      <c r="C30" s="76" t="str">
        <f>"Ferrum phos. D12 Cellesalt 3"</f>
        <v>Ferrum phos. D12 Cellesalt 3</v>
      </c>
      <c r="D30" s="75" t="s">
        <v>451</v>
      </c>
      <c r="E30" s="75">
        <v>6</v>
      </c>
      <c r="F30" s="153">
        <v>45</v>
      </c>
      <c r="G30" s="77"/>
      <c r="H30" s="77" t="s">
        <v>48</v>
      </c>
      <c r="I30" s="78">
        <v>0.2</v>
      </c>
      <c r="J30" s="153">
        <v>96</v>
      </c>
      <c r="K30" s="79">
        <f t="shared" si="4"/>
        <v>0.2</v>
      </c>
      <c r="L30" s="76" t="str">
        <f t="shared" si="1"/>
        <v>098</v>
      </c>
      <c r="M30" s="80" t="str">
        <f t="shared" si="2"/>
        <v>Camette</v>
      </c>
    </row>
    <row r="31" spans="1:13" ht="26.1" customHeight="1" x14ac:dyDescent="0.3">
      <c r="A31" s="75" t="str">
        <f>"26258"</f>
        <v>26258</v>
      </c>
      <c r="B31" s="76"/>
      <c r="C31" s="76" t="str">
        <f>"Kalium Chlor. D6 Cellesalt 4"</f>
        <v>Kalium Chlor. D6 Cellesalt 4</v>
      </c>
      <c r="D31" s="75" t="s">
        <v>451</v>
      </c>
      <c r="E31" s="75">
        <v>6</v>
      </c>
      <c r="F31" s="153">
        <v>45</v>
      </c>
      <c r="G31" s="77"/>
      <c r="H31" s="77" t="s">
        <v>48</v>
      </c>
      <c r="I31" s="78">
        <v>0.2</v>
      </c>
      <c r="J31" s="153">
        <v>96</v>
      </c>
      <c r="K31" s="79">
        <f t="shared" si="4"/>
        <v>0.2</v>
      </c>
      <c r="L31" s="76" t="str">
        <f t="shared" si="1"/>
        <v>098</v>
      </c>
      <c r="M31" s="80" t="str">
        <f t="shared" si="2"/>
        <v>Camette</v>
      </c>
    </row>
    <row r="32" spans="1:13" ht="26.1" customHeight="1" x14ac:dyDescent="0.3">
      <c r="A32" s="75" t="str">
        <f>"26259"</f>
        <v>26259</v>
      </c>
      <c r="B32" s="76"/>
      <c r="C32" s="76" t="str">
        <f>"Kalium Phos. D6 Cellesalt 5"</f>
        <v>Kalium Phos. D6 Cellesalt 5</v>
      </c>
      <c r="D32" s="75" t="s">
        <v>451</v>
      </c>
      <c r="E32" s="75">
        <v>6</v>
      </c>
      <c r="F32" s="153">
        <v>45</v>
      </c>
      <c r="G32" s="77"/>
      <c r="H32" s="77" t="s">
        <v>48</v>
      </c>
      <c r="I32" s="78">
        <v>0.2</v>
      </c>
      <c r="J32" s="153">
        <v>96</v>
      </c>
      <c r="K32" s="79">
        <f t="shared" si="4"/>
        <v>0.2</v>
      </c>
      <c r="L32" s="76" t="str">
        <f t="shared" si="1"/>
        <v>098</v>
      </c>
      <c r="M32" s="80" t="str">
        <f t="shared" si="2"/>
        <v>Camette</v>
      </c>
    </row>
    <row r="33" spans="1:13" ht="26.1" customHeight="1" x14ac:dyDescent="0.3">
      <c r="A33" s="75" t="str">
        <f>"26260"</f>
        <v>26260</v>
      </c>
      <c r="B33" s="76"/>
      <c r="C33" s="76" t="str">
        <f>"Kalium sulf. D6 Cellesalt 6"</f>
        <v>Kalium sulf. D6 Cellesalt 6</v>
      </c>
      <c r="D33" s="75" t="s">
        <v>451</v>
      </c>
      <c r="E33" s="75">
        <v>6</v>
      </c>
      <c r="F33" s="153">
        <v>45</v>
      </c>
      <c r="G33" s="77"/>
      <c r="H33" s="77" t="s">
        <v>48</v>
      </c>
      <c r="I33" s="78">
        <v>0.2</v>
      </c>
      <c r="J33" s="153">
        <v>96</v>
      </c>
      <c r="K33" s="79">
        <f t="shared" si="4"/>
        <v>0.2</v>
      </c>
      <c r="L33" s="76" t="str">
        <f t="shared" si="1"/>
        <v>098</v>
      </c>
      <c r="M33" s="80" t="str">
        <f t="shared" si="2"/>
        <v>Camette</v>
      </c>
    </row>
    <row r="34" spans="1:13" ht="26.1" customHeight="1" x14ac:dyDescent="0.3">
      <c r="A34" s="75" t="str">
        <f>"26261"</f>
        <v>26261</v>
      </c>
      <c r="B34" s="76"/>
      <c r="C34" s="76" t="str">
        <f>"Magnesium phos. D6 Cellesalt 7"</f>
        <v>Magnesium phos. D6 Cellesalt 7</v>
      </c>
      <c r="D34" s="75" t="s">
        <v>451</v>
      </c>
      <c r="E34" s="75">
        <v>6</v>
      </c>
      <c r="F34" s="153">
        <v>45</v>
      </c>
      <c r="G34" s="77"/>
      <c r="H34" s="77" t="s">
        <v>48</v>
      </c>
      <c r="I34" s="78">
        <v>0.2</v>
      </c>
      <c r="J34" s="153">
        <v>96</v>
      </c>
      <c r="K34" s="79">
        <f t="shared" si="4"/>
        <v>0.2</v>
      </c>
      <c r="L34" s="76" t="str">
        <f t="shared" si="1"/>
        <v>098</v>
      </c>
      <c r="M34" s="80" t="str">
        <f t="shared" si="2"/>
        <v>Camette</v>
      </c>
    </row>
    <row r="35" spans="1:13" ht="26.1" customHeight="1" x14ac:dyDescent="0.3">
      <c r="A35" s="75" t="str">
        <f>"26262"</f>
        <v>26262</v>
      </c>
      <c r="B35" s="76"/>
      <c r="C35" s="76" t="str">
        <f>"Natrium chlor. D6 Cellesalt 8"</f>
        <v>Natrium chlor. D6 Cellesalt 8</v>
      </c>
      <c r="D35" s="75" t="s">
        <v>451</v>
      </c>
      <c r="E35" s="75">
        <v>6</v>
      </c>
      <c r="F35" s="153">
        <v>45</v>
      </c>
      <c r="G35" s="77"/>
      <c r="H35" s="77" t="s">
        <v>48</v>
      </c>
      <c r="I35" s="78">
        <v>0.2</v>
      </c>
      <c r="J35" s="153">
        <v>96</v>
      </c>
      <c r="K35" s="79">
        <f t="shared" si="4"/>
        <v>0.2</v>
      </c>
      <c r="L35" s="76" t="str">
        <f t="shared" si="1"/>
        <v>098</v>
      </c>
      <c r="M35" s="80" t="str">
        <f t="shared" si="2"/>
        <v>Camette</v>
      </c>
    </row>
    <row r="36" spans="1:13" ht="26.1" customHeight="1" x14ac:dyDescent="0.3">
      <c r="A36" s="75" t="str">
        <f>"26263"</f>
        <v>26263</v>
      </c>
      <c r="B36" s="76"/>
      <c r="C36" s="76" t="str">
        <f>"Natrium phos. D6 Cellesalt 9"</f>
        <v>Natrium phos. D6 Cellesalt 9</v>
      </c>
      <c r="D36" s="75" t="s">
        <v>451</v>
      </c>
      <c r="E36" s="75">
        <v>6</v>
      </c>
      <c r="F36" s="153">
        <v>45</v>
      </c>
      <c r="G36" s="77"/>
      <c r="H36" s="77" t="s">
        <v>48</v>
      </c>
      <c r="I36" s="78">
        <v>0.2</v>
      </c>
      <c r="J36" s="153">
        <v>96</v>
      </c>
      <c r="K36" s="79">
        <f t="shared" si="4"/>
        <v>0.2</v>
      </c>
      <c r="L36" s="76" t="str">
        <f t="shared" si="1"/>
        <v>098</v>
      </c>
      <c r="M36" s="80" t="str">
        <f t="shared" si="2"/>
        <v>Camette</v>
      </c>
    </row>
    <row r="37" spans="1:13" ht="26.1" customHeight="1" x14ac:dyDescent="0.3">
      <c r="A37" s="75" t="str">
        <f>"26264"</f>
        <v>26264</v>
      </c>
      <c r="B37" s="76"/>
      <c r="C37" s="76" t="str">
        <f>"Natrium sulf. D6 Cellesalt 10"</f>
        <v>Natrium sulf. D6 Cellesalt 10</v>
      </c>
      <c r="D37" s="75" t="s">
        <v>451</v>
      </c>
      <c r="E37" s="75">
        <v>6</v>
      </c>
      <c r="F37" s="153">
        <v>45</v>
      </c>
      <c r="G37" s="77"/>
      <c r="H37" s="77" t="s">
        <v>48</v>
      </c>
      <c r="I37" s="78">
        <v>0.2</v>
      </c>
      <c r="J37" s="153">
        <v>96</v>
      </c>
      <c r="K37" s="79">
        <f t="shared" si="4"/>
        <v>0.2</v>
      </c>
      <c r="L37" s="76" t="str">
        <f t="shared" si="1"/>
        <v>098</v>
      </c>
      <c r="M37" s="80" t="str">
        <f t="shared" si="2"/>
        <v>Camette</v>
      </c>
    </row>
    <row r="38" spans="1:13" ht="26.1" customHeight="1" x14ac:dyDescent="0.3">
      <c r="A38" s="75" t="str">
        <f>"26265"</f>
        <v>26265</v>
      </c>
      <c r="B38" s="76"/>
      <c r="C38" s="76" t="str">
        <f>"Silicea D12 Cellesalt 11"</f>
        <v>Silicea D12 Cellesalt 11</v>
      </c>
      <c r="D38" s="75" t="s">
        <v>451</v>
      </c>
      <c r="E38" s="75">
        <v>6</v>
      </c>
      <c r="F38" s="153">
        <v>45</v>
      </c>
      <c r="G38" s="77"/>
      <c r="H38" s="77" t="s">
        <v>48</v>
      </c>
      <c r="I38" s="78">
        <v>0.2</v>
      </c>
      <c r="J38" s="153">
        <v>96</v>
      </c>
      <c r="K38" s="79">
        <f t="shared" si="4"/>
        <v>0.2</v>
      </c>
      <c r="L38" s="76" t="str">
        <f t="shared" si="1"/>
        <v>098</v>
      </c>
      <c r="M38" s="80" t="str">
        <f t="shared" si="2"/>
        <v>Camette</v>
      </c>
    </row>
    <row r="39" spans="1:13" ht="26.1" customHeight="1" x14ac:dyDescent="0.3">
      <c r="A39" s="75" t="str">
        <f>"26266"</f>
        <v>26266</v>
      </c>
      <c r="B39" s="76"/>
      <c r="C39" s="76" t="str">
        <f>"Calcium sulf. D6 Cellesalt 12"</f>
        <v>Calcium sulf. D6 Cellesalt 12</v>
      </c>
      <c r="D39" s="75" t="s">
        <v>451</v>
      </c>
      <c r="E39" s="75">
        <v>6</v>
      </c>
      <c r="F39" s="153">
        <v>45</v>
      </c>
      <c r="G39" s="77"/>
      <c r="H39" s="77" t="s">
        <v>48</v>
      </c>
      <c r="I39" s="78">
        <v>0.2</v>
      </c>
      <c r="J39" s="153">
        <v>96</v>
      </c>
      <c r="K39" s="79">
        <f t="shared" si="4"/>
        <v>0.2</v>
      </c>
      <c r="L39" s="76" t="str">
        <f t="shared" si="1"/>
        <v>098</v>
      </c>
      <c r="M39" s="80" t="str">
        <f t="shared" si="2"/>
        <v>Camette</v>
      </c>
    </row>
    <row r="40" spans="1:13" ht="26.1" customHeight="1" x14ac:dyDescent="0.3">
      <c r="A40" s="93" t="str">
        <f>"25843"</f>
        <v>25843</v>
      </c>
      <c r="B40" s="94"/>
      <c r="C40" s="94" t="str">
        <f>"B12 vitamin 500 mcg "</f>
        <v xml:space="preserve">B12 vitamin 500 mcg </v>
      </c>
      <c r="D40" s="93" t="s">
        <v>418</v>
      </c>
      <c r="E40" s="93">
        <v>6</v>
      </c>
      <c r="F40" s="173">
        <v>40</v>
      </c>
      <c r="G40" s="95"/>
      <c r="H40" s="95" t="s">
        <v>48</v>
      </c>
      <c r="I40" s="96">
        <v>0.2</v>
      </c>
      <c r="J40" s="173">
        <v>90</v>
      </c>
      <c r="K40" s="97">
        <f t="shared" si="4"/>
        <v>0.2</v>
      </c>
      <c r="L40" s="94" t="str">
        <f t="shared" si="1"/>
        <v>098</v>
      </c>
      <c r="M40" s="98" t="str">
        <f t="shared" si="2"/>
        <v>Camette</v>
      </c>
    </row>
    <row r="41" spans="1:13" ht="26.1" customHeight="1" x14ac:dyDescent="0.3">
      <c r="A41" s="75" t="str">
        <f>"25845"</f>
        <v>25845</v>
      </c>
      <c r="B41" s="76"/>
      <c r="C41" s="76" t="str">
        <f>"B6 vitamin pyridoxin 12mg"</f>
        <v>B6 vitamin pyridoxin 12mg</v>
      </c>
      <c r="D41" s="75" t="s">
        <v>418</v>
      </c>
      <c r="E41" s="75">
        <v>6</v>
      </c>
      <c r="F41" s="153">
        <v>30</v>
      </c>
      <c r="G41" s="77"/>
      <c r="H41" s="77" t="s">
        <v>48</v>
      </c>
      <c r="I41" s="78">
        <v>0.2</v>
      </c>
      <c r="J41" s="153">
        <v>65</v>
      </c>
      <c r="K41" s="79">
        <f t="shared" si="4"/>
        <v>0.2</v>
      </c>
      <c r="L41" s="76" t="str">
        <f t="shared" si="1"/>
        <v>098</v>
      </c>
      <c r="M41" s="80" t="str">
        <f t="shared" si="2"/>
        <v>Camette</v>
      </c>
    </row>
    <row r="42" spans="1:13" ht="26.1" customHeight="1" x14ac:dyDescent="0.3">
      <c r="A42" s="75" t="str">
        <f>"25844"</f>
        <v>25844</v>
      </c>
      <c r="B42" s="76"/>
      <c r="C42" s="76" t="str">
        <f>"B9 vitamin folsyre  450mcg"</f>
        <v>B9 vitamin folsyre  450mcg</v>
      </c>
      <c r="D42" s="75" t="s">
        <v>418</v>
      </c>
      <c r="E42" s="75">
        <v>6</v>
      </c>
      <c r="F42" s="153">
        <v>25</v>
      </c>
      <c r="G42" s="77"/>
      <c r="H42" s="77" t="s">
        <v>48</v>
      </c>
      <c r="I42" s="78">
        <v>0.2</v>
      </c>
      <c r="J42" s="153">
        <v>55</v>
      </c>
      <c r="K42" s="79">
        <f t="shared" si="4"/>
        <v>0.2</v>
      </c>
      <c r="L42" s="76" t="str">
        <f t="shared" si="1"/>
        <v>098</v>
      </c>
      <c r="M42" s="80" t="str">
        <f t="shared" si="2"/>
        <v>Camette</v>
      </c>
    </row>
    <row r="43" spans="1:13" ht="26.1" customHeight="1" x14ac:dyDescent="0.3">
      <c r="A43" s="75">
        <v>25846</v>
      </c>
      <c r="B43" s="76"/>
      <c r="C43" s="76" t="s">
        <v>121</v>
      </c>
      <c r="D43" s="75" t="s">
        <v>418</v>
      </c>
      <c r="E43" s="75">
        <v>6</v>
      </c>
      <c r="F43" s="153">
        <v>30</v>
      </c>
      <c r="G43" s="77"/>
      <c r="H43" s="77"/>
      <c r="I43" s="78"/>
      <c r="J43" s="153">
        <v>65</v>
      </c>
      <c r="K43" s="79">
        <v>0.2</v>
      </c>
      <c r="L43" s="76"/>
      <c r="M43" s="80" t="str">
        <f t="shared" si="2"/>
        <v>Camette</v>
      </c>
    </row>
    <row r="44" spans="1:13" ht="26.1" customHeight="1" x14ac:dyDescent="0.3">
      <c r="A44" s="75" t="str">
        <f>"23441"</f>
        <v>23441</v>
      </c>
      <c r="B44" s="76"/>
      <c r="C44" s="76" t="str">
        <f>"Baldrian og Humle"</f>
        <v>Baldrian og Humle</v>
      </c>
      <c r="D44" s="75" t="s">
        <v>418</v>
      </c>
      <c r="E44" s="75">
        <v>6</v>
      </c>
      <c r="F44" s="153">
        <v>32</v>
      </c>
      <c r="G44" s="77"/>
      <c r="H44" s="77" t="s">
        <v>48</v>
      </c>
      <c r="I44" s="78">
        <v>0.2</v>
      </c>
      <c r="J44" s="153">
        <v>70</v>
      </c>
      <c r="K44" s="79">
        <f t="shared" si="4"/>
        <v>0.2</v>
      </c>
      <c r="L44" s="76" t="str">
        <f t="shared" si="1"/>
        <v>098</v>
      </c>
      <c r="M44" s="80" t="str">
        <f t="shared" si="2"/>
        <v>Camette</v>
      </c>
    </row>
    <row r="45" spans="1:13" ht="26.1" customHeight="1" x14ac:dyDescent="0.3">
      <c r="A45" s="75" t="str">
        <f>"6880"</f>
        <v>6880</v>
      </c>
      <c r="B45" s="76"/>
      <c r="C45" s="76" t="str">
        <f>"Beta Carotene"</f>
        <v>Beta Carotene</v>
      </c>
      <c r="D45" s="75" t="s">
        <v>474</v>
      </c>
      <c r="E45" s="75">
        <v>1</v>
      </c>
      <c r="F45" s="153">
        <v>27</v>
      </c>
      <c r="G45" s="77"/>
      <c r="H45" s="77" t="s">
        <v>48</v>
      </c>
      <c r="I45" s="78">
        <v>0.2</v>
      </c>
      <c r="J45" s="153">
        <v>54</v>
      </c>
      <c r="K45" s="79">
        <f t="shared" si="4"/>
        <v>0.2</v>
      </c>
      <c r="L45" s="76" t="str">
        <f t="shared" si="1"/>
        <v>098</v>
      </c>
      <c r="M45" s="80" t="str">
        <f t="shared" si="2"/>
        <v>Camette</v>
      </c>
    </row>
    <row r="46" spans="1:13" ht="26.1" customHeight="1" x14ac:dyDescent="0.3">
      <c r="A46" s="75" t="str">
        <f>"23442"</f>
        <v>23442</v>
      </c>
      <c r="B46" s="76"/>
      <c r="C46" s="76" t="str">
        <f>"Bio-Liver"</f>
        <v>Bio-Liver</v>
      </c>
      <c r="D46" s="75" t="s">
        <v>422</v>
      </c>
      <c r="E46" s="75">
        <v>6</v>
      </c>
      <c r="F46" s="153">
        <v>80</v>
      </c>
      <c r="G46" s="77"/>
      <c r="H46" s="77" t="s">
        <v>48</v>
      </c>
      <c r="I46" s="78">
        <v>0.2</v>
      </c>
      <c r="J46" s="153">
        <v>180</v>
      </c>
      <c r="K46" s="79">
        <f t="shared" si="4"/>
        <v>0.2</v>
      </c>
      <c r="L46" s="76" t="str">
        <f t="shared" si="1"/>
        <v>098</v>
      </c>
      <c r="M46" s="80" t="str">
        <f t="shared" si="2"/>
        <v>Camette</v>
      </c>
    </row>
    <row r="47" spans="1:13" ht="26.1" customHeight="1" x14ac:dyDescent="0.3">
      <c r="A47" s="75" t="str">
        <f>"23443"</f>
        <v>23443</v>
      </c>
      <c r="B47" s="76"/>
      <c r="C47" s="76" t="s">
        <v>122</v>
      </c>
      <c r="D47" s="75" t="s">
        <v>466</v>
      </c>
      <c r="E47" s="75">
        <v>6</v>
      </c>
      <c r="F47" s="153">
        <v>130</v>
      </c>
      <c r="G47" s="77"/>
      <c r="H47" s="77" t="s">
        <v>48</v>
      </c>
      <c r="I47" s="78">
        <v>0.2</v>
      </c>
      <c r="J47" s="153">
        <v>260</v>
      </c>
      <c r="K47" s="79">
        <f t="shared" si="4"/>
        <v>0.2</v>
      </c>
      <c r="L47" s="76" t="str">
        <f t="shared" si="1"/>
        <v>098</v>
      </c>
      <c r="M47" s="80" t="str">
        <f t="shared" si="2"/>
        <v>Camette</v>
      </c>
    </row>
    <row r="48" spans="1:13" ht="26.1" customHeight="1" x14ac:dyDescent="0.3">
      <c r="A48" s="75" t="str">
        <f>"14416"</f>
        <v>14416</v>
      </c>
      <c r="B48" s="76"/>
      <c r="C48" s="76" t="str">
        <f>"Calcium ultra forte + ekstra  "</f>
        <v xml:space="preserve">Calcium ultra forte + ekstra  </v>
      </c>
      <c r="D48" s="75" t="s">
        <v>451</v>
      </c>
      <c r="E48" s="75">
        <v>6</v>
      </c>
      <c r="F48" s="153">
        <v>90</v>
      </c>
      <c r="G48" s="77"/>
      <c r="H48" s="77" t="s">
        <v>48</v>
      </c>
      <c r="I48" s="78">
        <v>0.2</v>
      </c>
      <c r="J48" s="153">
        <v>189</v>
      </c>
      <c r="K48" s="79">
        <f t="shared" si="4"/>
        <v>0.2</v>
      </c>
      <c r="L48" s="76" t="str">
        <f t="shared" si="1"/>
        <v>098</v>
      </c>
      <c r="M48" s="80" t="str">
        <f t="shared" si="2"/>
        <v>Camette</v>
      </c>
    </row>
    <row r="49" spans="1:13" ht="26.1" customHeight="1" x14ac:dyDescent="0.3">
      <c r="A49" s="75" t="str">
        <f>"7047"</f>
        <v>7047</v>
      </c>
      <c r="B49" s="76"/>
      <c r="C49" s="76" t="str">
        <f>"Calcium Ultra Forte + "</f>
        <v>Calcium Ultra Forte + </v>
      </c>
      <c r="D49" s="75" t="s">
        <v>451</v>
      </c>
      <c r="E49" s="75">
        <v>6</v>
      </c>
      <c r="F49" s="153">
        <v>75</v>
      </c>
      <c r="G49" s="77"/>
      <c r="H49" s="77" t="s">
        <v>48</v>
      </c>
      <c r="I49" s="78">
        <v>0.2</v>
      </c>
      <c r="J49" s="153">
        <v>165</v>
      </c>
      <c r="K49" s="79">
        <f t="shared" si="4"/>
        <v>0.2</v>
      </c>
      <c r="L49" s="76" t="str">
        <f t="shared" si="1"/>
        <v>098</v>
      </c>
      <c r="M49" s="80" t="str">
        <f t="shared" si="2"/>
        <v>Camette</v>
      </c>
    </row>
    <row r="50" spans="1:13" ht="26.1" customHeight="1" x14ac:dyDescent="0.3">
      <c r="A50" s="75" t="str">
        <f>"14550"</f>
        <v>14550</v>
      </c>
      <c r="B50" s="76"/>
      <c r="C50" s="76" t="str">
        <f>"Chlorella Den grønne alge"</f>
        <v>Chlorella Den grønne alge</v>
      </c>
      <c r="D50" s="75" t="s">
        <v>477</v>
      </c>
      <c r="E50" s="75">
        <v>6</v>
      </c>
      <c r="F50" s="153">
        <v>45</v>
      </c>
      <c r="G50" s="77"/>
      <c r="H50" s="77" t="s">
        <v>48</v>
      </c>
      <c r="I50" s="78">
        <v>0.2</v>
      </c>
      <c r="J50" s="153">
        <v>95</v>
      </c>
      <c r="K50" s="79">
        <f t="shared" si="4"/>
        <v>0.2</v>
      </c>
      <c r="L50" s="76" t="str">
        <f t="shared" si="1"/>
        <v>098</v>
      </c>
      <c r="M50" s="80" t="str">
        <f t="shared" si="2"/>
        <v>Camette</v>
      </c>
    </row>
    <row r="51" spans="1:13" ht="26.1" customHeight="1" x14ac:dyDescent="0.3">
      <c r="A51" s="75">
        <v>27030</v>
      </c>
      <c r="B51" s="76"/>
      <c r="C51" s="76" t="s">
        <v>123</v>
      </c>
      <c r="D51" s="75" t="s">
        <v>457</v>
      </c>
      <c r="E51" s="75">
        <v>6</v>
      </c>
      <c r="F51" s="153">
        <v>45</v>
      </c>
      <c r="G51" s="77"/>
      <c r="H51" s="77"/>
      <c r="I51" s="78"/>
      <c r="J51" s="153">
        <v>90</v>
      </c>
      <c r="K51" s="79">
        <v>0.2</v>
      </c>
      <c r="L51" s="76"/>
      <c r="M51" s="80" t="str">
        <f t="shared" si="2"/>
        <v>Camette</v>
      </c>
    </row>
    <row r="52" spans="1:13" ht="26.1" customHeight="1" x14ac:dyDescent="0.3">
      <c r="A52" s="75" t="str">
        <f>"7029"</f>
        <v>7029</v>
      </c>
      <c r="B52" s="76"/>
      <c r="C52" s="76" t="str">
        <f>"Echinacea "</f>
        <v>Echinacea </v>
      </c>
      <c r="D52" s="75" t="s">
        <v>418</v>
      </c>
      <c r="E52" s="75">
        <v>1</v>
      </c>
      <c r="F52" s="153">
        <v>30</v>
      </c>
      <c r="G52" s="77"/>
      <c r="H52" s="77" t="s">
        <v>48</v>
      </c>
      <c r="I52" s="78">
        <v>0.2</v>
      </c>
      <c r="J52" s="153">
        <v>60</v>
      </c>
      <c r="K52" s="79">
        <f t="shared" si="4"/>
        <v>0.2</v>
      </c>
      <c r="L52" s="76" t="str">
        <f t="shared" si="1"/>
        <v>098</v>
      </c>
      <c r="M52" s="80" t="str">
        <f t="shared" si="2"/>
        <v>Camette</v>
      </c>
    </row>
    <row r="53" spans="1:13" ht="26.1" customHeight="1" x14ac:dyDescent="0.3">
      <c r="A53" s="75" t="str">
        <f>"7035"</f>
        <v>7035</v>
      </c>
      <c r="B53" s="76"/>
      <c r="C53" s="76" t="str">
        <f>"Engevita bryggerigær"</f>
        <v>Engevita bryggerigær</v>
      </c>
      <c r="D53" s="75" t="s">
        <v>509</v>
      </c>
      <c r="E53" s="75">
        <v>6</v>
      </c>
      <c r="F53" s="153">
        <v>38</v>
      </c>
      <c r="G53" s="77"/>
      <c r="H53" s="77" t="s">
        <v>48</v>
      </c>
      <c r="I53" s="78">
        <v>0.2</v>
      </c>
      <c r="J53" s="153">
        <v>76</v>
      </c>
      <c r="K53" s="79">
        <f t="shared" si="4"/>
        <v>0.2</v>
      </c>
      <c r="L53" s="76" t="str">
        <f t="shared" si="1"/>
        <v>098</v>
      </c>
      <c r="M53" s="80" t="str">
        <f t="shared" si="2"/>
        <v>Camette</v>
      </c>
    </row>
    <row r="54" spans="1:13" ht="26.1" customHeight="1" x14ac:dyDescent="0.3">
      <c r="A54" s="75" t="str">
        <f>"25297"</f>
        <v>25297</v>
      </c>
      <c r="B54" s="76"/>
      <c r="C54" s="76" t="str">
        <f>"Flexo Form Boswelia-Gurkemeje"</f>
        <v>Flexo Form Boswelia-Gurkemeje</v>
      </c>
      <c r="D54" s="75" t="s">
        <v>466</v>
      </c>
      <c r="E54" s="75">
        <v>6</v>
      </c>
      <c r="F54" s="153">
        <v>75</v>
      </c>
      <c r="G54" s="77"/>
      <c r="H54" s="77" t="s">
        <v>48</v>
      </c>
      <c r="I54" s="78">
        <v>0.2</v>
      </c>
      <c r="J54" s="153">
        <v>170</v>
      </c>
      <c r="K54" s="79">
        <f t="shared" si="4"/>
        <v>0.2</v>
      </c>
      <c r="L54" s="76" t="str">
        <f t="shared" si="1"/>
        <v>098</v>
      </c>
      <c r="M54" s="80" t="str">
        <f t="shared" si="2"/>
        <v>Camette</v>
      </c>
    </row>
    <row r="55" spans="1:13" ht="26.1" customHeight="1" x14ac:dyDescent="0.3">
      <c r="A55" s="75" t="str">
        <f>"7079"</f>
        <v>7079</v>
      </c>
      <c r="B55" s="76"/>
      <c r="C55" s="76" t="str">
        <f>"Gelé Royal"</f>
        <v>Gelé Royal</v>
      </c>
      <c r="D55" s="75" t="s">
        <v>475</v>
      </c>
      <c r="E55" s="75">
        <v>6</v>
      </c>
      <c r="F55" s="153">
        <v>72.5</v>
      </c>
      <c r="G55" s="77"/>
      <c r="H55" s="77" t="s">
        <v>48</v>
      </c>
      <c r="I55" s="78">
        <v>0.2</v>
      </c>
      <c r="J55" s="153">
        <v>145</v>
      </c>
      <c r="K55" s="79">
        <f t="shared" si="4"/>
        <v>0.2</v>
      </c>
      <c r="L55" s="76" t="str">
        <f t="shared" si="1"/>
        <v>098</v>
      </c>
      <c r="M55" s="80" t="str">
        <f t="shared" si="2"/>
        <v>Camette</v>
      </c>
    </row>
    <row r="56" spans="1:13" ht="26.1" customHeight="1" x14ac:dyDescent="0.3">
      <c r="A56" s="75" t="str">
        <f>"14582"</f>
        <v>14582</v>
      </c>
      <c r="B56" s="76"/>
      <c r="C56" s="76" t="str">
        <f>"Ginkgo biloba 100 mg"</f>
        <v>Ginkgo biloba 100 mg</v>
      </c>
      <c r="D56" s="75" t="s">
        <v>649</v>
      </c>
      <c r="E56" s="75">
        <v>1</v>
      </c>
      <c r="F56" s="153">
        <v>60</v>
      </c>
      <c r="G56" s="77"/>
      <c r="H56" s="77" t="s">
        <v>48</v>
      </c>
      <c r="I56" s="78">
        <v>0.2</v>
      </c>
      <c r="J56" s="153">
        <v>120</v>
      </c>
      <c r="K56" s="79">
        <f t="shared" si="4"/>
        <v>0.2</v>
      </c>
      <c r="L56" s="76" t="str">
        <f t="shared" si="1"/>
        <v>098</v>
      </c>
      <c r="M56" s="80" t="str">
        <f t="shared" si="2"/>
        <v>Camette</v>
      </c>
    </row>
    <row r="57" spans="1:13" ht="26.1" customHeight="1" x14ac:dyDescent="0.3">
      <c r="A57" s="75" t="str">
        <f>"24165"</f>
        <v>24165</v>
      </c>
      <c r="B57" s="76"/>
      <c r="C57" s="76" t="str">
        <f>"Gurkemeje ekstrakt"</f>
        <v>Gurkemeje ekstrakt</v>
      </c>
      <c r="D57" s="75" t="s">
        <v>457</v>
      </c>
      <c r="E57" s="75">
        <v>6</v>
      </c>
      <c r="F57" s="153">
        <v>85</v>
      </c>
      <c r="G57" s="77"/>
      <c r="H57" s="77" t="s">
        <v>48</v>
      </c>
      <c r="I57" s="78">
        <v>0.2</v>
      </c>
      <c r="J57" s="153">
        <v>170</v>
      </c>
      <c r="K57" s="79">
        <f t="shared" si="4"/>
        <v>0.2</v>
      </c>
      <c r="L57" s="76" t="str">
        <f t="shared" si="1"/>
        <v>098</v>
      </c>
      <c r="M57" s="80" t="str">
        <f t="shared" si="2"/>
        <v>Camette</v>
      </c>
    </row>
    <row r="58" spans="1:13" ht="26.1" customHeight="1" x14ac:dyDescent="0.3">
      <c r="A58" s="75" t="str">
        <f>"7024"</f>
        <v>7024</v>
      </c>
      <c r="B58" s="76"/>
      <c r="C58" s="76" t="str">
        <f>"Hajbrusk cartilage "</f>
        <v>Hajbrusk cartilage </v>
      </c>
      <c r="D58" s="75" t="s">
        <v>472</v>
      </c>
      <c r="E58" s="75">
        <v>6</v>
      </c>
      <c r="F58" s="153">
        <v>130</v>
      </c>
      <c r="G58" s="77"/>
      <c r="H58" s="77" t="s">
        <v>48</v>
      </c>
      <c r="I58" s="78">
        <v>0.2</v>
      </c>
      <c r="J58" s="153">
        <v>293</v>
      </c>
      <c r="K58" s="79">
        <f t="shared" si="4"/>
        <v>0.2</v>
      </c>
      <c r="L58" s="76" t="str">
        <f t="shared" si="1"/>
        <v>098</v>
      </c>
      <c r="M58" s="80" t="str">
        <f t="shared" si="2"/>
        <v>Camette</v>
      </c>
    </row>
    <row r="59" spans="1:13" ht="26.1" customHeight="1" x14ac:dyDescent="0.3">
      <c r="A59" s="75" t="str">
        <f>"7065"</f>
        <v>7065</v>
      </c>
      <c r="B59" s="76"/>
      <c r="C59" s="76" t="str">
        <f>"Hymosa Bio Creme"</f>
        <v>Hymosa Bio Creme</v>
      </c>
      <c r="D59" s="75" t="s">
        <v>432</v>
      </c>
      <c r="E59" s="75">
        <v>1</v>
      </c>
      <c r="F59" s="153">
        <v>39.5</v>
      </c>
      <c r="G59" s="77"/>
      <c r="H59" s="77" t="s">
        <v>48</v>
      </c>
      <c r="I59" s="78">
        <v>0.2</v>
      </c>
      <c r="J59" s="153">
        <v>79</v>
      </c>
      <c r="K59" s="79">
        <f t="shared" si="4"/>
        <v>0.2</v>
      </c>
      <c r="L59" s="76" t="str">
        <f t="shared" si="1"/>
        <v>098</v>
      </c>
      <c r="M59" s="80" t="str">
        <f t="shared" si="2"/>
        <v>Camette</v>
      </c>
    </row>
    <row r="60" spans="1:13" ht="26.1" customHeight="1" x14ac:dyDescent="0.3">
      <c r="A60" s="75" t="str">
        <f>"7013"</f>
        <v>7013</v>
      </c>
      <c r="B60" s="76"/>
      <c r="C60" s="76" t="str">
        <f>"Ingefær"</f>
        <v>Ingefær</v>
      </c>
      <c r="D60" s="75" t="s">
        <v>581</v>
      </c>
      <c r="E60" s="75">
        <v>6</v>
      </c>
      <c r="F60" s="153">
        <v>28</v>
      </c>
      <c r="G60" s="77"/>
      <c r="H60" s="77" t="s">
        <v>48</v>
      </c>
      <c r="I60" s="78">
        <v>0.2</v>
      </c>
      <c r="J60" s="153">
        <v>56</v>
      </c>
      <c r="K60" s="79">
        <f t="shared" si="4"/>
        <v>0.2</v>
      </c>
      <c r="L60" s="76" t="str">
        <f t="shared" si="1"/>
        <v>098</v>
      </c>
      <c r="M60" s="80" t="str">
        <f t="shared" si="2"/>
        <v>Camette</v>
      </c>
    </row>
    <row r="61" spans="1:13" ht="26.1" customHeight="1" x14ac:dyDescent="0.3">
      <c r="A61" s="75" t="str">
        <f>"24166"</f>
        <v>24166</v>
      </c>
      <c r="B61" s="76"/>
      <c r="C61" s="76" t="str">
        <f>"Jern balance"</f>
        <v>Jern balance</v>
      </c>
      <c r="D61" s="75" t="s">
        <v>502</v>
      </c>
      <c r="E61" s="75">
        <v>6</v>
      </c>
      <c r="F61" s="153">
        <v>49.5</v>
      </c>
      <c r="G61" s="77"/>
      <c r="H61" s="77" t="s">
        <v>48</v>
      </c>
      <c r="I61" s="78">
        <v>0.2</v>
      </c>
      <c r="J61" s="153">
        <v>99</v>
      </c>
      <c r="K61" s="79">
        <f t="shared" si="4"/>
        <v>0.2</v>
      </c>
      <c r="L61" s="76" t="str">
        <f t="shared" si="1"/>
        <v>098</v>
      </c>
      <c r="M61" s="80" t="str">
        <f t="shared" si="2"/>
        <v>Camette</v>
      </c>
    </row>
    <row r="62" spans="1:13" ht="26.1" customHeight="1" x14ac:dyDescent="0.3">
      <c r="A62" s="75" t="str">
        <f>"26267"</f>
        <v>26267</v>
      </c>
      <c r="B62" s="76"/>
      <c r="C62" s="76" t="str">
        <f>"K2 Vitamin 45 mcg."</f>
        <v>K2 Vitamin 45 mcg.</v>
      </c>
      <c r="D62" s="75" t="s">
        <v>477</v>
      </c>
      <c r="E62" s="75">
        <v>6</v>
      </c>
      <c r="F62" s="153">
        <v>70</v>
      </c>
      <c r="G62" s="77"/>
      <c r="H62" s="77" t="s">
        <v>48</v>
      </c>
      <c r="I62" s="78">
        <v>0.2</v>
      </c>
      <c r="J62" s="153">
        <v>149</v>
      </c>
      <c r="K62" s="79">
        <f t="shared" si="4"/>
        <v>0.2</v>
      </c>
      <c r="L62" s="76" t="str">
        <f t="shared" si="1"/>
        <v>098</v>
      </c>
      <c r="M62" s="80" t="str">
        <f t="shared" si="2"/>
        <v>Camette</v>
      </c>
    </row>
    <row r="63" spans="1:13" ht="26.1" customHeight="1" x14ac:dyDescent="0.3">
      <c r="A63" s="75" t="str">
        <f>"27927"</f>
        <v>27927</v>
      </c>
      <c r="B63" s="76"/>
      <c r="C63" s="76" t="str">
        <f>"Kæmpenatlysolie "</f>
        <v>Kæmpenatlysolie </v>
      </c>
      <c r="D63" s="75" t="s">
        <v>472</v>
      </c>
      <c r="E63" s="75">
        <v>1</v>
      </c>
      <c r="F63" s="153">
        <v>70</v>
      </c>
      <c r="G63" s="77"/>
      <c r="H63" s="77" t="s">
        <v>48</v>
      </c>
      <c r="I63" s="78">
        <v>0.2</v>
      </c>
      <c r="J63" s="153">
        <v>149</v>
      </c>
      <c r="K63" s="79">
        <f t="shared" si="4"/>
        <v>0.2</v>
      </c>
      <c r="L63" s="76" t="str">
        <f t="shared" si="1"/>
        <v>098</v>
      </c>
      <c r="M63" s="80" t="str">
        <f t="shared" si="2"/>
        <v>Camette</v>
      </c>
    </row>
    <row r="64" spans="1:13" ht="26.1" customHeight="1" x14ac:dyDescent="0.3">
      <c r="A64" s="75" t="str">
        <f>"3959"</f>
        <v>3959</v>
      </c>
      <c r="B64" s="76"/>
      <c r="C64" s="76" t="str">
        <f>"Lecithin 1200 mg "</f>
        <v>Lecithin 1200 mg </v>
      </c>
      <c r="D64" s="75" t="s">
        <v>474</v>
      </c>
      <c r="E64" s="75">
        <v>6</v>
      </c>
      <c r="F64" s="153">
        <v>55</v>
      </c>
      <c r="G64" s="77"/>
      <c r="H64" s="77" t="s">
        <v>48</v>
      </c>
      <c r="I64" s="78">
        <v>0.2</v>
      </c>
      <c r="J64" s="153">
        <v>120</v>
      </c>
      <c r="K64" s="79">
        <f t="shared" si="4"/>
        <v>0.2</v>
      </c>
      <c r="L64" s="76" t="str">
        <f t="shared" si="1"/>
        <v>098</v>
      </c>
      <c r="M64" s="80" t="str">
        <f t="shared" si="2"/>
        <v>Camette</v>
      </c>
    </row>
    <row r="65" spans="1:13" ht="26.1" customHeight="1" x14ac:dyDescent="0.3">
      <c r="A65" s="75" t="str">
        <f>"7019"</f>
        <v>7019</v>
      </c>
      <c r="B65" s="76"/>
      <c r="C65" s="76" t="str">
        <f>"Magnesium Complex"</f>
        <v>Magnesium Complex</v>
      </c>
      <c r="D65" s="75" t="s">
        <v>418</v>
      </c>
      <c r="E65" s="75">
        <v>6</v>
      </c>
      <c r="F65" s="153">
        <v>36</v>
      </c>
      <c r="G65" s="77"/>
      <c r="H65" s="77" t="s">
        <v>48</v>
      </c>
      <c r="I65" s="78">
        <v>0.2</v>
      </c>
      <c r="J65" s="153">
        <v>72</v>
      </c>
      <c r="K65" s="79">
        <f t="shared" si="4"/>
        <v>0.2</v>
      </c>
      <c r="L65" s="76" t="str">
        <f t="shared" si="1"/>
        <v>098</v>
      </c>
      <c r="M65" s="80" t="str">
        <f t="shared" si="2"/>
        <v>Camette</v>
      </c>
    </row>
    <row r="66" spans="1:13" ht="26.1" customHeight="1" x14ac:dyDescent="0.3">
      <c r="A66" s="75" t="str">
        <f>"7201"</f>
        <v>7201</v>
      </c>
      <c r="B66" s="76"/>
      <c r="C66" s="76" t="str">
        <f>"Molybdæn dråber"</f>
        <v>Molybdæn dråber</v>
      </c>
      <c r="D66" s="75" t="s">
        <v>354</v>
      </c>
      <c r="E66" s="75">
        <v>12</v>
      </c>
      <c r="F66" s="153">
        <v>65</v>
      </c>
      <c r="G66" s="77"/>
      <c r="H66" s="77" t="s">
        <v>48</v>
      </c>
      <c r="I66" s="78">
        <v>0.2</v>
      </c>
      <c r="J66" s="153">
        <v>145</v>
      </c>
      <c r="K66" s="79">
        <f t="shared" si="4"/>
        <v>0.2</v>
      </c>
      <c r="L66" s="76" t="str">
        <f t="shared" si="1"/>
        <v>098</v>
      </c>
      <c r="M66" s="80" t="str">
        <f t="shared" si="2"/>
        <v>Camette</v>
      </c>
    </row>
    <row r="67" spans="1:13" ht="26.1" customHeight="1" x14ac:dyDescent="0.3">
      <c r="A67" s="75" t="str">
        <f>"7032"</f>
        <v>7032</v>
      </c>
      <c r="B67" s="76"/>
      <c r="C67" s="76" t="str">
        <f>"Morbær"</f>
        <v>Morbær</v>
      </c>
      <c r="D67" s="75" t="s">
        <v>418</v>
      </c>
      <c r="E67" s="75">
        <v>6</v>
      </c>
      <c r="F67" s="153">
        <v>69</v>
      </c>
      <c r="G67" s="77"/>
      <c r="H67" s="77" t="s">
        <v>48</v>
      </c>
      <c r="I67" s="78">
        <v>0.2</v>
      </c>
      <c r="J67" s="153">
        <v>138</v>
      </c>
      <c r="K67" s="79">
        <f t="shared" si="4"/>
        <v>0.2</v>
      </c>
      <c r="L67" s="76" t="str">
        <f t="shared" si="1"/>
        <v>098</v>
      </c>
      <c r="M67" s="80" t="str">
        <f t="shared" si="2"/>
        <v>Camette</v>
      </c>
    </row>
    <row r="68" spans="1:13" ht="26.1" customHeight="1" x14ac:dyDescent="0.3">
      <c r="A68" s="75" t="str">
        <f>"4000"</f>
        <v>4000</v>
      </c>
      <c r="B68" s="76"/>
      <c r="C68" s="76" t="str">
        <f>"Multivitamin med mineraler "</f>
        <v>Multivitamin med mineraler </v>
      </c>
      <c r="D68" s="75" t="s">
        <v>466</v>
      </c>
      <c r="E68" s="75">
        <v>6</v>
      </c>
      <c r="F68" s="153">
        <v>55</v>
      </c>
      <c r="G68" s="77"/>
      <c r="H68" s="77" t="s">
        <v>48</v>
      </c>
      <c r="I68" s="78">
        <v>0.2</v>
      </c>
      <c r="J68" s="153">
        <v>120</v>
      </c>
      <c r="K68" s="79">
        <f t="shared" si="4"/>
        <v>0.2</v>
      </c>
      <c r="L68" s="76" t="str">
        <f t="shared" si="1"/>
        <v>098</v>
      </c>
      <c r="M68" s="80" t="str">
        <f t="shared" si="2"/>
        <v>Camette</v>
      </c>
    </row>
    <row r="69" spans="1:13" ht="26.1" customHeight="1" x14ac:dyDescent="0.3">
      <c r="A69" s="75" t="str">
        <f>"7011"</f>
        <v>7011</v>
      </c>
      <c r="B69" s="76"/>
      <c r="C69" s="76" t="str">
        <f>"Neo-Garlic 9000"</f>
        <v>Neo-Garlic 9000</v>
      </c>
      <c r="D69" s="75" t="s">
        <v>474</v>
      </c>
      <c r="E69" s="75">
        <v>6</v>
      </c>
      <c r="F69" s="153">
        <v>43</v>
      </c>
      <c r="G69" s="77"/>
      <c r="H69" s="77" t="s">
        <v>48</v>
      </c>
      <c r="I69" s="78">
        <v>0.2</v>
      </c>
      <c r="J69" s="153">
        <v>86</v>
      </c>
      <c r="K69" s="79">
        <f t="shared" si="4"/>
        <v>0.2</v>
      </c>
      <c r="L69" s="76" t="str">
        <f t="shared" si="1"/>
        <v>098</v>
      </c>
      <c r="M69" s="80" t="str">
        <f t="shared" si="2"/>
        <v>Camette</v>
      </c>
    </row>
    <row r="70" spans="1:13" ht="26.1" customHeight="1" x14ac:dyDescent="0.3">
      <c r="A70" s="75" t="str">
        <f>"14553"</f>
        <v>14553</v>
      </c>
      <c r="B70" s="76"/>
      <c r="C70" s="76" t="s">
        <v>124</v>
      </c>
      <c r="D70" s="75" t="s">
        <v>475</v>
      </c>
      <c r="E70" s="75">
        <v>6</v>
      </c>
      <c r="F70" s="153">
        <v>80</v>
      </c>
      <c r="G70" s="77"/>
      <c r="H70" s="77" t="s">
        <v>48</v>
      </c>
      <c r="I70" s="78">
        <v>0.2</v>
      </c>
      <c r="J70" s="153">
        <v>169</v>
      </c>
      <c r="K70" s="79">
        <f t="shared" si="4"/>
        <v>0.2</v>
      </c>
      <c r="L70" s="76" t="str">
        <f t="shared" si="1"/>
        <v>098</v>
      </c>
      <c r="M70" s="80" t="str">
        <f t="shared" si="2"/>
        <v>Camette</v>
      </c>
    </row>
    <row r="71" spans="1:13" ht="26.1" customHeight="1" x14ac:dyDescent="0.3">
      <c r="A71" s="75" t="str">
        <f>"7018"</f>
        <v>7018</v>
      </c>
      <c r="B71" s="76"/>
      <c r="C71" s="76" t="str">
        <f>"Omega 3-6-9"</f>
        <v>Omega 3-6-9</v>
      </c>
      <c r="D71" s="75" t="s">
        <v>475</v>
      </c>
      <c r="E71" s="75">
        <v>6</v>
      </c>
      <c r="F71" s="153">
        <v>50</v>
      </c>
      <c r="G71" s="77"/>
      <c r="H71" s="77" t="s">
        <v>48</v>
      </c>
      <c r="I71" s="78">
        <v>0.2</v>
      </c>
      <c r="J71" s="153">
        <v>120</v>
      </c>
      <c r="K71" s="79">
        <f t="shared" si="4"/>
        <v>0.2</v>
      </c>
      <c r="L71" s="76" t="str">
        <f t="shared" si="1"/>
        <v>098</v>
      </c>
      <c r="M71" s="80" t="str">
        <f t="shared" si="2"/>
        <v>Camette</v>
      </c>
    </row>
    <row r="72" spans="1:13" ht="26.1" customHeight="1" x14ac:dyDescent="0.3">
      <c r="A72" s="75" t="str">
        <f>"25847"</f>
        <v>25847</v>
      </c>
      <c r="B72" s="76"/>
      <c r="C72" s="76" t="str">
        <f>"Perikon hypericum 350 MG"</f>
        <v>Perikon hypericum 350 MG</v>
      </c>
      <c r="D72" s="75" t="s">
        <v>457</v>
      </c>
      <c r="E72" s="75">
        <v>6</v>
      </c>
      <c r="F72" s="153">
        <v>50</v>
      </c>
      <c r="G72" s="77"/>
      <c r="H72" s="77" t="s">
        <v>48</v>
      </c>
      <c r="I72" s="78">
        <v>0.2</v>
      </c>
      <c r="J72" s="153">
        <v>129</v>
      </c>
      <c r="K72" s="79">
        <f t="shared" si="4"/>
        <v>0.2</v>
      </c>
      <c r="L72" s="76" t="str">
        <f t="shared" si="1"/>
        <v>098</v>
      </c>
      <c r="M72" s="80" t="str">
        <f t="shared" si="2"/>
        <v>Camette</v>
      </c>
    </row>
    <row r="73" spans="1:13" ht="26.1" customHeight="1" x14ac:dyDescent="0.3">
      <c r="A73" s="75">
        <v>26685</v>
      </c>
      <c r="B73" s="76"/>
      <c r="C73" s="76" t="s">
        <v>125</v>
      </c>
      <c r="D73" s="75" t="s">
        <v>475</v>
      </c>
      <c r="E73" s="75">
        <v>6</v>
      </c>
      <c r="F73" s="153">
        <v>65</v>
      </c>
      <c r="G73" s="77"/>
      <c r="H73" s="77"/>
      <c r="I73" s="78"/>
      <c r="J73" s="153">
        <v>150</v>
      </c>
      <c r="K73" s="79">
        <v>0.2</v>
      </c>
      <c r="L73" s="76"/>
      <c r="M73" s="80" t="str">
        <f t="shared" si="2"/>
        <v>Camette</v>
      </c>
    </row>
    <row r="74" spans="1:13" ht="26.1" customHeight="1" x14ac:dyDescent="0.3">
      <c r="A74" s="75">
        <v>27029</v>
      </c>
      <c r="B74" s="76"/>
      <c r="C74" s="76" t="s">
        <v>126</v>
      </c>
      <c r="D74" s="75" t="s">
        <v>458</v>
      </c>
      <c r="E74" s="75">
        <v>6</v>
      </c>
      <c r="F74" s="153">
        <v>130</v>
      </c>
      <c r="G74" s="77"/>
      <c r="H74" s="77"/>
      <c r="I74" s="78"/>
      <c r="J74" s="153">
        <v>279</v>
      </c>
      <c r="K74" s="79">
        <v>0.2</v>
      </c>
      <c r="L74" s="76"/>
      <c r="M74" s="80" t="str">
        <f t="shared" si="2"/>
        <v>Camette</v>
      </c>
    </row>
    <row r="75" spans="1:13" ht="26.1" customHeight="1" x14ac:dyDescent="0.3">
      <c r="A75" s="75" t="str">
        <f>"7078"</f>
        <v>7078</v>
      </c>
      <c r="B75" s="76"/>
      <c r="C75" s="76" t="str">
        <f>"Rosenrod"</f>
        <v>Rosenrod</v>
      </c>
      <c r="D75" s="75" t="s">
        <v>418</v>
      </c>
      <c r="E75" s="75">
        <v>6</v>
      </c>
      <c r="F75" s="153">
        <v>49.5</v>
      </c>
      <c r="G75" s="77"/>
      <c r="H75" s="77" t="s">
        <v>48</v>
      </c>
      <c r="I75" s="78">
        <v>0.2</v>
      </c>
      <c r="J75" s="153">
        <v>99</v>
      </c>
      <c r="K75" s="79">
        <f t="shared" si="4"/>
        <v>0.2</v>
      </c>
      <c r="L75" s="76" t="str">
        <f t="shared" si="1"/>
        <v>098</v>
      </c>
      <c r="M75" s="80" t="str">
        <f t="shared" si="2"/>
        <v>Camette</v>
      </c>
    </row>
    <row r="76" spans="1:13" ht="26.1" customHeight="1" x14ac:dyDescent="0.3">
      <c r="A76" s="75" t="str">
        <f>"24203"</f>
        <v>24203</v>
      </c>
      <c r="B76" s="76"/>
      <c r="C76" s="76" t="str">
        <f>"Silica"</f>
        <v>Silica</v>
      </c>
      <c r="D76" s="75" t="s">
        <v>582</v>
      </c>
      <c r="E76" s="75">
        <v>6</v>
      </c>
      <c r="F76" s="153">
        <v>49</v>
      </c>
      <c r="G76" s="77"/>
      <c r="H76" s="77" t="s">
        <v>48</v>
      </c>
      <c r="I76" s="78">
        <v>0.2</v>
      </c>
      <c r="J76" s="153">
        <v>98</v>
      </c>
      <c r="K76" s="79">
        <f t="shared" si="4"/>
        <v>0.2</v>
      </c>
      <c r="L76" s="76" t="str">
        <f t="shared" si="1"/>
        <v>098</v>
      </c>
      <c r="M76" s="80" t="str">
        <f t="shared" si="2"/>
        <v>Camette</v>
      </c>
    </row>
    <row r="77" spans="1:13" ht="26.1" customHeight="1" x14ac:dyDescent="0.3">
      <c r="A77" s="75" t="str">
        <f>"14551"</f>
        <v>14551</v>
      </c>
      <c r="B77" s="76"/>
      <c r="C77" s="76" t="str">
        <f>"Spirulina Den blågrønne alge"</f>
        <v>Spirulina Den blågrønne alge</v>
      </c>
      <c r="D77" s="75" t="s">
        <v>477</v>
      </c>
      <c r="E77" s="75">
        <v>6</v>
      </c>
      <c r="F77" s="153">
        <v>40</v>
      </c>
      <c r="G77" s="77"/>
      <c r="H77" s="77" t="s">
        <v>48</v>
      </c>
      <c r="I77" s="78">
        <v>0.2</v>
      </c>
      <c r="J77" s="153">
        <v>95</v>
      </c>
      <c r="K77" s="79">
        <f t="shared" si="4"/>
        <v>0.2</v>
      </c>
      <c r="L77" s="76" t="str">
        <f t="shared" si="1"/>
        <v>098</v>
      </c>
      <c r="M77" s="80" t="str">
        <f t="shared" si="2"/>
        <v>Camette</v>
      </c>
    </row>
    <row r="78" spans="1:13" ht="26.1" customHeight="1" x14ac:dyDescent="0.3">
      <c r="A78" s="75" t="str">
        <f>"24202"</f>
        <v>24202</v>
      </c>
      <c r="B78" s="76"/>
      <c r="C78" s="76" t="str">
        <f>"Super Kelp"</f>
        <v>Super Kelp</v>
      </c>
      <c r="D78" s="75" t="s">
        <v>502</v>
      </c>
      <c r="E78" s="75">
        <v>6</v>
      </c>
      <c r="F78" s="153">
        <v>28.5</v>
      </c>
      <c r="G78" s="77"/>
      <c r="H78" s="77" t="s">
        <v>48</v>
      </c>
      <c r="I78" s="78">
        <v>0.2</v>
      </c>
      <c r="J78" s="153">
        <v>57</v>
      </c>
      <c r="K78" s="79">
        <f t="shared" si="4"/>
        <v>0.2</v>
      </c>
      <c r="L78" s="76" t="str">
        <f t="shared" si="1"/>
        <v>098</v>
      </c>
      <c r="M78" s="80" t="str">
        <f t="shared" si="2"/>
        <v>Camette</v>
      </c>
    </row>
    <row r="79" spans="1:13" ht="26.1" customHeight="1" x14ac:dyDescent="0.3">
      <c r="A79" s="75">
        <v>27028</v>
      </c>
      <c r="B79" s="76"/>
      <c r="C79" s="76" t="s">
        <v>127</v>
      </c>
      <c r="D79" s="75" t="s">
        <v>457</v>
      </c>
      <c r="E79" s="75">
        <v>6</v>
      </c>
      <c r="F79" s="153">
        <v>48</v>
      </c>
      <c r="G79" s="77"/>
      <c r="H79" s="77"/>
      <c r="I79" s="78"/>
      <c r="J79" s="153">
        <v>96</v>
      </c>
      <c r="K79" s="79">
        <v>0.2</v>
      </c>
      <c r="L79" s="76"/>
      <c r="M79" s="80" t="str">
        <f t="shared" si="2"/>
        <v>Camette</v>
      </c>
    </row>
    <row r="80" spans="1:13" ht="26.1" customHeight="1" x14ac:dyDescent="0.3">
      <c r="A80" s="75" t="str">
        <f>"24164"</f>
        <v>24164</v>
      </c>
      <c r="B80" s="76"/>
      <c r="C80" s="76" t="str">
        <f>"Vitamin B complex"</f>
        <v>Vitamin B complex</v>
      </c>
      <c r="D80" s="75" t="s">
        <v>418</v>
      </c>
      <c r="E80" s="75">
        <v>6</v>
      </c>
      <c r="F80" s="153">
        <v>45</v>
      </c>
      <c r="G80" s="77"/>
      <c r="H80" s="77" t="s">
        <v>48</v>
      </c>
      <c r="I80" s="78">
        <v>0.2</v>
      </c>
      <c r="J80" s="153">
        <v>90</v>
      </c>
      <c r="K80" s="79">
        <f t="shared" si="4"/>
        <v>0.2</v>
      </c>
      <c r="L80" s="76" t="str">
        <f t="shared" si="1"/>
        <v>098</v>
      </c>
      <c r="M80" s="80" t="str">
        <f t="shared" si="2"/>
        <v>Camette</v>
      </c>
    </row>
    <row r="81" spans="1:13" ht="26.1" customHeight="1" x14ac:dyDescent="0.3">
      <c r="A81" s="75" t="str">
        <f>"7083"</f>
        <v>7083</v>
      </c>
      <c r="B81" s="76"/>
      <c r="C81" s="76" t="str">
        <f>"Vitamin D 30 mcg"</f>
        <v>Vitamin D 30 mcg</v>
      </c>
      <c r="D81" s="75" t="s">
        <v>477</v>
      </c>
      <c r="E81" s="75">
        <v>6</v>
      </c>
      <c r="F81" s="153">
        <v>35</v>
      </c>
      <c r="G81" s="77"/>
      <c r="H81" s="77" t="s">
        <v>48</v>
      </c>
      <c r="I81" s="78">
        <v>0.2</v>
      </c>
      <c r="J81" s="153">
        <v>70</v>
      </c>
      <c r="K81" s="79">
        <f t="shared" si="4"/>
        <v>0.2</v>
      </c>
      <c r="L81" s="76" t="str">
        <f t="shared" si="1"/>
        <v>098</v>
      </c>
      <c r="M81" s="80" t="str">
        <f t="shared" si="2"/>
        <v>Camette</v>
      </c>
    </row>
    <row r="82" spans="1:13" ht="26.1" customHeight="1" x14ac:dyDescent="0.3">
      <c r="A82" s="75" t="str">
        <f>"7023"</f>
        <v>7023</v>
      </c>
      <c r="B82" s="76"/>
      <c r="C82" s="76" t="str">
        <f>"Æbleeddike "</f>
        <v>Æbleeddike </v>
      </c>
      <c r="D82" s="75" t="s">
        <v>477</v>
      </c>
      <c r="E82" s="75">
        <v>1</v>
      </c>
      <c r="F82" s="153">
        <v>80</v>
      </c>
      <c r="G82" s="77"/>
      <c r="H82" s="77" t="s">
        <v>48</v>
      </c>
      <c r="I82" s="78">
        <v>0.2</v>
      </c>
      <c r="J82" s="153">
        <v>160</v>
      </c>
      <c r="K82" s="79">
        <f t="shared" si="4"/>
        <v>0.2</v>
      </c>
      <c r="L82" s="76" t="str">
        <f t="shared" si="1"/>
        <v>098</v>
      </c>
      <c r="M82" s="80" t="str">
        <f t="shared" si="2"/>
        <v>Camette</v>
      </c>
    </row>
    <row r="83" spans="1:13" ht="26.1" customHeight="1" x14ac:dyDescent="0.3">
      <c r="A83" s="174"/>
      <c r="B83" s="88"/>
      <c r="C83" s="88"/>
      <c r="D83" s="87"/>
      <c r="E83" s="87"/>
      <c r="F83" s="172"/>
      <c r="G83" s="89"/>
      <c r="H83" s="89"/>
      <c r="I83" s="90"/>
      <c r="J83" s="172"/>
      <c r="K83" s="91"/>
      <c r="L83" s="88"/>
      <c r="M83" s="92"/>
    </row>
    <row r="84" spans="1:13" ht="26.1" customHeight="1" x14ac:dyDescent="0.3">
      <c r="A84" s="81" t="str">
        <f>"46018"</f>
        <v>46018</v>
      </c>
      <c r="B84" s="82"/>
      <c r="C84" s="82" t="str">
        <f>"Næse skyllesystem ""to go"""</f>
        <v>Næse skyllesystem "to go"</v>
      </c>
      <c r="D84" s="81" t="s">
        <v>367</v>
      </c>
      <c r="E84" s="81">
        <v>6</v>
      </c>
      <c r="F84" s="171">
        <v>85</v>
      </c>
      <c r="G84" s="83"/>
      <c r="H84" s="83" t="s">
        <v>48</v>
      </c>
      <c r="I84" s="84">
        <v>0.2</v>
      </c>
      <c r="J84" s="171">
        <v>169</v>
      </c>
      <c r="K84" s="85">
        <f>I84</f>
        <v>0.2</v>
      </c>
      <c r="L84" s="82" t="str">
        <f t="shared" ref="L84:L86" si="5">"098"</f>
        <v>098</v>
      </c>
      <c r="M84" s="80" t="s">
        <v>128</v>
      </c>
    </row>
    <row r="85" spans="1:13" ht="26.1" customHeight="1" x14ac:dyDescent="0.3">
      <c r="A85" s="75" t="str">
        <f>"7467"</f>
        <v>7467</v>
      </c>
      <c r="B85" s="76"/>
      <c r="C85" s="76" t="str">
        <f>"Næse skyllesystem Nasopure"</f>
        <v>Næse skyllesystem Nasopure</v>
      </c>
      <c r="D85" s="75" t="s">
        <v>367</v>
      </c>
      <c r="E85" s="75">
        <v>6</v>
      </c>
      <c r="F85" s="153">
        <v>85</v>
      </c>
      <c r="G85" s="77"/>
      <c r="H85" s="77" t="s">
        <v>48</v>
      </c>
      <c r="I85" s="78">
        <v>0.2</v>
      </c>
      <c r="J85" s="153">
        <v>169</v>
      </c>
      <c r="K85" s="79">
        <f>I85</f>
        <v>0.2</v>
      </c>
      <c r="L85" s="76" t="str">
        <f t="shared" si="5"/>
        <v>098</v>
      </c>
      <c r="M85" s="80" t="s">
        <v>128</v>
      </c>
    </row>
    <row r="86" spans="1:13" ht="26.1" customHeight="1" x14ac:dyDescent="0.3">
      <c r="A86" s="75" t="str">
        <f>"46019"</f>
        <v>46019</v>
      </c>
      <c r="B86" s="76"/>
      <c r="C86" s="76" t="str">
        <f>"Næse skyllesystem prøve kit"</f>
        <v>Næse skyllesystem prøve kit</v>
      </c>
      <c r="D86" s="75" t="s">
        <v>367</v>
      </c>
      <c r="E86" s="75">
        <v>6</v>
      </c>
      <c r="F86" s="153">
        <v>65</v>
      </c>
      <c r="G86" s="77"/>
      <c r="H86" s="77" t="s">
        <v>48</v>
      </c>
      <c r="I86" s="78">
        <v>0.2</v>
      </c>
      <c r="J86" s="153">
        <v>129</v>
      </c>
      <c r="K86" s="79">
        <f>I86</f>
        <v>0.2</v>
      </c>
      <c r="L86" s="76" t="str">
        <f t="shared" si="5"/>
        <v>098</v>
      </c>
      <c r="M86" s="80" t="s">
        <v>128</v>
      </c>
    </row>
    <row r="87" spans="1:13" ht="26.1" customHeight="1" x14ac:dyDescent="0.3">
      <c r="A87" s="75">
        <v>27031</v>
      </c>
      <c r="B87" s="76"/>
      <c r="C87" s="76" t="s">
        <v>129</v>
      </c>
      <c r="D87" s="75" t="s">
        <v>367</v>
      </c>
      <c r="E87" s="75">
        <v>6</v>
      </c>
      <c r="F87" s="153">
        <v>85</v>
      </c>
      <c r="G87" s="77"/>
      <c r="H87" s="77"/>
      <c r="I87" s="78"/>
      <c r="J87" s="153">
        <v>169</v>
      </c>
      <c r="K87" s="79">
        <v>0.2</v>
      </c>
      <c r="L87" s="76"/>
      <c r="M87" s="80" t="s">
        <v>128</v>
      </c>
    </row>
    <row r="88" spans="1:13" ht="26.1" customHeight="1" x14ac:dyDescent="0.3">
      <c r="A88" s="189"/>
      <c r="B88" s="104"/>
      <c r="C88" s="104"/>
      <c r="D88" s="103"/>
      <c r="E88" s="103"/>
      <c r="F88" s="175"/>
      <c r="G88" s="105"/>
      <c r="H88" s="105"/>
      <c r="I88" s="106"/>
      <c r="J88" s="175"/>
      <c r="K88" s="107"/>
      <c r="L88" s="104"/>
      <c r="M88" s="108"/>
    </row>
    <row r="89" spans="1:13" ht="26.1" customHeight="1" x14ac:dyDescent="0.3">
      <c r="A89" s="75" t="str">
        <f>"24115"</f>
        <v>24115</v>
      </c>
      <c r="B89" s="76"/>
      <c r="C89" s="76" t="str">
        <f>"Choko crisp bar "</f>
        <v xml:space="preserve">Choko crisp bar </v>
      </c>
      <c r="D89" s="75" t="s">
        <v>430</v>
      </c>
      <c r="E89" s="75">
        <v>16</v>
      </c>
      <c r="F89" s="153">
        <v>10</v>
      </c>
      <c r="G89" s="77"/>
      <c r="H89" s="77" t="s">
        <v>48</v>
      </c>
      <c r="I89" s="78">
        <v>0.2</v>
      </c>
      <c r="J89" s="153">
        <v>18</v>
      </c>
      <c r="K89" s="79">
        <f t="shared" ref="K89:K103" si="6">I89</f>
        <v>0.2</v>
      </c>
      <c r="L89" s="76" t="str">
        <f t="shared" ref="L89:L103" si="7">"356"</f>
        <v>356</v>
      </c>
      <c r="M89" s="80" t="str">
        <f t="shared" ref="M89:M103" si="8">"Noka diæt"</f>
        <v>Noka diæt</v>
      </c>
    </row>
    <row r="90" spans="1:13" ht="26.1" customHeight="1" x14ac:dyDescent="0.3">
      <c r="A90" s="75" t="str">
        <f>"7373"</f>
        <v>7373</v>
      </c>
      <c r="B90" s="76"/>
      <c r="C90" s="76" t="str">
        <f>"Confect bar karamel "</f>
        <v>Confect bar karamel </v>
      </c>
      <c r="D90" s="75" t="s">
        <v>429</v>
      </c>
      <c r="E90" s="75">
        <v>16</v>
      </c>
      <c r="F90" s="153">
        <v>10</v>
      </c>
      <c r="G90" s="77"/>
      <c r="H90" s="77" t="s">
        <v>48</v>
      </c>
      <c r="I90" s="78">
        <v>0.2</v>
      </c>
      <c r="J90" s="153">
        <v>18</v>
      </c>
      <c r="K90" s="79">
        <f t="shared" si="6"/>
        <v>0.2</v>
      </c>
      <c r="L90" s="76" t="str">
        <f t="shared" si="7"/>
        <v>356</v>
      </c>
      <c r="M90" s="80" t="str">
        <f t="shared" si="8"/>
        <v>Noka diæt</v>
      </c>
    </row>
    <row r="91" spans="1:13" ht="26.1" customHeight="1" x14ac:dyDescent="0.3">
      <c r="A91" s="93" t="str">
        <f>"7376"</f>
        <v>7376</v>
      </c>
      <c r="B91" s="94"/>
      <c r="C91" s="94" t="str">
        <f>"Cream suppe kylling "</f>
        <v>Cream suppe kylling </v>
      </c>
      <c r="D91" s="93" t="s">
        <v>583</v>
      </c>
      <c r="E91" s="93">
        <v>6</v>
      </c>
      <c r="F91" s="173">
        <v>64.5</v>
      </c>
      <c r="G91" s="95"/>
      <c r="H91" s="95" t="s">
        <v>48</v>
      </c>
      <c r="I91" s="96">
        <v>0.2</v>
      </c>
      <c r="J91" s="173">
        <v>129</v>
      </c>
      <c r="K91" s="97">
        <f t="shared" si="6"/>
        <v>0.2</v>
      </c>
      <c r="L91" s="94" t="str">
        <f t="shared" si="7"/>
        <v>356</v>
      </c>
      <c r="M91" s="98" t="str">
        <f t="shared" si="8"/>
        <v>Noka diæt</v>
      </c>
    </row>
    <row r="92" spans="1:13" ht="26.1" customHeight="1" x14ac:dyDescent="0.3">
      <c r="A92" s="75" t="str">
        <f>"7367"</f>
        <v>7367</v>
      </c>
      <c r="B92" s="76"/>
      <c r="C92" s="76" t="str">
        <f>"Grøntsagsgryde"</f>
        <v>Grøntsagsgryde</v>
      </c>
      <c r="D92" s="75" t="s">
        <v>535</v>
      </c>
      <c r="E92" s="75">
        <v>6</v>
      </c>
      <c r="F92" s="153">
        <v>69.5</v>
      </c>
      <c r="G92" s="77"/>
      <c r="H92" s="77" t="s">
        <v>48</v>
      </c>
      <c r="I92" s="78">
        <v>0.2</v>
      </c>
      <c r="J92" s="153">
        <v>139</v>
      </c>
      <c r="K92" s="79">
        <f t="shared" si="6"/>
        <v>0.2</v>
      </c>
      <c r="L92" s="76" t="str">
        <f t="shared" si="7"/>
        <v>356</v>
      </c>
      <c r="M92" s="80" t="str">
        <f t="shared" si="8"/>
        <v>Noka diæt</v>
      </c>
    </row>
    <row r="93" spans="1:13" ht="26.1" customHeight="1" x14ac:dyDescent="0.3">
      <c r="A93" s="75" t="str">
        <f>"7359"</f>
        <v>7359</v>
      </c>
      <c r="B93" s="76"/>
      <c r="C93" s="76" t="str">
        <f>"Milkshake blåbær"</f>
        <v>Milkshake blåbær</v>
      </c>
      <c r="D93" s="75" t="s">
        <v>584</v>
      </c>
      <c r="E93" s="75">
        <v>8</v>
      </c>
      <c r="F93" s="153">
        <v>84.5</v>
      </c>
      <c r="G93" s="77"/>
      <c r="H93" s="77" t="s">
        <v>48</v>
      </c>
      <c r="I93" s="78">
        <v>0.2</v>
      </c>
      <c r="J93" s="153">
        <v>169</v>
      </c>
      <c r="K93" s="79">
        <f t="shared" si="6"/>
        <v>0.2</v>
      </c>
      <c r="L93" s="76" t="str">
        <f t="shared" si="7"/>
        <v>356</v>
      </c>
      <c r="M93" s="80" t="str">
        <f t="shared" si="8"/>
        <v>Noka diæt</v>
      </c>
    </row>
    <row r="94" spans="1:13" ht="26.1" customHeight="1" x14ac:dyDescent="0.3">
      <c r="A94" s="75" t="str">
        <f>"7380"</f>
        <v>7380</v>
      </c>
      <c r="B94" s="76"/>
      <c r="C94" s="76" t="str">
        <f>"Milkshake cappuccino"</f>
        <v>Milkshake cappuccino</v>
      </c>
      <c r="D94" s="75" t="s">
        <v>584</v>
      </c>
      <c r="E94" s="75">
        <v>8</v>
      </c>
      <c r="F94" s="153">
        <v>84.5</v>
      </c>
      <c r="G94" s="77"/>
      <c r="H94" s="77" t="s">
        <v>48</v>
      </c>
      <c r="I94" s="78">
        <v>0.2</v>
      </c>
      <c r="J94" s="153">
        <v>169</v>
      </c>
      <c r="K94" s="79">
        <f t="shared" si="6"/>
        <v>0.2</v>
      </c>
      <c r="L94" s="76" t="str">
        <f t="shared" si="7"/>
        <v>356</v>
      </c>
      <c r="M94" s="80" t="str">
        <f t="shared" si="8"/>
        <v>Noka diæt</v>
      </c>
    </row>
    <row r="95" spans="1:13" ht="26.1" customHeight="1" x14ac:dyDescent="0.3">
      <c r="A95" s="75" t="str">
        <f>"7381"</f>
        <v>7381</v>
      </c>
      <c r="B95" s="76"/>
      <c r="C95" s="76" t="str">
        <f>"Milkshake caramel "</f>
        <v>Milkshake caramel </v>
      </c>
      <c r="D95" s="75" t="s">
        <v>584</v>
      </c>
      <c r="E95" s="75">
        <v>8</v>
      </c>
      <c r="F95" s="153">
        <v>84.5</v>
      </c>
      <c r="G95" s="77"/>
      <c r="H95" s="77" t="s">
        <v>48</v>
      </c>
      <c r="I95" s="78">
        <v>0.2</v>
      </c>
      <c r="J95" s="153">
        <v>169</v>
      </c>
      <c r="K95" s="79">
        <f t="shared" si="6"/>
        <v>0.2</v>
      </c>
      <c r="L95" s="76" t="str">
        <f t="shared" si="7"/>
        <v>356</v>
      </c>
      <c r="M95" s="80" t="str">
        <f t="shared" si="8"/>
        <v>Noka diæt</v>
      </c>
    </row>
    <row r="96" spans="1:13" ht="26.1" customHeight="1" x14ac:dyDescent="0.3">
      <c r="A96" s="75" t="str">
        <f>"7357"</f>
        <v>7357</v>
      </c>
      <c r="B96" s="76"/>
      <c r="C96" s="76" t="str">
        <f>"Milkshake chokolade "</f>
        <v>Milkshake chokolade </v>
      </c>
      <c r="D96" s="75" t="s">
        <v>584</v>
      </c>
      <c r="E96" s="75">
        <v>8</v>
      </c>
      <c r="F96" s="153">
        <v>84.5</v>
      </c>
      <c r="G96" s="77"/>
      <c r="H96" s="77" t="s">
        <v>48</v>
      </c>
      <c r="I96" s="78">
        <v>0.2</v>
      </c>
      <c r="J96" s="153">
        <v>169</v>
      </c>
      <c r="K96" s="79">
        <f t="shared" si="6"/>
        <v>0.2</v>
      </c>
      <c r="L96" s="76" t="str">
        <f t="shared" si="7"/>
        <v>356</v>
      </c>
      <c r="M96" s="80" t="str">
        <f t="shared" si="8"/>
        <v>Noka diæt</v>
      </c>
    </row>
    <row r="97" spans="1:13" ht="26.1" customHeight="1" x14ac:dyDescent="0.3">
      <c r="A97" s="75" t="str">
        <f>"7356"</f>
        <v>7356</v>
      </c>
      <c r="B97" s="76"/>
      <c r="C97" s="76" t="str">
        <f>"Milkshake jordbær"</f>
        <v>Milkshake jordbær</v>
      </c>
      <c r="D97" s="75" t="s">
        <v>584</v>
      </c>
      <c r="E97" s="75">
        <v>8</v>
      </c>
      <c r="F97" s="153">
        <v>84.5</v>
      </c>
      <c r="G97" s="77"/>
      <c r="H97" s="77" t="s">
        <v>48</v>
      </c>
      <c r="I97" s="78">
        <v>0.2</v>
      </c>
      <c r="J97" s="153">
        <v>169</v>
      </c>
      <c r="K97" s="79">
        <f t="shared" si="6"/>
        <v>0.2</v>
      </c>
      <c r="L97" s="76" t="str">
        <f t="shared" si="7"/>
        <v>356</v>
      </c>
      <c r="M97" s="80" t="str">
        <f t="shared" si="8"/>
        <v>Noka diæt</v>
      </c>
    </row>
    <row r="98" spans="1:13" ht="26.1" customHeight="1" x14ac:dyDescent="0.3">
      <c r="A98" s="75" t="str">
        <f>"7358"</f>
        <v>7358</v>
      </c>
      <c r="B98" s="76"/>
      <c r="C98" s="76" t="str">
        <f>"Milkshake vanilje"</f>
        <v>Milkshake vanilje</v>
      </c>
      <c r="D98" s="75" t="s">
        <v>584</v>
      </c>
      <c r="E98" s="75">
        <v>8</v>
      </c>
      <c r="F98" s="153">
        <v>84.5</v>
      </c>
      <c r="G98" s="77"/>
      <c r="H98" s="77" t="s">
        <v>48</v>
      </c>
      <c r="I98" s="78">
        <v>0.2</v>
      </c>
      <c r="J98" s="153">
        <v>169</v>
      </c>
      <c r="K98" s="79">
        <f t="shared" si="6"/>
        <v>0.2</v>
      </c>
      <c r="L98" s="76" t="str">
        <f t="shared" si="7"/>
        <v>356</v>
      </c>
      <c r="M98" s="80" t="str">
        <f t="shared" si="8"/>
        <v>Noka diæt</v>
      </c>
    </row>
    <row r="99" spans="1:13" ht="26.1" customHeight="1" x14ac:dyDescent="0.3">
      <c r="A99" s="75" t="str">
        <f>"7379"</f>
        <v>7379</v>
      </c>
      <c r="B99" s="76"/>
      <c r="C99" s="76" t="str">
        <f>"Mysli chokolade karamel "</f>
        <v>Mysli chokolade karamel </v>
      </c>
      <c r="D99" s="75" t="s">
        <v>585</v>
      </c>
      <c r="E99" s="75">
        <v>6</v>
      </c>
      <c r="F99" s="153">
        <v>64.5</v>
      </c>
      <c r="G99" s="77"/>
      <c r="H99" s="77" t="s">
        <v>48</v>
      </c>
      <c r="I99" s="78">
        <v>0.2</v>
      </c>
      <c r="J99" s="153">
        <v>129</v>
      </c>
      <c r="K99" s="79">
        <f t="shared" si="6"/>
        <v>0.2</v>
      </c>
      <c r="L99" s="76" t="str">
        <f t="shared" si="7"/>
        <v>356</v>
      </c>
      <c r="M99" s="80" t="str">
        <f t="shared" si="8"/>
        <v>Noka diæt</v>
      </c>
    </row>
    <row r="100" spans="1:13" ht="26.1" customHeight="1" x14ac:dyDescent="0.3">
      <c r="A100" s="75" t="str">
        <f>"14494"</f>
        <v>14494</v>
      </c>
      <c r="B100" s="76"/>
      <c r="C100" s="76" t="str">
        <f>"Pasta Carbonara"</f>
        <v>Pasta Carbonara</v>
      </c>
      <c r="D100" s="75" t="s">
        <v>500</v>
      </c>
      <c r="E100" s="75">
        <v>1</v>
      </c>
      <c r="F100" s="153">
        <v>69.5</v>
      </c>
      <c r="G100" s="77"/>
      <c r="H100" s="77" t="s">
        <v>48</v>
      </c>
      <c r="I100" s="78">
        <v>0.2</v>
      </c>
      <c r="J100" s="153">
        <v>139</v>
      </c>
      <c r="K100" s="79">
        <f t="shared" si="6"/>
        <v>0.2</v>
      </c>
      <c r="L100" s="76" t="str">
        <f t="shared" si="7"/>
        <v>356</v>
      </c>
      <c r="M100" s="80" t="str">
        <f t="shared" si="8"/>
        <v>Noka diæt</v>
      </c>
    </row>
    <row r="101" spans="1:13" ht="26.1" customHeight="1" x14ac:dyDescent="0.3">
      <c r="A101" s="75" t="str">
        <f>"7375"</f>
        <v>7375</v>
      </c>
      <c r="B101" s="76"/>
      <c r="C101" s="76" t="str">
        <f>"Shaker til milkshake &amp; supper"</f>
        <v>Shaker til milkshake &amp; supper</v>
      </c>
      <c r="D101" s="75" t="s">
        <v>628</v>
      </c>
      <c r="E101" s="75">
        <v>1</v>
      </c>
      <c r="F101" s="153">
        <v>15</v>
      </c>
      <c r="G101" s="77"/>
      <c r="H101" s="77" t="s">
        <v>48</v>
      </c>
      <c r="I101" s="78">
        <v>0.2</v>
      </c>
      <c r="J101" s="153">
        <v>30</v>
      </c>
      <c r="K101" s="79">
        <f t="shared" si="6"/>
        <v>0.2</v>
      </c>
      <c r="L101" s="76" t="str">
        <f t="shared" si="7"/>
        <v>356</v>
      </c>
      <c r="M101" s="80" t="str">
        <f t="shared" si="8"/>
        <v>Noka diæt</v>
      </c>
    </row>
    <row r="102" spans="1:13" ht="26.1" customHeight="1" x14ac:dyDescent="0.3">
      <c r="A102" s="75" t="str">
        <f>"7366"</f>
        <v>7366</v>
      </c>
      <c r="B102" s="76"/>
      <c r="C102" s="76" t="str">
        <f>"Spaghetti bolognese"</f>
        <v>Spaghetti bolognese</v>
      </c>
      <c r="D102" s="75" t="s">
        <v>535</v>
      </c>
      <c r="E102" s="75">
        <v>6</v>
      </c>
      <c r="F102" s="153">
        <v>69.5</v>
      </c>
      <c r="G102" s="77"/>
      <c r="H102" s="77" t="s">
        <v>48</v>
      </c>
      <c r="I102" s="78">
        <v>0.2</v>
      </c>
      <c r="J102" s="153">
        <v>139</v>
      </c>
      <c r="K102" s="79">
        <f t="shared" si="6"/>
        <v>0.2</v>
      </c>
      <c r="L102" s="76" t="str">
        <f t="shared" si="7"/>
        <v>356</v>
      </c>
      <c r="M102" s="80" t="str">
        <f t="shared" si="8"/>
        <v>Noka diæt</v>
      </c>
    </row>
    <row r="103" spans="1:13" ht="26.1" customHeight="1" x14ac:dyDescent="0.3">
      <c r="A103" s="75" t="str">
        <f>"7378"</f>
        <v>7378</v>
      </c>
      <c r="B103" s="76"/>
      <c r="C103" s="76" t="str">
        <f>"Taco gryde"</f>
        <v>Taco gryde</v>
      </c>
      <c r="D103" s="75" t="s">
        <v>535</v>
      </c>
      <c r="E103" s="75">
        <v>6</v>
      </c>
      <c r="F103" s="153">
        <v>69.5</v>
      </c>
      <c r="G103" s="77"/>
      <c r="H103" s="77" t="s">
        <v>48</v>
      </c>
      <c r="I103" s="78">
        <v>0.2</v>
      </c>
      <c r="J103" s="153">
        <v>139</v>
      </c>
      <c r="K103" s="79">
        <f t="shared" si="6"/>
        <v>0.2</v>
      </c>
      <c r="L103" s="76" t="str">
        <f t="shared" si="7"/>
        <v>356</v>
      </c>
      <c r="M103" s="80" t="str">
        <f t="shared" si="8"/>
        <v>Noka diæt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83" max="16383" man="1"/>
  </rowBreaks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2">
    <pageSetUpPr fitToPage="1"/>
  </sheetPr>
  <dimension ref="A1:M201"/>
  <sheetViews>
    <sheetView view="pageBreakPreview" topLeftCell="A70" zoomScale="60" zoomScaleNormal="100" workbookViewId="0">
      <selection activeCell="B93" sqref="B93"/>
    </sheetView>
  </sheetViews>
  <sheetFormatPr defaultRowHeight="15" x14ac:dyDescent="0.25"/>
  <cols>
    <col min="1" max="1" width="10.5703125" customWidth="1"/>
    <col min="2" max="2" width="12.7109375" customWidth="1"/>
    <col min="3" max="3" width="23.7109375" customWidth="1"/>
    <col min="4" max="4" width="10.5703125" customWidth="1"/>
    <col min="5" max="5" width="9.7109375" customWidth="1"/>
    <col min="6" max="6" width="11.28515625" customWidth="1"/>
    <col min="7" max="7" width="11.28515625" hidden="1" customWidth="1"/>
    <col min="8" max="8" width="10.85546875" hidden="1" customWidth="1"/>
    <col min="9" max="9" width="9.7109375" hidden="1" customWidth="1"/>
    <col min="10" max="10" width="11.28515625" customWidth="1"/>
    <col min="11" max="11" width="18" customWidth="1"/>
    <col min="12" max="12" width="10.5703125" hidden="1" customWidth="1"/>
    <col min="13" max="13" width="41.85546875" bestFit="1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22.5" x14ac:dyDescent="0.3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60" t="s">
        <v>662</v>
      </c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106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 t="s">
        <v>348</v>
      </c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ht="26.25" x14ac:dyDescent="0.25">
      <c r="A14" s="244"/>
      <c r="B14" s="244"/>
      <c r="C14" s="244"/>
      <c r="D14" s="244"/>
      <c r="E14" s="244"/>
      <c r="F14" s="244"/>
      <c r="G14" s="244"/>
      <c r="H14" s="244"/>
      <c r="I14" s="244"/>
      <c r="J14" s="244"/>
      <c r="K14" s="244"/>
      <c r="L14" s="244"/>
      <c r="M14" s="244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 ht="33.75" customHeight="1" x14ac:dyDescent="0.3">
      <c r="A18" s="72" t="s">
        <v>6</v>
      </c>
      <c r="B18" s="71" t="s">
        <v>626</v>
      </c>
      <c r="C18" s="70" t="s">
        <v>37</v>
      </c>
      <c r="D18" s="72" t="s">
        <v>38</v>
      </c>
      <c r="E18" s="72" t="s">
        <v>447</v>
      </c>
      <c r="F18" s="72" t="s">
        <v>349</v>
      </c>
      <c r="G18" s="72" t="s">
        <v>41</v>
      </c>
      <c r="H18" s="72" t="s">
        <v>42</v>
      </c>
      <c r="I18" s="72" t="s">
        <v>90</v>
      </c>
      <c r="J18" s="72" t="s">
        <v>350</v>
      </c>
      <c r="K18" s="72" t="s">
        <v>42</v>
      </c>
      <c r="L18" s="72" t="s">
        <v>445</v>
      </c>
      <c r="M18" s="154" t="s">
        <v>446</v>
      </c>
    </row>
    <row r="19" spans="1:13" ht="26.25" x14ac:dyDescent="0.4">
      <c r="A19" s="155"/>
      <c r="B19" s="74"/>
      <c r="C19" s="146"/>
      <c r="D19" s="147"/>
      <c r="E19" s="147"/>
      <c r="F19" s="147"/>
      <c r="G19" s="147"/>
      <c r="H19" s="147"/>
      <c r="I19" s="147"/>
      <c r="J19" s="147"/>
      <c r="K19" s="74"/>
      <c r="L19" s="1"/>
      <c r="M19" s="1"/>
    </row>
    <row r="20" spans="1:13" ht="26.1" customHeight="1" thickBot="1" x14ac:dyDescent="0.35">
      <c r="A20" s="178" t="str">
        <f>"Personlig pleje"</f>
        <v>Personlig pleje</v>
      </c>
      <c r="B20" s="74"/>
      <c r="C20" s="74"/>
      <c r="D20" s="74"/>
      <c r="E20" s="74"/>
      <c r="F20" s="159"/>
      <c r="G20" s="74"/>
      <c r="H20" s="74"/>
      <c r="I20" s="74"/>
      <c r="J20" s="159"/>
      <c r="K20" s="74"/>
      <c r="L20" s="1"/>
      <c r="M20" s="1"/>
    </row>
    <row r="21" spans="1:13" ht="26.1" customHeight="1" thickTop="1" thickBot="1" x14ac:dyDescent="0.35">
      <c r="A21" s="176" t="s">
        <v>203</v>
      </c>
      <c r="B21" s="74"/>
      <c r="C21" s="74"/>
      <c r="D21" s="74"/>
      <c r="E21" s="74"/>
      <c r="F21" s="159"/>
      <c r="G21" s="74"/>
      <c r="H21" s="74"/>
      <c r="I21" s="74"/>
      <c r="J21" s="159"/>
      <c r="K21" s="74"/>
      <c r="L21" s="1"/>
      <c r="M21" s="1"/>
    </row>
    <row r="22" spans="1:13" ht="26.1" customHeight="1" thickTop="1" thickBot="1" x14ac:dyDescent="0.35">
      <c r="A22" s="177" t="str">
        <f>"Dagcreme, gel, olie og serum"</f>
        <v>Dagcreme, gel, olie og serum</v>
      </c>
      <c r="B22" s="74"/>
      <c r="C22" s="74"/>
      <c r="D22" s="74"/>
      <c r="E22" s="74"/>
      <c r="F22" s="159"/>
      <c r="G22" s="74"/>
      <c r="H22" s="74"/>
      <c r="I22" s="74"/>
      <c r="J22" s="159"/>
      <c r="K22" s="74"/>
      <c r="L22" s="1"/>
      <c r="M22" s="1"/>
    </row>
    <row r="23" spans="1:13" ht="26.1" customHeight="1" x14ac:dyDescent="0.3">
      <c r="A23" s="75" t="str">
        <f>"10935"</f>
        <v>10935</v>
      </c>
      <c r="B23" s="76"/>
      <c r="C23" s="76" t="str">
        <f>"2 Phase Hyaluron Shake"</f>
        <v>2 Phase Hyaluron Shake</v>
      </c>
      <c r="D23" s="75" t="s">
        <v>352</v>
      </c>
      <c r="E23" s="75">
        <v>3</v>
      </c>
      <c r="F23" s="153">
        <v>95.99</v>
      </c>
      <c r="G23" s="77"/>
      <c r="H23" s="77" t="s">
        <v>48</v>
      </c>
      <c r="I23" s="102">
        <v>20</v>
      </c>
      <c r="J23" s="153">
        <v>199.95</v>
      </c>
      <c r="K23" s="79">
        <f t="shared" ref="K23:K76" si="0">IF(I23&lt;&gt;"",I23,"")%</f>
        <v>0.2</v>
      </c>
      <c r="L23" s="76" t="str">
        <f t="shared" ref="L23:L39" si="1">"021"</f>
        <v>021</v>
      </c>
      <c r="M23" s="80" t="str">
        <f t="shared" ref="M23:M39" si="2">"Annemarie Börlind"</f>
        <v>Annemarie Börlind</v>
      </c>
    </row>
    <row r="24" spans="1:13" ht="26.1" customHeight="1" x14ac:dyDescent="0.3">
      <c r="A24" s="75" t="str">
        <f>"10930"</f>
        <v>10930</v>
      </c>
      <c r="B24" s="76"/>
      <c r="C24" s="76" t="str">
        <f>"3 in 1 Face Oil"</f>
        <v>3 in 1 Face Oil</v>
      </c>
      <c r="D24" s="75" t="s">
        <v>354</v>
      </c>
      <c r="E24" s="75">
        <v>3</v>
      </c>
      <c r="F24" s="153">
        <v>157.94</v>
      </c>
      <c r="G24" s="77"/>
      <c r="H24" s="77" t="s">
        <v>48</v>
      </c>
      <c r="I24" s="102">
        <v>20</v>
      </c>
      <c r="J24" s="153">
        <v>329</v>
      </c>
      <c r="K24" s="79">
        <f t="shared" si="0"/>
        <v>0.2</v>
      </c>
      <c r="L24" s="76" t="str">
        <f t="shared" si="1"/>
        <v>021</v>
      </c>
      <c r="M24" s="80" t="str">
        <f t="shared" si="2"/>
        <v>Annemarie Börlind</v>
      </c>
    </row>
    <row r="25" spans="1:13" ht="26.1" customHeight="1" x14ac:dyDescent="0.3">
      <c r="A25" s="75" t="str">
        <f>"26086"</f>
        <v>26086</v>
      </c>
      <c r="B25" s="76"/>
      <c r="C25" s="76" t="str">
        <f>"Anti-Pollution &amp; Moisture "</f>
        <v xml:space="preserve">Anti-Pollution &amp; Moisture </v>
      </c>
      <c r="D25" s="75" t="s">
        <v>354</v>
      </c>
      <c r="E25" s="75">
        <v>1</v>
      </c>
      <c r="F25" s="153">
        <v>191.56</v>
      </c>
      <c r="G25" s="77"/>
      <c r="H25" s="77" t="s">
        <v>48</v>
      </c>
      <c r="I25" s="102">
        <v>20</v>
      </c>
      <c r="J25" s="153">
        <v>399</v>
      </c>
      <c r="K25" s="79">
        <f t="shared" si="0"/>
        <v>0.2</v>
      </c>
      <c r="L25" s="76" t="str">
        <f t="shared" si="1"/>
        <v>021</v>
      </c>
      <c r="M25" s="80" t="str">
        <f t="shared" si="2"/>
        <v>Annemarie Börlind</v>
      </c>
    </row>
    <row r="26" spans="1:13" ht="26.1" customHeight="1" x14ac:dyDescent="0.3">
      <c r="A26" s="75" t="str">
        <f>"26085"</f>
        <v>26085</v>
      </c>
      <c r="B26" s="76"/>
      <c r="C26" s="76" t="str">
        <f>"Anti-Pollution &amp; Regen. Serum"</f>
        <v>Anti-Pollution &amp; Regen. Serum</v>
      </c>
      <c r="D26" s="75" t="s">
        <v>354</v>
      </c>
      <c r="E26" s="75">
        <v>1</v>
      </c>
      <c r="F26" s="153">
        <v>191.56</v>
      </c>
      <c r="G26" s="77"/>
      <c r="H26" s="77" t="s">
        <v>48</v>
      </c>
      <c r="I26" s="102">
        <v>20</v>
      </c>
      <c r="J26" s="153">
        <v>399</v>
      </c>
      <c r="K26" s="79">
        <f t="shared" si="0"/>
        <v>0.2</v>
      </c>
      <c r="L26" s="76" t="str">
        <f t="shared" si="1"/>
        <v>021</v>
      </c>
      <c r="M26" s="80" t="str">
        <f t="shared" si="2"/>
        <v>Annemarie Börlind</v>
      </c>
    </row>
    <row r="27" spans="1:13" ht="26.1" customHeight="1" x14ac:dyDescent="0.3">
      <c r="A27" s="75" t="str">
        <f>"23082"</f>
        <v>23082</v>
      </c>
      <c r="B27" s="76"/>
      <c r="C27" s="76" t="str">
        <f>"Anti-Puff Eye Serum"</f>
        <v>Anti-Puff Eye Serum</v>
      </c>
      <c r="D27" s="75" t="s">
        <v>546</v>
      </c>
      <c r="E27" s="75">
        <v>3</v>
      </c>
      <c r="F27" s="153">
        <v>109.94</v>
      </c>
      <c r="G27" s="77"/>
      <c r="H27" s="77" t="s">
        <v>48</v>
      </c>
      <c r="I27" s="102">
        <v>20</v>
      </c>
      <c r="J27" s="153">
        <v>229</v>
      </c>
      <c r="K27" s="79">
        <f t="shared" si="0"/>
        <v>0.2</v>
      </c>
      <c r="L27" s="76" t="str">
        <f t="shared" si="1"/>
        <v>021</v>
      </c>
      <c r="M27" s="80" t="str">
        <f t="shared" si="2"/>
        <v>Annemarie Börlind</v>
      </c>
    </row>
    <row r="28" spans="1:13" ht="26.1" customHeight="1" x14ac:dyDescent="0.3">
      <c r="A28" s="75" t="str">
        <f>"23076"</f>
        <v>23076</v>
      </c>
      <c r="B28" s="76"/>
      <c r="C28" s="76" t="str">
        <f>"Beauty shot Anti-aging Revital"</f>
        <v>Beauty shot Anti-aging Revital</v>
      </c>
      <c r="D28" s="75" t="s">
        <v>397</v>
      </c>
      <c r="E28" s="75">
        <v>3</v>
      </c>
      <c r="F28" s="153">
        <v>181.94</v>
      </c>
      <c r="G28" s="77"/>
      <c r="H28" s="77" t="s">
        <v>48</v>
      </c>
      <c r="I28" s="102">
        <v>20</v>
      </c>
      <c r="J28" s="153">
        <v>379</v>
      </c>
      <c r="K28" s="79">
        <f t="shared" si="0"/>
        <v>0.2</v>
      </c>
      <c r="L28" s="76" t="str">
        <f t="shared" si="1"/>
        <v>021</v>
      </c>
      <c r="M28" s="80" t="str">
        <f t="shared" si="2"/>
        <v>Annemarie Börlind</v>
      </c>
    </row>
    <row r="29" spans="1:13" ht="26.1" customHeight="1" x14ac:dyDescent="0.3">
      <c r="A29" s="75" t="str">
        <f>"23077"</f>
        <v>23077</v>
      </c>
      <c r="B29" s="76"/>
      <c r="C29" s="76" t="str">
        <f>"Beauty Shot Vitamin Energizer"</f>
        <v>Beauty Shot Vitamin Energizer</v>
      </c>
      <c r="D29" s="75" t="s">
        <v>397</v>
      </c>
      <c r="E29" s="75">
        <v>3</v>
      </c>
      <c r="F29" s="153">
        <v>181.94</v>
      </c>
      <c r="G29" s="77"/>
      <c r="H29" s="77" t="s">
        <v>48</v>
      </c>
      <c r="I29" s="102">
        <v>20</v>
      </c>
      <c r="J29" s="153">
        <v>379</v>
      </c>
      <c r="K29" s="79">
        <f t="shared" si="0"/>
        <v>0.2</v>
      </c>
      <c r="L29" s="76" t="str">
        <f t="shared" si="1"/>
        <v>021</v>
      </c>
      <c r="M29" s="80" t="str">
        <f t="shared" si="2"/>
        <v>Annemarie Börlind</v>
      </c>
    </row>
    <row r="30" spans="1:13" ht="26.1" customHeight="1" x14ac:dyDescent="0.3">
      <c r="A30" s="75" t="str">
        <f>"20203"</f>
        <v>20203</v>
      </c>
      <c r="B30" s="76"/>
      <c r="C30" s="76" t="str">
        <f>"Comb. Skin Light Day "</f>
        <v>Comb. Skin Light Day </v>
      </c>
      <c r="D30" s="75" t="s">
        <v>353</v>
      </c>
      <c r="E30" s="75">
        <v>3</v>
      </c>
      <c r="F30" s="153">
        <v>119.54</v>
      </c>
      <c r="G30" s="77"/>
      <c r="H30" s="77" t="s">
        <v>48</v>
      </c>
      <c r="I30" s="102">
        <v>20</v>
      </c>
      <c r="J30" s="153">
        <v>249</v>
      </c>
      <c r="K30" s="79">
        <f t="shared" si="0"/>
        <v>0.2</v>
      </c>
      <c r="L30" s="76" t="str">
        <f t="shared" si="1"/>
        <v>021</v>
      </c>
      <c r="M30" s="80" t="str">
        <f t="shared" si="2"/>
        <v>Annemarie Börlind</v>
      </c>
    </row>
    <row r="31" spans="1:13" ht="26.1" customHeight="1" x14ac:dyDescent="0.3">
      <c r="A31" s="75" t="str">
        <f>"23086"</f>
        <v>23086</v>
      </c>
      <c r="B31" s="76"/>
      <c r="C31" s="76" t="str">
        <f>"Cooling Facial Gel"</f>
        <v>Cooling Facial Gel</v>
      </c>
      <c r="D31" s="75" t="s">
        <v>359</v>
      </c>
      <c r="E31" s="75">
        <v>3</v>
      </c>
      <c r="F31" s="153">
        <v>109.94</v>
      </c>
      <c r="G31" s="77"/>
      <c r="H31" s="77" t="s">
        <v>48</v>
      </c>
      <c r="I31" s="102">
        <v>20</v>
      </c>
      <c r="J31" s="153">
        <v>229</v>
      </c>
      <c r="K31" s="79">
        <f t="shared" si="0"/>
        <v>0.2</v>
      </c>
      <c r="L31" s="76" t="str">
        <f t="shared" si="1"/>
        <v>021</v>
      </c>
      <c r="M31" s="80" t="str">
        <f t="shared" si="2"/>
        <v>Annemarie Börlind</v>
      </c>
    </row>
    <row r="32" spans="1:13" ht="26.1" customHeight="1" x14ac:dyDescent="0.3">
      <c r="A32" s="75" t="str">
        <f>"20175"</f>
        <v>20175</v>
      </c>
      <c r="B32" s="76"/>
      <c r="C32" s="76" t="str">
        <f>"Eye wrinkle cream"</f>
        <v>Eye wrinkle cream</v>
      </c>
      <c r="D32" s="75" t="s">
        <v>371</v>
      </c>
      <c r="E32" s="75">
        <v>3</v>
      </c>
      <c r="F32" s="153">
        <v>91.19</v>
      </c>
      <c r="G32" s="77"/>
      <c r="H32" s="77" t="s">
        <v>48</v>
      </c>
      <c r="I32" s="102">
        <v>20</v>
      </c>
      <c r="J32" s="153">
        <v>189.95</v>
      </c>
      <c r="K32" s="79">
        <f t="shared" si="0"/>
        <v>0.2</v>
      </c>
      <c r="L32" s="76" t="str">
        <f t="shared" si="1"/>
        <v>021</v>
      </c>
      <c r="M32" s="80" t="str">
        <f t="shared" si="2"/>
        <v>Annemarie Börlind</v>
      </c>
    </row>
    <row r="33" spans="1:13" ht="26.1" customHeight="1" x14ac:dyDescent="0.3">
      <c r="A33" s="75" t="str">
        <f>"20220"</f>
        <v>20220</v>
      </c>
      <c r="B33" s="76"/>
      <c r="C33" s="76" t="str">
        <f>"Facial Firming Gel"</f>
        <v>Facial Firming Gel</v>
      </c>
      <c r="D33" s="75" t="s">
        <v>352</v>
      </c>
      <c r="E33" s="75">
        <v>3</v>
      </c>
      <c r="F33" s="153">
        <v>143.54</v>
      </c>
      <c r="G33" s="77"/>
      <c r="H33" s="77" t="s">
        <v>48</v>
      </c>
      <c r="I33" s="102">
        <v>20</v>
      </c>
      <c r="J33" s="153">
        <v>299</v>
      </c>
      <c r="K33" s="79">
        <f t="shared" si="0"/>
        <v>0.2</v>
      </c>
      <c r="L33" s="76" t="str">
        <f t="shared" si="1"/>
        <v>021</v>
      </c>
      <c r="M33" s="80" t="str">
        <f t="shared" si="2"/>
        <v>Annemarie Börlind</v>
      </c>
    </row>
    <row r="34" spans="1:13" ht="26.1" customHeight="1" x14ac:dyDescent="0.3">
      <c r="A34" s="75" t="str">
        <f>"23074"</f>
        <v>23074</v>
      </c>
      <c r="B34" s="76"/>
      <c r="C34" s="76" t="str">
        <f>"HYDRO BOOSTER intensiv"</f>
        <v>HYDRO BOOSTER intensiv</v>
      </c>
      <c r="D34" s="75" t="s">
        <v>397</v>
      </c>
      <c r="E34" s="75">
        <v>3</v>
      </c>
      <c r="F34" s="153">
        <v>181.94</v>
      </c>
      <c r="G34" s="77"/>
      <c r="H34" s="77" t="s">
        <v>48</v>
      </c>
      <c r="I34" s="102">
        <v>20</v>
      </c>
      <c r="J34" s="153">
        <v>379</v>
      </c>
      <c r="K34" s="79">
        <f t="shared" si="0"/>
        <v>0.2</v>
      </c>
      <c r="L34" s="76" t="str">
        <f t="shared" si="1"/>
        <v>021</v>
      </c>
      <c r="M34" s="80" t="str">
        <f t="shared" si="2"/>
        <v>Annemarie Börlind</v>
      </c>
    </row>
    <row r="35" spans="1:13" ht="26.1" customHeight="1" x14ac:dyDescent="0.3">
      <c r="A35" s="75" t="str">
        <f>"15058"</f>
        <v>15058</v>
      </c>
      <c r="B35" s="76"/>
      <c r="C35" s="76" t="str">
        <f>"Intensiv Hydro Capsules"</f>
        <v>Intensiv Hydro Capsules</v>
      </c>
      <c r="D35" s="75" t="s">
        <v>586</v>
      </c>
      <c r="E35" s="75">
        <v>1</v>
      </c>
      <c r="F35" s="153">
        <v>86.39</v>
      </c>
      <c r="G35" s="77"/>
      <c r="H35" s="77" t="s">
        <v>48</v>
      </c>
      <c r="I35" s="102">
        <v>20</v>
      </c>
      <c r="J35" s="153">
        <v>179.95</v>
      </c>
      <c r="K35" s="79">
        <f t="shared" si="0"/>
        <v>0.2</v>
      </c>
      <c r="L35" s="76" t="str">
        <f t="shared" si="1"/>
        <v>021</v>
      </c>
      <c r="M35" s="80" t="str">
        <f t="shared" si="2"/>
        <v>Annemarie Börlind</v>
      </c>
    </row>
    <row r="36" spans="1:13" ht="26.1" customHeight="1" x14ac:dyDescent="0.3">
      <c r="A36" s="75" t="str">
        <f>"20406"</f>
        <v>20406</v>
      </c>
      <c r="B36" s="76"/>
      <c r="C36" s="76" t="str">
        <f>"Intensiv Care kapsler"</f>
        <v>Intensiv Care kapsler</v>
      </c>
      <c r="D36" s="75" t="s">
        <v>450</v>
      </c>
      <c r="E36" s="75">
        <v>1</v>
      </c>
      <c r="F36" s="153">
        <v>157.94</v>
      </c>
      <c r="G36" s="77"/>
      <c r="H36" s="77" t="s">
        <v>48</v>
      </c>
      <c r="I36" s="102">
        <v>20</v>
      </c>
      <c r="J36" s="153">
        <v>329</v>
      </c>
      <c r="K36" s="79">
        <f t="shared" si="0"/>
        <v>0.2</v>
      </c>
      <c r="L36" s="76" t="str">
        <f t="shared" si="1"/>
        <v>021</v>
      </c>
      <c r="M36" s="80" t="str">
        <f t="shared" si="2"/>
        <v>Annemarie Börlind</v>
      </c>
    </row>
    <row r="37" spans="1:13" ht="26.1" customHeight="1" x14ac:dyDescent="0.3">
      <c r="A37" s="75" t="str">
        <f>"23075"</f>
        <v>23075</v>
      </c>
      <c r="B37" s="76"/>
      <c r="C37" s="76" t="str">
        <f>"SKIN &amp; PORE BALANCER intensiv"</f>
        <v>SKIN &amp; PORE BALANCER intensiv</v>
      </c>
      <c r="D37" s="75" t="s">
        <v>397</v>
      </c>
      <c r="E37" s="75">
        <v>3</v>
      </c>
      <c r="F37" s="153">
        <v>181.94</v>
      </c>
      <c r="G37" s="77"/>
      <c r="H37" s="77" t="s">
        <v>48</v>
      </c>
      <c r="I37" s="102">
        <v>20</v>
      </c>
      <c r="J37" s="153">
        <v>379</v>
      </c>
      <c r="K37" s="79">
        <f t="shared" si="0"/>
        <v>0.2</v>
      </c>
      <c r="L37" s="76" t="str">
        <f t="shared" si="1"/>
        <v>021</v>
      </c>
      <c r="M37" s="80" t="str">
        <f t="shared" si="2"/>
        <v>Annemarie Börlind</v>
      </c>
    </row>
    <row r="38" spans="1:13" ht="26.1" customHeight="1" x14ac:dyDescent="0.3">
      <c r="A38" s="75" t="str">
        <f>"23073"</f>
        <v>23073</v>
      </c>
      <c r="B38" s="76"/>
      <c r="C38" s="76" t="str">
        <f>"SOS SENSITIVE intensiv"</f>
        <v>SOS SENSITIVE intensiv</v>
      </c>
      <c r="D38" s="75" t="s">
        <v>397</v>
      </c>
      <c r="E38" s="75">
        <v>3</v>
      </c>
      <c r="F38" s="153">
        <v>181.94</v>
      </c>
      <c r="G38" s="77"/>
      <c r="H38" s="77" t="s">
        <v>48</v>
      </c>
      <c r="I38" s="102">
        <v>20</v>
      </c>
      <c r="J38" s="153">
        <v>379</v>
      </c>
      <c r="K38" s="79">
        <f t="shared" si="0"/>
        <v>0.2</v>
      </c>
      <c r="L38" s="76" t="str">
        <f t="shared" si="1"/>
        <v>021</v>
      </c>
      <c r="M38" s="80" t="str">
        <f t="shared" si="2"/>
        <v>Annemarie Börlind</v>
      </c>
    </row>
    <row r="39" spans="1:13" ht="26.1" customHeight="1" x14ac:dyDescent="0.3">
      <c r="A39" s="75" t="str">
        <f>"23084"</f>
        <v>23084</v>
      </c>
      <c r="B39" s="76"/>
      <c r="C39" s="76" t="str">
        <f>"Vitalizing Day Cream"</f>
        <v>Vitalizing Day Cream</v>
      </c>
      <c r="D39" s="75" t="s">
        <v>352</v>
      </c>
      <c r="E39" s="75">
        <v>3</v>
      </c>
      <c r="F39" s="153">
        <v>119.54</v>
      </c>
      <c r="G39" s="77"/>
      <c r="H39" s="77" t="s">
        <v>48</v>
      </c>
      <c r="I39" s="102">
        <v>20</v>
      </c>
      <c r="J39" s="153">
        <v>249</v>
      </c>
      <c r="K39" s="79">
        <f t="shared" si="0"/>
        <v>0.2</v>
      </c>
      <c r="L39" s="76" t="str">
        <f t="shared" si="1"/>
        <v>021</v>
      </c>
      <c r="M39" s="80" t="str">
        <f t="shared" si="2"/>
        <v>Annemarie Börlind</v>
      </c>
    </row>
    <row r="40" spans="1:13" ht="26.1" customHeight="1" x14ac:dyDescent="0.3">
      <c r="A40" s="75" t="str">
        <f>"25867"</f>
        <v>25867</v>
      </c>
      <c r="B40" s="76"/>
      <c r="C40" s="76" t="str">
        <f>"Plumping Eye Cream"</f>
        <v>Plumping Eye Cream</v>
      </c>
      <c r="D40" s="75" t="s">
        <v>397</v>
      </c>
      <c r="E40" s="75">
        <v>3</v>
      </c>
      <c r="F40" s="153">
        <v>119.54</v>
      </c>
      <c r="G40" s="77"/>
      <c r="H40" s="77" t="s">
        <v>48</v>
      </c>
      <c r="I40" s="102">
        <v>20</v>
      </c>
      <c r="J40" s="153">
        <v>249</v>
      </c>
      <c r="K40" s="79">
        <f t="shared" si="0"/>
        <v>0.2</v>
      </c>
      <c r="L40" s="76" t="str">
        <f>"023"</f>
        <v>023</v>
      </c>
      <c r="M40" s="80" t="str">
        <f>"Annemarie Börlind Aquanature"</f>
        <v>Annemarie Börlind Aquanature</v>
      </c>
    </row>
    <row r="41" spans="1:13" ht="26.1" customHeight="1" x14ac:dyDescent="0.3">
      <c r="A41" s="75" t="str">
        <f>"25872"</f>
        <v>25872</v>
      </c>
      <c r="B41" s="76"/>
      <c r="C41" s="76" t="str">
        <f>"Revitalizing Rehydration Serum"</f>
        <v>Revitalizing Rehydration Serum</v>
      </c>
      <c r="D41" s="75" t="s">
        <v>352</v>
      </c>
      <c r="E41" s="75">
        <v>1</v>
      </c>
      <c r="F41" s="153">
        <v>153.15</v>
      </c>
      <c r="G41" s="77"/>
      <c r="H41" s="77" t="s">
        <v>48</v>
      </c>
      <c r="I41" s="102">
        <v>20</v>
      </c>
      <c r="J41" s="153">
        <v>319</v>
      </c>
      <c r="K41" s="79">
        <f t="shared" si="0"/>
        <v>0.2</v>
      </c>
      <c r="L41" s="76" t="str">
        <f>"023"</f>
        <v>023</v>
      </c>
      <c r="M41" s="80" t="str">
        <f>"Annemarie Börlind Aquanature"</f>
        <v>Annemarie Börlind Aquanature</v>
      </c>
    </row>
    <row r="42" spans="1:13" ht="26.1" customHeight="1" x14ac:dyDescent="0.3">
      <c r="A42" s="75" t="str">
        <f>"25866"</f>
        <v>25866</v>
      </c>
      <c r="B42" s="76"/>
      <c r="C42" s="76" t="str">
        <f>"Smoothing Day Cream"</f>
        <v>Smoothing Day Cream</v>
      </c>
      <c r="D42" s="75" t="s">
        <v>352</v>
      </c>
      <c r="E42" s="75">
        <v>3</v>
      </c>
      <c r="F42" s="153">
        <v>153.15</v>
      </c>
      <c r="G42" s="77"/>
      <c r="H42" s="77" t="s">
        <v>48</v>
      </c>
      <c r="I42" s="102">
        <v>20</v>
      </c>
      <c r="J42" s="153">
        <v>319</v>
      </c>
      <c r="K42" s="79">
        <f t="shared" si="0"/>
        <v>0.2</v>
      </c>
      <c r="L42" s="76" t="str">
        <f>"023"</f>
        <v>023</v>
      </c>
      <c r="M42" s="80" t="str">
        <f>"Annemarie Börlind Aquanature"</f>
        <v>Annemarie Börlind Aquanature</v>
      </c>
    </row>
    <row r="43" spans="1:13" ht="26.1" customHeight="1" x14ac:dyDescent="0.3">
      <c r="A43" s="75" t="str">
        <f>"25865"</f>
        <v>25865</v>
      </c>
      <c r="B43" s="76"/>
      <c r="C43" s="76" t="str">
        <f>"Smoothing Day Cream Light"</f>
        <v>Smoothing Day Cream Light</v>
      </c>
      <c r="D43" s="75" t="s">
        <v>352</v>
      </c>
      <c r="E43" s="75">
        <v>3</v>
      </c>
      <c r="F43" s="153">
        <v>153.15</v>
      </c>
      <c r="G43" s="77"/>
      <c r="H43" s="77" t="s">
        <v>48</v>
      </c>
      <c r="I43" s="102">
        <v>20</v>
      </c>
      <c r="J43" s="153">
        <v>319</v>
      </c>
      <c r="K43" s="79">
        <f t="shared" si="0"/>
        <v>0.2</v>
      </c>
      <c r="L43" s="76" t="str">
        <f>"023"</f>
        <v>023</v>
      </c>
      <c r="M43" s="80" t="str">
        <f>"Annemarie Börlind Aquanature"</f>
        <v>Annemarie Börlind Aquanature</v>
      </c>
    </row>
    <row r="44" spans="1:13" ht="26.1" customHeight="1" x14ac:dyDescent="0.3">
      <c r="A44" s="75" t="str">
        <f>"20205"</f>
        <v>20205</v>
      </c>
      <c r="B44" s="76"/>
      <c r="C44" s="76" t="str">
        <f>"LL Reg. Blossom Dew Gel"</f>
        <v>LL Reg. Blossom Dew Gel</v>
      </c>
      <c r="D44" s="75" t="s">
        <v>359</v>
      </c>
      <c r="E44" s="75">
        <v>3</v>
      </c>
      <c r="F44" s="153">
        <v>119.54</v>
      </c>
      <c r="G44" s="77"/>
      <c r="H44" s="77" t="s">
        <v>48</v>
      </c>
      <c r="I44" s="102">
        <v>20</v>
      </c>
      <c r="J44" s="153">
        <v>249</v>
      </c>
      <c r="K44" s="79">
        <f t="shared" si="0"/>
        <v>0.2</v>
      </c>
      <c r="L44" s="76" t="str">
        <f>"027"</f>
        <v>027</v>
      </c>
      <c r="M44" s="80" t="str">
        <f>"Annemarie Börlind LL Regeneration"</f>
        <v>Annemarie Börlind LL Regeneration</v>
      </c>
    </row>
    <row r="45" spans="1:13" ht="26.1" customHeight="1" x14ac:dyDescent="0.3">
      <c r="A45" s="75" t="str">
        <f>"20207"</f>
        <v>20207</v>
      </c>
      <c r="B45" s="76">
        <v>9</v>
      </c>
      <c r="C45" s="76" t="str">
        <f>"LL Reg. Day Cream"</f>
        <v>LL Reg. Day Cream</v>
      </c>
      <c r="D45" s="75" t="s">
        <v>352</v>
      </c>
      <c r="E45" s="75">
        <v>3</v>
      </c>
      <c r="F45" s="153">
        <v>143.54</v>
      </c>
      <c r="G45" s="77"/>
      <c r="H45" s="77" t="s">
        <v>48</v>
      </c>
      <c r="I45" s="102">
        <v>20</v>
      </c>
      <c r="J45" s="153">
        <v>299</v>
      </c>
      <c r="K45" s="79">
        <f t="shared" si="0"/>
        <v>0.2</v>
      </c>
      <c r="L45" s="76" t="str">
        <f>"027"</f>
        <v>027</v>
      </c>
      <c r="M45" s="80" t="str">
        <f>"Annemarie Börlind LL Regeneration"</f>
        <v>Annemarie Börlind LL Regeneration</v>
      </c>
    </row>
    <row r="46" spans="1:13" ht="26.1" customHeight="1" x14ac:dyDescent="0.3">
      <c r="A46" s="75" t="str">
        <f>"20209"</f>
        <v>20209</v>
      </c>
      <c r="B46" s="76"/>
      <c r="C46" s="76" t="str">
        <f>"LL Reg. Eye Wrinkle Cream"</f>
        <v>LL Reg. Eye Wrinkle Cream</v>
      </c>
      <c r="D46" s="75" t="s">
        <v>354</v>
      </c>
      <c r="E46" s="75">
        <v>3</v>
      </c>
      <c r="F46" s="153">
        <v>143.54</v>
      </c>
      <c r="G46" s="77"/>
      <c r="H46" s="77" t="s">
        <v>48</v>
      </c>
      <c r="I46" s="102">
        <v>20</v>
      </c>
      <c r="J46" s="153">
        <v>299</v>
      </c>
      <c r="K46" s="79">
        <f t="shared" si="0"/>
        <v>0.2</v>
      </c>
      <c r="L46" s="76" t="str">
        <f>"027"</f>
        <v>027</v>
      </c>
      <c r="M46" s="80" t="str">
        <f>"Annemarie Börlind LL Regeneration"</f>
        <v>Annemarie Börlind LL Regeneration</v>
      </c>
    </row>
    <row r="47" spans="1:13" ht="26.1" customHeight="1" x14ac:dyDescent="0.3">
      <c r="A47" s="75" t="str">
        <f>"20311"</f>
        <v>20311</v>
      </c>
      <c r="B47" s="76"/>
      <c r="C47" s="76" t="str">
        <f>"NatuRoyale BioLifting day "</f>
        <v>NatuRoyale BioLifting day </v>
      </c>
      <c r="D47" s="75" t="s">
        <v>352</v>
      </c>
      <c r="E47" s="75">
        <v>3</v>
      </c>
      <c r="F47" s="153">
        <v>479.63</v>
      </c>
      <c r="G47" s="77"/>
      <c r="H47" s="77" t="s">
        <v>48</v>
      </c>
      <c r="I47" s="102">
        <v>20</v>
      </c>
      <c r="J47" s="153">
        <v>999</v>
      </c>
      <c r="K47" s="79">
        <f t="shared" si="0"/>
        <v>0.2</v>
      </c>
      <c r="L47" s="76" t="str">
        <f>"028"</f>
        <v>028</v>
      </c>
      <c r="M47" s="80" t="str">
        <f>"Annemarie Börlind NatuRoyale"</f>
        <v>Annemarie Börlind NatuRoyale</v>
      </c>
    </row>
    <row r="48" spans="1:13" ht="26.1" customHeight="1" x14ac:dyDescent="0.3">
      <c r="A48" s="75" t="str">
        <f>"20310"</f>
        <v>20310</v>
      </c>
      <c r="B48" s="76"/>
      <c r="C48" s="76" t="str">
        <f>"NatuRoyale BioLifting eye &amp; "</f>
        <v>NatuRoyale BioLifting eye &amp; </v>
      </c>
      <c r="D48" s="75" t="s">
        <v>397</v>
      </c>
      <c r="E48" s="75">
        <v>3</v>
      </c>
      <c r="F48" s="153">
        <v>330.8</v>
      </c>
      <c r="G48" s="77"/>
      <c r="H48" s="77" t="s">
        <v>48</v>
      </c>
      <c r="I48" s="102">
        <v>20</v>
      </c>
      <c r="J48" s="153">
        <v>689</v>
      </c>
      <c r="K48" s="79">
        <f t="shared" si="0"/>
        <v>0.2</v>
      </c>
      <c r="L48" s="76" t="str">
        <f>"028"</f>
        <v>028</v>
      </c>
      <c r="M48" s="80" t="str">
        <f>"Annemarie Börlind NatuRoyale"</f>
        <v>Annemarie Börlind NatuRoyale</v>
      </c>
    </row>
    <row r="49" spans="1:13" ht="26.1" customHeight="1" x14ac:dyDescent="0.3">
      <c r="A49" s="75" t="str">
        <f>"20309"</f>
        <v>20309</v>
      </c>
      <c r="B49" s="76"/>
      <c r="C49" s="76" t="str">
        <f>"NatuRoyale BioLifting serum "</f>
        <v>NatuRoyale BioLifting serum </v>
      </c>
      <c r="D49" s="75" t="s">
        <v>352</v>
      </c>
      <c r="E49" s="75">
        <v>3</v>
      </c>
      <c r="F49" s="153">
        <v>426.82</v>
      </c>
      <c r="G49" s="77"/>
      <c r="H49" s="77" t="s">
        <v>48</v>
      </c>
      <c r="I49" s="102">
        <v>20</v>
      </c>
      <c r="J49" s="153">
        <v>889</v>
      </c>
      <c r="K49" s="79">
        <f t="shared" si="0"/>
        <v>0.2</v>
      </c>
      <c r="L49" s="76" t="str">
        <f>"028"</f>
        <v>028</v>
      </c>
      <c r="M49" s="80" t="str">
        <f>"Annemarie Börlind NatuRoyale"</f>
        <v>Annemarie Börlind NatuRoyale</v>
      </c>
    </row>
    <row r="50" spans="1:13" ht="26.1" customHeight="1" x14ac:dyDescent="0.3">
      <c r="A50" s="75" t="str">
        <f>"20216"</f>
        <v>20216</v>
      </c>
      <c r="B50" s="76"/>
      <c r="C50" s="76" t="str">
        <f>"Pura Soft Q10"</f>
        <v>Pura Soft Q10</v>
      </c>
      <c r="D50" s="75" t="s">
        <v>352</v>
      </c>
      <c r="E50" s="75">
        <v>3</v>
      </c>
      <c r="F50" s="153">
        <v>105.14</v>
      </c>
      <c r="G50" s="77"/>
      <c r="H50" s="77" t="s">
        <v>48</v>
      </c>
      <c r="I50" s="102">
        <v>20</v>
      </c>
      <c r="J50" s="153">
        <v>219</v>
      </c>
      <c r="K50" s="79">
        <f t="shared" si="0"/>
        <v>0.2</v>
      </c>
      <c r="L50" s="76" t="str">
        <f>"029"</f>
        <v>029</v>
      </c>
      <c r="M50" s="80" t="str">
        <f>"Annemarie Börlind Pura Soft"</f>
        <v>Annemarie Börlind Pura Soft</v>
      </c>
    </row>
    <row r="51" spans="1:13" ht="26.1" customHeight="1" x14ac:dyDescent="0.3">
      <c r="A51" s="75" t="str">
        <f>"20217"</f>
        <v>20217</v>
      </c>
      <c r="B51" s="76"/>
      <c r="C51" s="76" t="str">
        <f>"Pura Soft Q10 Eye Area Care "</f>
        <v>Pura Soft Q10 Eye Area Care </v>
      </c>
      <c r="D51" s="75" t="s">
        <v>397</v>
      </c>
      <c r="E51" s="75">
        <v>3</v>
      </c>
      <c r="F51" s="153">
        <v>91.19</v>
      </c>
      <c r="G51" s="77"/>
      <c r="H51" s="77" t="s">
        <v>48</v>
      </c>
      <c r="I51" s="102">
        <v>20</v>
      </c>
      <c r="J51" s="153">
        <v>189.95</v>
      </c>
      <c r="K51" s="79">
        <f t="shared" si="0"/>
        <v>0.2</v>
      </c>
      <c r="L51" s="76" t="str">
        <f>"029"</f>
        <v>029</v>
      </c>
      <c r="M51" s="80" t="str">
        <f>"Annemarie Börlind Pura Soft"</f>
        <v>Annemarie Börlind Pura Soft</v>
      </c>
    </row>
    <row r="52" spans="1:13" ht="26.1" customHeight="1" x14ac:dyDescent="0.3">
      <c r="A52" s="75" t="str">
        <f>"20384"</f>
        <v>20384</v>
      </c>
      <c r="B52" s="76"/>
      <c r="C52" s="76" t="str">
        <f>"Beauty Fluid anti age "</f>
        <v>Beauty Fluid anti age </v>
      </c>
      <c r="D52" s="75" t="s">
        <v>352</v>
      </c>
      <c r="E52" s="75">
        <v>3</v>
      </c>
      <c r="F52" s="153">
        <v>239.57</v>
      </c>
      <c r="G52" s="77"/>
      <c r="H52" s="77" t="s">
        <v>48</v>
      </c>
      <c r="I52" s="102">
        <v>20</v>
      </c>
      <c r="J52" s="153">
        <v>499</v>
      </c>
      <c r="K52" s="79">
        <f t="shared" si="0"/>
        <v>0.2</v>
      </c>
      <c r="L52" s="76" t="str">
        <f>"032"</f>
        <v>032</v>
      </c>
      <c r="M52" s="80" t="str">
        <f>"Annemarie Börlind System Absolute"</f>
        <v>Annemarie Börlind System Absolute</v>
      </c>
    </row>
    <row r="53" spans="1:13" ht="26.1" customHeight="1" x14ac:dyDescent="0.3">
      <c r="A53" s="75" t="str">
        <f>"20381"</f>
        <v>20381</v>
      </c>
      <c r="B53" s="76"/>
      <c r="C53" s="76" t="str">
        <f>"Day Cream anti age System "</f>
        <v>Day Cream anti age System </v>
      </c>
      <c r="D53" s="75" t="s">
        <v>352</v>
      </c>
      <c r="E53" s="75">
        <v>3</v>
      </c>
      <c r="F53" s="153">
        <v>239.57</v>
      </c>
      <c r="G53" s="77"/>
      <c r="H53" s="77" t="s">
        <v>48</v>
      </c>
      <c r="I53" s="102">
        <v>20</v>
      </c>
      <c r="J53" s="153">
        <v>499</v>
      </c>
      <c r="K53" s="79">
        <f t="shared" si="0"/>
        <v>0.2</v>
      </c>
      <c r="L53" s="76" t="str">
        <f>"032"</f>
        <v>032</v>
      </c>
      <c r="M53" s="80" t="str">
        <f>"Annemarie Börlind System Absolute"</f>
        <v>Annemarie Börlind System Absolute</v>
      </c>
    </row>
    <row r="54" spans="1:13" ht="26.1" customHeight="1" x14ac:dyDescent="0.3">
      <c r="A54" s="75" t="str">
        <f>"20378"</f>
        <v>20378</v>
      </c>
      <c r="B54" s="76"/>
      <c r="C54" s="76" t="str">
        <f>"Day cream light anti age "</f>
        <v>Day cream light anti age </v>
      </c>
      <c r="D54" s="75" t="s">
        <v>352</v>
      </c>
      <c r="E54" s="75">
        <v>3</v>
      </c>
      <c r="F54" s="153">
        <v>239.57</v>
      </c>
      <c r="G54" s="77"/>
      <c r="H54" s="77" t="s">
        <v>48</v>
      </c>
      <c r="I54" s="102">
        <v>20</v>
      </c>
      <c r="J54" s="153">
        <v>499</v>
      </c>
      <c r="K54" s="79">
        <f t="shared" si="0"/>
        <v>0.2</v>
      </c>
      <c r="L54" s="76" t="str">
        <f>"032"</f>
        <v>032</v>
      </c>
      <c r="M54" s="80" t="str">
        <f>"Annemarie Börlind System Absolute"</f>
        <v>Annemarie Börlind System Absolute</v>
      </c>
    </row>
    <row r="55" spans="1:13" ht="26.1" customHeight="1" x14ac:dyDescent="0.3">
      <c r="A55" s="75" t="str">
        <f>"20383"</f>
        <v>20383</v>
      </c>
      <c r="B55" s="76"/>
      <c r="C55" s="76" t="str">
        <f>"Eye cream anti age System "</f>
        <v xml:space="preserve">Eye cream anti age System </v>
      </c>
      <c r="D55" s="75" t="s">
        <v>397</v>
      </c>
      <c r="E55" s="75">
        <v>3</v>
      </c>
      <c r="F55" s="153">
        <v>157.94</v>
      </c>
      <c r="G55" s="77"/>
      <c r="H55" s="77" t="s">
        <v>48</v>
      </c>
      <c r="I55" s="102">
        <v>20</v>
      </c>
      <c r="J55" s="153">
        <v>329</v>
      </c>
      <c r="K55" s="79">
        <f t="shared" si="0"/>
        <v>0.2</v>
      </c>
      <c r="L55" s="76" t="str">
        <f>"032"</f>
        <v>032</v>
      </c>
      <c r="M55" s="80" t="str">
        <f>"Annemarie Börlind System Absolute"</f>
        <v>Annemarie Börlind System Absolute</v>
      </c>
    </row>
    <row r="56" spans="1:13" ht="26.1" customHeight="1" x14ac:dyDescent="0.3">
      <c r="A56" s="75" t="str">
        <f>"23065"</f>
        <v>23065</v>
      </c>
      <c r="B56" s="76"/>
      <c r="C56" s="76" t="str">
        <f>"ZZ Sensitive Day cream "</f>
        <v xml:space="preserve">ZZ Sensitive Day cream </v>
      </c>
      <c r="D56" s="75" t="s">
        <v>352</v>
      </c>
      <c r="E56" s="75">
        <v>3</v>
      </c>
      <c r="F56" s="153">
        <v>105.14</v>
      </c>
      <c r="G56" s="77"/>
      <c r="H56" s="77" t="s">
        <v>48</v>
      </c>
      <c r="I56" s="102">
        <v>20</v>
      </c>
      <c r="J56" s="153">
        <v>219</v>
      </c>
      <c r="K56" s="79">
        <f t="shared" si="0"/>
        <v>0.2</v>
      </c>
      <c r="L56" s="76" t="str">
        <f>"033"</f>
        <v>033</v>
      </c>
      <c r="M56" s="80" t="str">
        <f>"Annemarie Börlind ZZ Sensitive"</f>
        <v>Annemarie Börlind ZZ Sensitive</v>
      </c>
    </row>
    <row r="57" spans="1:13" ht="26.1" customHeight="1" x14ac:dyDescent="0.3">
      <c r="A57" s="75" t="str">
        <f>"23066"</f>
        <v>23066</v>
      </c>
      <c r="B57" s="76"/>
      <c r="C57" s="76" t="str">
        <f>"ZZ Sensitive Facial Gel"</f>
        <v>ZZ Sensitive Facial Gel</v>
      </c>
      <c r="D57" s="75" t="s">
        <v>359</v>
      </c>
      <c r="E57" s="75">
        <v>3</v>
      </c>
      <c r="F57" s="153">
        <v>95.99</v>
      </c>
      <c r="G57" s="77"/>
      <c r="H57" s="77" t="s">
        <v>48</v>
      </c>
      <c r="I57" s="102">
        <v>20</v>
      </c>
      <c r="J57" s="153">
        <v>199.95</v>
      </c>
      <c r="K57" s="79">
        <f t="shared" si="0"/>
        <v>0.2</v>
      </c>
      <c r="L57" s="76" t="str">
        <f>"033"</f>
        <v>033</v>
      </c>
      <c r="M57" s="80" t="str">
        <f>"Annemarie Börlind ZZ Sensitive"</f>
        <v>Annemarie Börlind ZZ Sensitive</v>
      </c>
    </row>
    <row r="58" spans="1:13" ht="26.1" customHeight="1" x14ac:dyDescent="0.3">
      <c r="A58" s="75" t="str">
        <f>"23067"</f>
        <v>23067</v>
      </c>
      <c r="B58" s="76"/>
      <c r="C58" s="76" t="str">
        <f>"ZZ Sensitive Reg. Day cream"</f>
        <v>ZZ Sensitive Reg. Day cream</v>
      </c>
      <c r="D58" s="75" t="s">
        <v>352</v>
      </c>
      <c r="E58" s="75">
        <v>3</v>
      </c>
      <c r="F58" s="153">
        <v>153.15</v>
      </c>
      <c r="G58" s="77"/>
      <c r="H58" s="77" t="s">
        <v>48</v>
      </c>
      <c r="I58" s="102">
        <v>20</v>
      </c>
      <c r="J58" s="153">
        <v>319</v>
      </c>
      <c r="K58" s="79">
        <f t="shared" si="0"/>
        <v>0.2</v>
      </c>
      <c r="L58" s="76" t="str">
        <f>"033"</f>
        <v>033</v>
      </c>
      <c r="M58" s="80" t="str">
        <f>"Annemarie Börlind ZZ Sensitive"</f>
        <v>Annemarie Börlind ZZ Sensitive</v>
      </c>
    </row>
    <row r="59" spans="1:13" ht="26.1" customHeight="1" x14ac:dyDescent="0.3">
      <c r="A59" s="75" t="str">
        <f>"23069"</f>
        <v>23069</v>
      </c>
      <c r="B59" s="76"/>
      <c r="C59" s="76" t="str">
        <f>"ZZ Sensitive Reg. Eye cream"</f>
        <v>ZZ Sensitive Reg. Eye cream</v>
      </c>
      <c r="D59" s="75" t="s">
        <v>397</v>
      </c>
      <c r="E59" s="75">
        <v>3</v>
      </c>
      <c r="F59" s="153">
        <v>95.99</v>
      </c>
      <c r="G59" s="77"/>
      <c r="H59" s="77" t="s">
        <v>48</v>
      </c>
      <c r="I59" s="102">
        <v>20</v>
      </c>
      <c r="J59" s="153">
        <v>199.95</v>
      </c>
      <c r="K59" s="79">
        <f t="shared" si="0"/>
        <v>0.2</v>
      </c>
      <c r="L59" s="76" t="str">
        <f>"033"</f>
        <v>033</v>
      </c>
      <c r="M59" s="80" t="str">
        <f>"Annemarie Börlind ZZ Sensitive"</f>
        <v>Annemarie Börlind ZZ Sensitive</v>
      </c>
    </row>
    <row r="60" spans="1:13" ht="26.1" customHeight="1" x14ac:dyDescent="0.3">
      <c r="A60" s="75" t="str">
        <f>"20169"</f>
        <v>20169</v>
      </c>
      <c r="B60" s="76"/>
      <c r="C60" s="76" t="str">
        <f>"Soothing Face Emulsion"</f>
        <v>Soothing Face Emulsion</v>
      </c>
      <c r="D60" s="75" t="s">
        <v>352</v>
      </c>
      <c r="E60" s="75">
        <v>1</v>
      </c>
      <c r="F60" s="153">
        <v>105.14</v>
      </c>
      <c r="G60" s="77"/>
      <c r="H60" s="77" t="s">
        <v>48</v>
      </c>
      <c r="I60" s="102">
        <v>20</v>
      </c>
      <c r="J60" s="153">
        <v>219</v>
      </c>
      <c r="K60" s="79">
        <f t="shared" si="0"/>
        <v>0.2</v>
      </c>
      <c r="L60" s="76" t="str">
        <f>"124"</f>
        <v>124</v>
      </c>
      <c r="M60" s="80" t="str">
        <f>"DADO SENS"</f>
        <v>DADO SENS</v>
      </c>
    </row>
    <row r="61" spans="1:13" ht="26.1" customHeight="1" x14ac:dyDescent="0.3">
      <c r="A61" s="75" t="str">
        <f>"20172"</f>
        <v>20172</v>
      </c>
      <c r="B61" s="76"/>
      <c r="C61" s="76" t="str">
        <f>"Soothing Intensiv Serum"</f>
        <v>Soothing Intensiv Serum</v>
      </c>
      <c r="D61" s="75" t="s">
        <v>352</v>
      </c>
      <c r="E61" s="75">
        <v>1</v>
      </c>
      <c r="F61" s="153">
        <v>105.14</v>
      </c>
      <c r="G61" s="77"/>
      <c r="H61" s="77" t="s">
        <v>48</v>
      </c>
      <c r="I61" s="102">
        <v>20</v>
      </c>
      <c r="J61" s="153">
        <v>219</v>
      </c>
      <c r="K61" s="79">
        <f t="shared" si="0"/>
        <v>0.2</v>
      </c>
      <c r="L61" s="76" t="str">
        <f>"124"</f>
        <v>124</v>
      </c>
      <c r="M61" s="80" t="str">
        <f>"DADO SENS"</f>
        <v>DADO SENS</v>
      </c>
    </row>
    <row r="62" spans="1:13" ht="26.1" customHeight="1" x14ac:dyDescent="0.3">
      <c r="A62" s="75" t="str">
        <f>"20125"</f>
        <v>20125</v>
      </c>
      <c r="B62" s="76"/>
      <c r="C62" s="76" t="str">
        <f>"Tea tree balm DADO SENS"</f>
        <v>Tea tree balm DADO SENS</v>
      </c>
      <c r="D62" s="75" t="s">
        <v>354</v>
      </c>
      <c r="E62" s="75">
        <v>1</v>
      </c>
      <c r="F62" s="153">
        <v>62.39</v>
      </c>
      <c r="G62" s="77"/>
      <c r="H62" s="77" t="s">
        <v>48</v>
      </c>
      <c r="I62" s="102">
        <v>20</v>
      </c>
      <c r="J62" s="153">
        <v>129.94999999999999</v>
      </c>
      <c r="K62" s="79">
        <f t="shared" si="0"/>
        <v>0.2</v>
      </c>
      <c r="L62" s="76" t="str">
        <f>"124"</f>
        <v>124</v>
      </c>
      <c r="M62" s="80" t="str">
        <f>"DADO SENS"</f>
        <v>DADO SENS</v>
      </c>
    </row>
    <row r="63" spans="1:13" ht="26.1" customHeight="1" x14ac:dyDescent="0.3">
      <c r="A63" s="75" t="str">
        <f>"20421"</f>
        <v>20421</v>
      </c>
      <c r="B63" s="76"/>
      <c r="C63" s="76" t="str">
        <f>"NatuPerfect Fluid Anti Pigment"</f>
        <v>NatuPerfect Fluid Anti Pigment</v>
      </c>
      <c r="D63" s="75" t="s">
        <v>352</v>
      </c>
      <c r="E63" s="75">
        <v>3</v>
      </c>
      <c r="F63" s="153">
        <v>191.56</v>
      </c>
      <c r="G63" s="77"/>
      <c r="H63" s="77" t="s">
        <v>48</v>
      </c>
      <c r="I63" s="102">
        <v>20</v>
      </c>
      <c r="J63" s="153">
        <v>399</v>
      </c>
      <c r="K63" s="79">
        <f t="shared" si="0"/>
        <v>0.2</v>
      </c>
      <c r="L63" s="76" t="str">
        <f>"609"</f>
        <v>609</v>
      </c>
      <c r="M63" s="80" t="str">
        <f>"Annemarie Börlind NatuRepair"</f>
        <v>Annemarie Börlind NatuRepair</v>
      </c>
    </row>
    <row r="64" spans="1:13" ht="26.1" customHeight="1" x14ac:dyDescent="0.3">
      <c r="A64" s="75" t="str">
        <f>"20190"</f>
        <v>20190</v>
      </c>
      <c r="B64" s="76"/>
      <c r="C64" s="76" t="str">
        <f>"Purifying Care Facial Cream "</f>
        <v>Purifying Care Facial Cream </v>
      </c>
      <c r="D64" s="75" t="s">
        <v>353</v>
      </c>
      <c r="E64" s="75">
        <v>3</v>
      </c>
      <c r="F64" s="153">
        <v>81.59</v>
      </c>
      <c r="G64" s="77"/>
      <c r="H64" s="77" t="s">
        <v>48</v>
      </c>
      <c r="I64" s="102">
        <v>20</v>
      </c>
      <c r="J64" s="153">
        <v>169.95</v>
      </c>
      <c r="K64" s="79">
        <f t="shared" si="0"/>
        <v>0.2</v>
      </c>
      <c r="L64" s="76" t="str">
        <f>"612"</f>
        <v>612</v>
      </c>
      <c r="M64" s="80" t="str">
        <f>"Annemarie Börlind Purifying Care"</f>
        <v>Annemarie Börlind Purifying Care</v>
      </c>
    </row>
    <row r="65" spans="1:13" ht="26.1" customHeight="1" x14ac:dyDescent="0.3">
      <c r="A65" s="75" t="str">
        <f>"20138"</f>
        <v>20138</v>
      </c>
      <c r="B65" s="76"/>
      <c r="C65" s="76" t="str">
        <f>"Ection Anti-Aging Fluid "</f>
        <v>Ection Anti-Aging Fluid </v>
      </c>
      <c r="D65" s="75" t="s">
        <v>352</v>
      </c>
      <c r="E65" s="75">
        <v>1</v>
      </c>
      <c r="F65" s="153">
        <v>191.56</v>
      </c>
      <c r="G65" s="77"/>
      <c r="H65" s="77" t="s">
        <v>48</v>
      </c>
      <c r="I65" s="102">
        <v>20</v>
      </c>
      <c r="J65" s="153">
        <v>399</v>
      </c>
      <c r="K65" s="79">
        <f t="shared" si="0"/>
        <v>0.2</v>
      </c>
      <c r="L65" s="76" t="str">
        <f>"616"</f>
        <v>616</v>
      </c>
      <c r="M65" s="80" t="str">
        <f>"DADO SENS Ectoin"</f>
        <v>DADO SENS Ectoin</v>
      </c>
    </row>
    <row r="66" spans="1:13" ht="26.1" customHeight="1" x14ac:dyDescent="0.3">
      <c r="A66" s="75" t="str">
        <f>"25850"</f>
        <v>25850</v>
      </c>
      <c r="B66" s="76"/>
      <c r="C66" s="76" t="str">
        <f>"Ectoin anti-aging fluid"</f>
        <v>Ectoin anti-aging fluid</v>
      </c>
      <c r="D66" s="75" t="s">
        <v>397</v>
      </c>
      <c r="E66" s="75">
        <v>1</v>
      </c>
      <c r="F66" s="153">
        <v>26.18</v>
      </c>
      <c r="G66" s="77"/>
      <c r="H66" s="77" t="s">
        <v>48</v>
      </c>
      <c r="I66" s="102">
        <v>20</v>
      </c>
      <c r="J66" s="153">
        <v>54.95</v>
      </c>
      <c r="K66" s="79">
        <f t="shared" si="0"/>
        <v>0.2</v>
      </c>
      <c r="L66" s="76" t="str">
        <f>"616"</f>
        <v>616</v>
      </c>
      <c r="M66" s="80" t="str">
        <f>"DADO SENS Ectoin"</f>
        <v>DADO SENS Ectoin</v>
      </c>
    </row>
    <row r="67" spans="1:13" ht="26.1" customHeight="1" x14ac:dyDescent="0.3">
      <c r="A67" s="75" t="str">
        <f>"25851"</f>
        <v>25851</v>
      </c>
      <c r="B67" s="76"/>
      <c r="C67" s="76" t="str">
        <f>"Ectoin anti-aging fluid"</f>
        <v>Ectoin anti-aging fluid</v>
      </c>
      <c r="D67" s="75" t="s">
        <v>353</v>
      </c>
      <c r="E67" s="75">
        <v>1</v>
      </c>
      <c r="F67" s="153">
        <v>142.56</v>
      </c>
      <c r="G67" s="77"/>
      <c r="H67" s="77" t="s">
        <v>48</v>
      </c>
      <c r="I67" s="102">
        <v>20</v>
      </c>
      <c r="J67" s="153">
        <v>299.95</v>
      </c>
      <c r="K67" s="79">
        <f t="shared" si="0"/>
        <v>0.2</v>
      </c>
      <c r="L67" s="76" t="str">
        <f>"616"</f>
        <v>616</v>
      </c>
      <c r="M67" s="80" t="str">
        <f>"DADO SENS Ectoin"</f>
        <v>DADO SENS Ectoin</v>
      </c>
    </row>
    <row r="68" spans="1:13" ht="26.1" customHeight="1" x14ac:dyDescent="0.3">
      <c r="A68" s="75" t="str">
        <f>"11685"</f>
        <v>11685</v>
      </c>
      <c r="B68" s="76"/>
      <c r="C68" s="76" t="str">
        <f>"ExtroDerm Eye Cream"</f>
        <v>ExtroDerm Eye Cream</v>
      </c>
      <c r="D68" s="75" t="s">
        <v>397</v>
      </c>
      <c r="E68" s="75">
        <v>3</v>
      </c>
      <c r="F68" s="153">
        <v>71.989999999999995</v>
      </c>
      <c r="G68" s="77"/>
      <c r="H68" s="77" t="s">
        <v>48</v>
      </c>
      <c r="I68" s="102">
        <v>20</v>
      </c>
      <c r="J68" s="153">
        <v>149.94999999999999</v>
      </c>
      <c r="K68" s="79">
        <f t="shared" si="0"/>
        <v>0.2</v>
      </c>
      <c r="L68" s="76" t="str">
        <f>"617"</f>
        <v>617</v>
      </c>
      <c r="M68" s="80" t="str">
        <f>"DADO SENS ExtroDerm"</f>
        <v>DADO SENS ExtroDerm</v>
      </c>
    </row>
    <row r="69" spans="1:13" ht="26.1" customHeight="1" x14ac:dyDescent="0.3">
      <c r="A69" s="75" t="str">
        <f>"20148"</f>
        <v>20148</v>
      </c>
      <c r="B69" s="76"/>
      <c r="C69" s="76" t="str">
        <f>"ExtroDerm Intensiv Cream "</f>
        <v>ExtroDerm Intensiv Cream </v>
      </c>
      <c r="D69" s="75" t="s">
        <v>352</v>
      </c>
      <c r="E69" s="75">
        <v>1</v>
      </c>
      <c r="F69" s="153">
        <v>76.790000000000006</v>
      </c>
      <c r="G69" s="77"/>
      <c r="H69" s="77" t="s">
        <v>48</v>
      </c>
      <c r="I69" s="102">
        <v>20</v>
      </c>
      <c r="J69" s="153">
        <v>159.94999999999999</v>
      </c>
      <c r="K69" s="79">
        <f t="shared" si="0"/>
        <v>0.2</v>
      </c>
      <c r="L69" s="76" t="str">
        <f>"617"</f>
        <v>617</v>
      </c>
      <c r="M69" s="80" t="str">
        <f>"DADO SENS ExtroDerm"</f>
        <v>DADO SENS ExtroDerm</v>
      </c>
    </row>
    <row r="70" spans="1:13" ht="26.1" customHeight="1" x14ac:dyDescent="0.3">
      <c r="A70" s="75" t="str">
        <f>"20115"</f>
        <v>20115</v>
      </c>
      <c r="B70" s="76"/>
      <c r="C70" s="76" t="str">
        <f>"ProBalance Smoothing Eye "</f>
        <v>ProBalance Smoothing Eye </v>
      </c>
      <c r="D70" s="75" t="s">
        <v>397</v>
      </c>
      <c r="E70" s="75">
        <v>1</v>
      </c>
      <c r="F70" s="153">
        <v>86.39</v>
      </c>
      <c r="G70" s="77"/>
      <c r="H70" s="77" t="s">
        <v>48</v>
      </c>
      <c r="I70" s="102">
        <v>20</v>
      </c>
      <c r="J70" s="153">
        <v>179.95</v>
      </c>
      <c r="K70" s="79">
        <f t="shared" si="0"/>
        <v>0.2</v>
      </c>
      <c r="L70" s="76" t="str">
        <f>"619"</f>
        <v>619</v>
      </c>
      <c r="M70" s="80" t="str">
        <f>"DADO SENS ProBalance"</f>
        <v>DADO SENS ProBalance</v>
      </c>
    </row>
    <row r="71" spans="1:13" ht="26.1" customHeight="1" x14ac:dyDescent="0.3">
      <c r="A71" s="75" t="str">
        <f>"20124"</f>
        <v>20124</v>
      </c>
      <c r="B71" s="76"/>
      <c r="C71" s="76" t="str">
        <f>"Probalance Soothing Face "</f>
        <v>Probalance Soothing Face </v>
      </c>
      <c r="D71" s="75" t="s">
        <v>352</v>
      </c>
      <c r="E71" s="75">
        <v>1</v>
      </c>
      <c r="F71" s="153">
        <v>119.54</v>
      </c>
      <c r="G71" s="77"/>
      <c r="H71" s="77" t="s">
        <v>48</v>
      </c>
      <c r="I71" s="102">
        <v>20</v>
      </c>
      <c r="J71" s="153">
        <v>249</v>
      </c>
      <c r="K71" s="79">
        <f t="shared" si="0"/>
        <v>0.2</v>
      </c>
      <c r="L71" s="76" t="str">
        <f>"619"</f>
        <v>619</v>
      </c>
      <c r="M71" s="80" t="str">
        <f>"DADO SENS ProBalance"</f>
        <v>DADO SENS ProBalance</v>
      </c>
    </row>
    <row r="72" spans="1:13" ht="26.1" customHeight="1" x14ac:dyDescent="0.3">
      <c r="A72" s="75" t="str">
        <f>"20144"</f>
        <v>20144</v>
      </c>
      <c r="B72" s="76"/>
      <c r="C72" s="76" t="str">
        <f>"PurDerm Normalizing Cream "</f>
        <v>PurDerm Normalizing Cream </v>
      </c>
      <c r="D72" s="75" t="s">
        <v>352</v>
      </c>
      <c r="E72" s="75">
        <v>1</v>
      </c>
      <c r="F72" s="153">
        <v>76.790000000000006</v>
      </c>
      <c r="G72" s="77"/>
      <c r="H72" s="77" t="s">
        <v>48</v>
      </c>
      <c r="I72" s="102">
        <v>20</v>
      </c>
      <c r="J72" s="153">
        <v>159.94999999999999</v>
      </c>
      <c r="K72" s="79">
        <f t="shared" si="0"/>
        <v>0.2</v>
      </c>
      <c r="L72" s="76" t="str">
        <f>"620"</f>
        <v>620</v>
      </c>
      <c r="M72" s="80" t="str">
        <f>"DADO SENS PureDerm"</f>
        <v>DADO SENS PureDerm</v>
      </c>
    </row>
    <row r="73" spans="1:13" ht="26.1" customHeight="1" x14ac:dyDescent="0.3">
      <c r="A73" s="75" t="str">
        <f>"14095"</f>
        <v>14095</v>
      </c>
      <c r="B73" s="76"/>
      <c r="C73" s="76" t="str">
        <f>"Reg. E Bodylotion"</f>
        <v>Reg. E Bodylotion</v>
      </c>
      <c r="D73" s="75" t="s">
        <v>357</v>
      </c>
      <c r="E73" s="75">
        <v>1</v>
      </c>
      <c r="F73" s="153">
        <v>119.54</v>
      </c>
      <c r="G73" s="77"/>
      <c r="H73" s="77" t="s">
        <v>48</v>
      </c>
      <c r="I73" s="102">
        <v>20</v>
      </c>
      <c r="J73" s="153">
        <v>249</v>
      </c>
      <c r="K73" s="79">
        <f t="shared" si="0"/>
        <v>0.2</v>
      </c>
      <c r="L73" s="76" t="str">
        <f>"621"</f>
        <v>621</v>
      </c>
      <c r="M73" s="80" t="str">
        <f>"DADO SENS Regeneration E"</f>
        <v>DADO SENS Regeneration E</v>
      </c>
    </row>
    <row r="74" spans="1:13" ht="26.1" customHeight="1" x14ac:dyDescent="0.3">
      <c r="A74" s="75" t="str">
        <f>"20135"</f>
        <v>20135</v>
      </c>
      <c r="B74" s="76"/>
      <c r="C74" s="76" t="str">
        <f>"Reg. E Firming Day Cream "</f>
        <v>Reg. E Firming Day Cream </v>
      </c>
      <c r="D74" s="75" t="s">
        <v>352</v>
      </c>
      <c r="E74" s="75">
        <v>1</v>
      </c>
      <c r="F74" s="153">
        <v>167.55</v>
      </c>
      <c r="G74" s="77"/>
      <c r="H74" s="77" t="s">
        <v>48</v>
      </c>
      <c r="I74" s="102">
        <v>20</v>
      </c>
      <c r="J74" s="153">
        <v>349</v>
      </c>
      <c r="K74" s="79">
        <f t="shared" si="0"/>
        <v>0.2</v>
      </c>
      <c r="L74" s="76" t="str">
        <f>"621"</f>
        <v>621</v>
      </c>
      <c r="M74" s="80" t="str">
        <f>"DADO SENS Regeneration E"</f>
        <v>DADO SENS Regeneration E</v>
      </c>
    </row>
    <row r="75" spans="1:13" ht="26.1" customHeight="1" x14ac:dyDescent="0.3">
      <c r="A75" s="75" t="str">
        <f>"14094"</f>
        <v>14094</v>
      </c>
      <c r="B75" s="76"/>
      <c r="C75" s="76" t="str">
        <f>"Reg. E Moisturizing Serum "</f>
        <v>Reg. E Moisturizing Serum </v>
      </c>
      <c r="D75" s="75" t="s">
        <v>371</v>
      </c>
      <c r="E75" s="75">
        <v>1</v>
      </c>
      <c r="F75" s="153">
        <v>191.56</v>
      </c>
      <c r="G75" s="77"/>
      <c r="H75" s="77" t="s">
        <v>48</v>
      </c>
      <c r="I75" s="102">
        <v>20</v>
      </c>
      <c r="J75" s="153">
        <v>399</v>
      </c>
      <c r="K75" s="79">
        <f t="shared" si="0"/>
        <v>0.2</v>
      </c>
      <c r="L75" s="76" t="str">
        <f>"621"</f>
        <v>621</v>
      </c>
      <c r="M75" s="80" t="str">
        <f>"DADO SENS Regeneration E"</f>
        <v>DADO SENS Regeneration E</v>
      </c>
    </row>
    <row r="76" spans="1:13" ht="26.1" customHeight="1" x14ac:dyDescent="0.3">
      <c r="A76" s="75" t="str">
        <f>"20127"</f>
        <v>20127</v>
      </c>
      <c r="B76" s="76"/>
      <c r="C76" s="76" t="str">
        <f>"Reg. Firming Eye Cream DADO "</f>
        <v>Reg. Firming Eye Cream DADO </v>
      </c>
      <c r="D76" s="75" t="s">
        <v>397</v>
      </c>
      <c r="E76" s="75">
        <v>1</v>
      </c>
      <c r="F76" s="153">
        <v>119.56</v>
      </c>
      <c r="G76" s="77"/>
      <c r="H76" s="77" t="s">
        <v>48</v>
      </c>
      <c r="I76" s="102">
        <v>20</v>
      </c>
      <c r="J76" s="153">
        <v>249</v>
      </c>
      <c r="K76" s="79">
        <f t="shared" si="0"/>
        <v>0.2</v>
      </c>
      <c r="L76" s="76" t="str">
        <f>"621"</f>
        <v>621</v>
      </c>
      <c r="M76" s="80" t="str">
        <f>"DADO SENS Regeneration E"</f>
        <v>DADO SENS Regeneration E</v>
      </c>
    </row>
    <row r="77" spans="1:13" ht="26.1" customHeight="1" thickBot="1" x14ac:dyDescent="0.35">
      <c r="A77" s="177" t="str">
        <f>"Masker og peeling"</f>
        <v>Masker og peeling</v>
      </c>
      <c r="B77" s="74"/>
      <c r="C77" s="74"/>
      <c r="D77" s="74"/>
      <c r="E77" s="74"/>
      <c r="F77" s="159"/>
      <c r="G77" s="74"/>
      <c r="H77" s="74"/>
      <c r="I77" s="74"/>
      <c r="J77" s="159"/>
      <c r="K77" s="74"/>
      <c r="L77" s="1"/>
      <c r="M77" s="1"/>
    </row>
    <row r="78" spans="1:13" ht="26.1" customHeight="1" x14ac:dyDescent="0.3">
      <c r="A78" s="75" t="str">
        <f>"23257"</f>
        <v>23257</v>
      </c>
      <c r="B78" s="76"/>
      <c r="C78" s="76" t="str">
        <f>"2 in 1 Black Mask "</f>
        <v xml:space="preserve">2 in 1 Black Mask </v>
      </c>
      <c r="D78" s="75" t="s">
        <v>353</v>
      </c>
      <c r="E78" s="75">
        <v>3</v>
      </c>
      <c r="F78" s="153">
        <v>143.54</v>
      </c>
      <c r="G78" s="77"/>
      <c r="H78" s="77" t="s">
        <v>48</v>
      </c>
      <c r="I78" s="102">
        <v>20</v>
      </c>
      <c r="J78" s="153">
        <v>299</v>
      </c>
      <c r="K78" s="79">
        <f t="shared" ref="K78:K88" si="3">IF(I78&lt;&gt;"",I78,"")%</f>
        <v>0.2</v>
      </c>
      <c r="L78" s="76" t="str">
        <f t="shared" ref="L78:L85" si="4">"021"</f>
        <v>021</v>
      </c>
      <c r="M78" s="80" t="str">
        <f t="shared" ref="M78:M85" si="5">"Annemarie Börlind"</f>
        <v>Annemarie Börlind</v>
      </c>
    </row>
    <row r="79" spans="1:13" ht="26.1" customHeight="1" x14ac:dyDescent="0.3">
      <c r="A79" s="75" t="str">
        <f>"23261"</f>
        <v>23261</v>
      </c>
      <c r="B79" s="76"/>
      <c r="C79" s="76" t="str">
        <f>"Anti-aging Cream Mask"</f>
        <v>Anti-aging Cream Mask</v>
      </c>
      <c r="D79" s="75" t="s">
        <v>352</v>
      </c>
      <c r="E79" s="75">
        <v>3</v>
      </c>
      <c r="F79" s="153">
        <v>239.57</v>
      </c>
      <c r="G79" s="77"/>
      <c r="H79" s="77" t="s">
        <v>48</v>
      </c>
      <c r="I79" s="102">
        <v>20</v>
      </c>
      <c r="J79" s="153">
        <v>499</v>
      </c>
      <c r="K79" s="79">
        <f t="shared" si="3"/>
        <v>0.2</v>
      </c>
      <c r="L79" s="76" t="str">
        <f t="shared" si="4"/>
        <v>021</v>
      </c>
      <c r="M79" s="80" t="str">
        <f t="shared" si="5"/>
        <v>Annemarie Börlind</v>
      </c>
    </row>
    <row r="80" spans="1:13" ht="26.1" customHeight="1" x14ac:dyDescent="0.3">
      <c r="A80" s="75" t="str">
        <f>"20352"</f>
        <v>20352</v>
      </c>
      <c r="B80" s="76"/>
      <c r="C80" s="76" t="str">
        <f>"Enzym Peeling Powder"</f>
        <v>Enzym Peeling Powder</v>
      </c>
      <c r="D80" s="75" t="s">
        <v>352</v>
      </c>
      <c r="E80" s="75">
        <v>3</v>
      </c>
      <c r="F80" s="153">
        <v>109.94</v>
      </c>
      <c r="G80" s="77"/>
      <c r="H80" s="77" t="s">
        <v>48</v>
      </c>
      <c r="I80" s="102">
        <v>20</v>
      </c>
      <c r="J80" s="153">
        <v>229</v>
      </c>
      <c r="K80" s="79">
        <f t="shared" si="3"/>
        <v>0.2</v>
      </c>
      <c r="L80" s="76" t="str">
        <f t="shared" si="4"/>
        <v>021</v>
      </c>
      <c r="M80" s="80" t="str">
        <f t="shared" si="5"/>
        <v>Annemarie Börlind</v>
      </c>
    </row>
    <row r="81" spans="1:13" ht="26.1" customHeight="1" x14ac:dyDescent="0.3">
      <c r="A81" s="75" t="str">
        <f>"20351"</f>
        <v>20351</v>
      </c>
      <c r="B81" s="76"/>
      <c r="C81" s="76" t="str">
        <f>"Exfoliating Peel"</f>
        <v>Exfoliating Peel</v>
      </c>
      <c r="D81" s="75" t="s">
        <v>352</v>
      </c>
      <c r="E81" s="75">
        <v>3</v>
      </c>
      <c r="F81" s="153">
        <v>105.14</v>
      </c>
      <c r="G81" s="77"/>
      <c r="H81" s="77" t="s">
        <v>48</v>
      </c>
      <c r="I81" s="102">
        <v>20</v>
      </c>
      <c r="J81" s="153">
        <v>219</v>
      </c>
      <c r="K81" s="79">
        <f t="shared" si="3"/>
        <v>0.2</v>
      </c>
      <c r="L81" s="76" t="str">
        <f t="shared" si="4"/>
        <v>021</v>
      </c>
      <c r="M81" s="80" t="str">
        <f t="shared" si="5"/>
        <v>Annemarie Börlind</v>
      </c>
    </row>
    <row r="82" spans="1:13" ht="26.1" customHeight="1" x14ac:dyDescent="0.3">
      <c r="A82" s="75">
        <v>26706</v>
      </c>
      <c r="B82" s="76"/>
      <c r="C82" s="76" t="s">
        <v>107</v>
      </c>
      <c r="D82" s="75" t="s">
        <v>354</v>
      </c>
      <c r="E82" s="75">
        <v>1</v>
      </c>
      <c r="F82" s="153">
        <v>109.94</v>
      </c>
      <c r="G82" s="77"/>
      <c r="H82" s="77"/>
      <c r="I82" s="102"/>
      <c r="J82" s="153">
        <v>229</v>
      </c>
      <c r="K82" s="79">
        <v>0.2</v>
      </c>
      <c r="L82" s="76"/>
      <c r="M82" s="80" t="str">
        <f t="shared" si="5"/>
        <v>Annemarie Börlind</v>
      </c>
    </row>
    <row r="83" spans="1:13" ht="26.1" customHeight="1" x14ac:dyDescent="0.3">
      <c r="A83" s="75" t="str">
        <f>"23260"</f>
        <v>23260</v>
      </c>
      <c r="B83" s="76"/>
      <c r="C83" s="76" t="str">
        <f>"Hydro Gel Mask "</f>
        <v xml:space="preserve">Hydro Gel Mask </v>
      </c>
      <c r="D83" s="75" t="s">
        <v>353</v>
      </c>
      <c r="E83" s="75">
        <v>3</v>
      </c>
      <c r="F83" s="153">
        <v>143.54</v>
      </c>
      <c r="G83" s="77"/>
      <c r="H83" s="77" t="s">
        <v>48</v>
      </c>
      <c r="I83" s="102">
        <v>20</v>
      </c>
      <c r="J83" s="153">
        <v>299</v>
      </c>
      <c r="K83" s="79">
        <f t="shared" si="3"/>
        <v>0.2</v>
      </c>
      <c r="L83" s="76" t="str">
        <f t="shared" si="4"/>
        <v>021</v>
      </c>
      <c r="M83" s="80" t="str">
        <f t="shared" si="5"/>
        <v>Annemarie Börlind</v>
      </c>
    </row>
    <row r="84" spans="1:13" ht="26.1" customHeight="1" x14ac:dyDescent="0.3">
      <c r="A84" s="75" t="str">
        <f>"23258"</f>
        <v>23258</v>
      </c>
      <c r="B84" s="76"/>
      <c r="C84" s="76" t="str">
        <f>"Sensitive Cream Mask "</f>
        <v xml:space="preserve">Sensitive Cream Mask </v>
      </c>
      <c r="D84" s="75" t="s">
        <v>353</v>
      </c>
      <c r="E84" s="75">
        <v>3</v>
      </c>
      <c r="F84" s="153">
        <v>143.54</v>
      </c>
      <c r="G84" s="77"/>
      <c r="H84" s="77" t="s">
        <v>48</v>
      </c>
      <c r="I84" s="102">
        <v>20</v>
      </c>
      <c r="J84" s="153">
        <v>299</v>
      </c>
      <c r="K84" s="79">
        <f t="shared" si="3"/>
        <v>0.2</v>
      </c>
      <c r="L84" s="76" t="str">
        <f t="shared" si="4"/>
        <v>021</v>
      </c>
      <c r="M84" s="80" t="str">
        <f t="shared" si="5"/>
        <v>Annemarie Börlind</v>
      </c>
    </row>
    <row r="85" spans="1:13" ht="26.1" customHeight="1" x14ac:dyDescent="0.3">
      <c r="A85" s="75" t="str">
        <f>"23259"</f>
        <v>23259</v>
      </c>
      <c r="B85" s="76"/>
      <c r="C85" s="76" t="str">
        <f>"Vitamin Duo Mask "</f>
        <v xml:space="preserve">Vitamin Duo Mask </v>
      </c>
      <c r="D85" s="75" t="s">
        <v>368</v>
      </c>
      <c r="E85" s="75">
        <v>3</v>
      </c>
      <c r="F85" s="153">
        <v>181.94</v>
      </c>
      <c r="G85" s="77"/>
      <c r="H85" s="77" t="s">
        <v>48</v>
      </c>
      <c r="I85" s="102">
        <v>20</v>
      </c>
      <c r="J85" s="153">
        <v>379</v>
      </c>
      <c r="K85" s="79">
        <f t="shared" si="3"/>
        <v>0.2</v>
      </c>
      <c r="L85" s="76" t="str">
        <f t="shared" si="4"/>
        <v>021</v>
      </c>
      <c r="M85" s="80" t="str">
        <f t="shared" si="5"/>
        <v>Annemarie Börlind</v>
      </c>
    </row>
    <row r="86" spans="1:13" ht="26.1" customHeight="1" x14ac:dyDescent="0.3">
      <c r="A86" s="75" t="str">
        <f>"5979"</f>
        <v>5979</v>
      </c>
      <c r="B86" s="76"/>
      <c r="C86" s="76" t="str">
        <f>"Eye pads revitalizing (6x2stk..)"</f>
        <v>Eye pads revitalizing (6x2stk..)</v>
      </c>
      <c r="D86" s="75" t="s">
        <v>622</v>
      </c>
      <c r="E86" s="75">
        <v>3</v>
      </c>
      <c r="F86" s="153">
        <v>119.54</v>
      </c>
      <c r="G86" s="77"/>
      <c r="H86" s="77" t="s">
        <v>48</v>
      </c>
      <c r="I86" s="102">
        <v>20</v>
      </c>
      <c r="J86" s="153">
        <v>249</v>
      </c>
      <c r="K86" s="79">
        <f t="shared" si="3"/>
        <v>0.2</v>
      </c>
      <c r="L86" s="76" t="str">
        <f>"023"</f>
        <v>023</v>
      </c>
      <c r="M86" s="80" t="str">
        <f>"Annemarie Börlind Aquanature"</f>
        <v>Annemarie Börlind Aquanature</v>
      </c>
    </row>
    <row r="87" spans="1:13" ht="26.1" customHeight="1" x14ac:dyDescent="0.3">
      <c r="A87" s="75" t="str">
        <f>"20466"</f>
        <v>20466</v>
      </c>
      <c r="B87" s="76"/>
      <c r="C87" s="76" t="str">
        <f>"NatuRepair Detox &amp; DNA repair"</f>
        <v>NatuRepair Detox &amp; DNA repair</v>
      </c>
      <c r="D87" s="75" t="s">
        <v>352</v>
      </c>
      <c r="E87" s="75">
        <v>3</v>
      </c>
      <c r="F87" s="153">
        <v>191.56</v>
      </c>
      <c r="G87" s="77"/>
      <c r="H87" s="77" t="s">
        <v>48</v>
      </c>
      <c r="I87" s="102">
        <v>20</v>
      </c>
      <c r="J87" s="153">
        <v>399</v>
      </c>
      <c r="K87" s="79">
        <f t="shared" si="3"/>
        <v>0.2</v>
      </c>
      <c r="L87" s="76" t="str">
        <f>"609"</f>
        <v>609</v>
      </c>
      <c r="M87" s="80" t="str">
        <f>"Annemarie Börlind NatuRepair"</f>
        <v>Annemarie Börlind NatuRepair</v>
      </c>
    </row>
    <row r="88" spans="1:13" ht="26.1" customHeight="1" x14ac:dyDescent="0.3">
      <c r="A88" s="75" t="str">
        <f>"20141"</f>
        <v>20141</v>
      </c>
      <c r="B88" s="76"/>
      <c r="C88" s="76" t="str">
        <f>"PurDerm Peeling Mask DADO SENS"</f>
        <v>PurDerm Peeling Mask DADO SENS</v>
      </c>
      <c r="D88" s="75" t="s">
        <v>352</v>
      </c>
      <c r="E88" s="75">
        <v>1</v>
      </c>
      <c r="F88" s="153">
        <v>71.989999999999995</v>
      </c>
      <c r="G88" s="77"/>
      <c r="H88" s="77" t="s">
        <v>48</v>
      </c>
      <c r="I88" s="102">
        <v>20</v>
      </c>
      <c r="J88" s="153">
        <v>149.94999999999999</v>
      </c>
      <c r="K88" s="79">
        <f t="shared" si="3"/>
        <v>0.2</v>
      </c>
      <c r="L88" s="76" t="str">
        <f>"620"</f>
        <v>620</v>
      </c>
      <c r="M88" s="80" t="str">
        <f>"DADO SENS PureDerm"</f>
        <v>DADO SENS PureDerm</v>
      </c>
    </row>
    <row r="89" spans="1:13" ht="26.1" customHeight="1" thickBot="1" x14ac:dyDescent="0.35">
      <c r="A89" s="177" t="str">
        <f>"Natcreme og gel"</f>
        <v>Natcreme og gel</v>
      </c>
      <c r="B89" s="74"/>
      <c r="C89" s="74"/>
      <c r="D89" s="74"/>
      <c r="E89" s="74"/>
      <c r="F89" s="159"/>
      <c r="G89" s="74"/>
      <c r="H89" s="74"/>
      <c r="I89" s="74"/>
      <c r="J89" s="159"/>
      <c r="K89" s="74"/>
      <c r="L89" s="1"/>
      <c r="M89" s="1"/>
    </row>
    <row r="90" spans="1:13" ht="26.1" customHeight="1" x14ac:dyDescent="0.3">
      <c r="A90" s="75" t="str">
        <f>"20202"</f>
        <v>20202</v>
      </c>
      <c r="B90" s="76"/>
      <c r="C90" s="76" t="str">
        <f>"Comb. Skin Night Cream"</f>
        <v>Comb. Skin Night Cream</v>
      </c>
      <c r="D90" s="75" t="s">
        <v>352</v>
      </c>
      <c r="E90" s="75">
        <v>3</v>
      </c>
      <c r="F90" s="153">
        <v>143.54</v>
      </c>
      <c r="G90" s="77"/>
      <c r="H90" s="77" t="s">
        <v>48</v>
      </c>
      <c r="I90" s="102">
        <v>20</v>
      </c>
      <c r="J90" s="153">
        <v>299</v>
      </c>
      <c r="K90" s="79">
        <f t="shared" ref="K90:K99" si="6">IF(I90&lt;&gt;"",I90,"")%</f>
        <v>0.2</v>
      </c>
      <c r="L90" s="76" t="str">
        <f>"021"</f>
        <v>021</v>
      </c>
      <c r="M90" s="80" t="str">
        <f>"Annemarie Börlind"</f>
        <v>Annemarie Börlind</v>
      </c>
    </row>
    <row r="91" spans="1:13" ht="26.1" customHeight="1" x14ac:dyDescent="0.3">
      <c r="A91" s="75" t="str">
        <f>"23085"</f>
        <v>23085</v>
      </c>
      <c r="B91" s="76"/>
      <c r="C91" s="76" t="str">
        <f>"Regenerative Night Cream"</f>
        <v>Regenerative Night Cream</v>
      </c>
      <c r="D91" s="75" t="s">
        <v>352</v>
      </c>
      <c r="E91" s="75">
        <v>3</v>
      </c>
      <c r="F91" s="153">
        <v>143.54</v>
      </c>
      <c r="G91" s="77"/>
      <c r="H91" s="77" t="s">
        <v>48</v>
      </c>
      <c r="I91" s="102">
        <v>20</v>
      </c>
      <c r="J91" s="153">
        <v>299</v>
      </c>
      <c r="K91" s="79">
        <f t="shared" si="6"/>
        <v>0.2</v>
      </c>
      <c r="L91" s="76" t="str">
        <f>"021"</f>
        <v>021</v>
      </c>
      <c r="M91" s="80" t="str">
        <f>"Annemarie Börlind"</f>
        <v>Annemarie Börlind</v>
      </c>
    </row>
    <row r="92" spans="1:13" ht="26.1" customHeight="1" x14ac:dyDescent="0.3">
      <c r="A92" s="75" t="str">
        <f>"25868"</f>
        <v>25868</v>
      </c>
      <c r="B92" s="76"/>
      <c r="C92" s="76" t="str">
        <f>"Rehydrating Night Cream"</f>
        <v>Rehydrating Night Cream</v>
      </c>
      <c r="D92" s="75" t="s">
        <v>352</v>
      </c>
      <c r="E92" s="75">
        <v>3</v>
      </c>
      <c r="F92" s="153">
        <v>157.94</v>
      </c>
      <c r="G92" s="77"/>
      <c r="H92" s="77" t="s">
        <v>48</v>
      </c>
      <c r="I92" s="102">
        <v>20</v>
      </c>
      <c r="J92" s="153">
        <v>329</v>
      </c>
      <c r="K92" s="79">
        <f t="shared" si="6"/>
        <v>0.2</v>
      </c>
      <c r="L92" s="76" t="str">
        <f>"023"</f>
        <v>023</v>
      </c>
      <c r="M92" s="80" t="str">
        <f>"Annemarie Börlind Aquanature"</f>
        <v>Annemarie Börlind Aquanature</v>
      </c>
    </row>
    <row r="93" spans="1:13" ht="26.1" customHeight="1" x14ac:dyDescent="0.3">
      <c r="A93" s="75" t="str">
        <f>"20206"</f>
        <v>20206</v>
      </c>
      <c r="B93" s="76"/>
      <c r="C93" s="76" t="str">
        <f>"LL Reg. Night Cream"</f>
        <v>LL Reg. Night Cream</v>
      </c>
      <c r="D93" s="75" t="s">
        <v>352</v>
      </c>
      <c r="E93" s="75">
        <v>3</v>
      </c>
      <c r="F93" s="153">
        <v>153.15</v>
      </c>
      <c r="G93" s="77"/>
      <c r="H93" s="77" t="s">
        <v>48</v>
      </c>
      <c r="I93" s="102">
        <v>20</v>
      </c>
      <c r="J93" s="153">
        <v>319</v>
      </c>
      <c r="K93" s="79">
        <f t="shared" si="6"/>
        <v>0.2</v>
      </c>
      <c r="L93" s="76" t="str">
        <f>"027"</f>
        <v>027</v>
      </c>
      <c r="M93" s="80" t="str">
        <f>"Annemarie Börlind LL Regeneration"</f>
        <v>Annemarie Börlind LL Regeneration</v>
      </c>
    </row>
    <row r="94" spans="1:13" ht="26.1" customHeight="1" x14ac:dyDescent="0.3">
      <c r="A94" s="75" t="str">
        <f>"20308"</f>
        <v>20308</v>
      </c>
      <c r="B94" s="76"/>
      <c r="C94" s="76" t="str">
        <f>"NatuRoyale BioLifting night "</f>
        <v>NatuRoyale BioLifting night </v>
      </c>
      <c r="D94" s="75" t="s">
        <v>352</v>
      </c>
      <c r="E94" s="75">
        <v>3</v>
      </c>
      <c r="F94" s="153">
        <v>527.65</v>
      </c>
      <c r="G94" s="77"/>
      <c r="H94" s="77" t="s">
        <v>48</v>
      </c>
      <c r="I94" s="102">
        <v>20</v>
      </c>
      <c r="J94" s="153">
        <v>1099</v>
      </c>
      <c r="K94" s="79">
        <f t="shared" si="6"/>
        <v>0.2</v>
      </c>
      <c r="L94" s="76" t="str">
        <f>"028"</f>
        <v>028</v>
      </c>
      <c r="M94" s="80" t="str">
        <f>"Annemarie Börlind NatuRoyale"</f>
        <v>Annemarie Börlind NatuRoyale</v>
      </c>
    </row>
    <row r="95" spans="1:13" ht="26.1" customHeight="1" x14ac:dyDescent="0.3">
      <c r="A95" s="75" t="str">
        <f>"20380"</f>
        <v>20380</v>
      </c>
      <c r="B95" s="76"/>
      <c r="C95" s="76" t="str">
        <f>"Night Cream anti age System "</f>
        <v>Night Cream anti age System </v>
      </c>
      <c r="D95" s="75" t="s">
        <v>352</v>
      </c>
      <c r="E95" s="75">
        <v>3</v>
      </c>
      <c r="F95" s="153">
        <v>253.96</v>
      </c>
      <c r="G95" s="77"/>
      <c r="H95" s="77" t="s">
        <v>48</v>
      </c>
      <c r="I95" s="102">
        <v>20</v>
      </c>
      <c r="J95" s="153">
        <v>529</v>
      </c>
      <c r="K95" s="79">
        <f t="shared" si="6"/>
        <v>0.2</v>
      </c>
      <c r="L95" s="76" t="str">
        <f>"032"</f>
        <v>032</v>
      </c>
      <c r="M95" s="80" t="str">
        <f>"Annemarie Börlind System Absolute"</f>
        <v>Annemarie Börlind System Absolute</v>
      </c>
    </row>
    <row r="96" spans="1:13" ht="26.1" customHeight="1" x14ac:dyDescent="0.3">
      <c r="A96" s="75" t="str">
        <f>"20379"</f>
        <v>20379</v>
      </c>
      <c r="B96" s="76"/>
      <c r="C96" s="76" t="str">
        <f>"Night cream light antiage "</f>
        <v>Night cream light antiage </v>
      </c>
      <c r="D96" s="75" t="s">
        <v>352</v>
      </c>
      <c r="E96" s="75">
        <v>3</v>
      </c>
      <c r="F96" s="153">
        <v>253.96</v>
      </c>
      <c r="G96" s="77"/>
      <c r="H96" s="77" t="s">
        <v>48</v>
      </c>
      <c r="I96" s="102">
        <v>20</v>
      </c>
      <c r="J96" s="153">
        <v>529</v>
      </c>
      <c r="K96" s="79">
        <f t="shared" si="6"/>
        <v>0.2</v>
      </c>
      <c r="L96" s="76" t="str">
        <f>"032"</f>
        <v>032</v>
      </c>
      <c r="M96" s="80" t="str">
        <f>"Annemarie Börlind System Absolute"</f>
        <v>Annemarie Börlind System Absolute</v>
      </c>
    </row>
    <row r="97" spans="1:13" ht="26.1" customHeight="1" x14ac:dyDescent="0.3">
      <c r="A97" s="75" t="str">
        <f>"23068"</f>
        <v>23068</v>
      </c>
      <c r="B97" s="76"/>
      <c r="C97" s="76" t="str">
        <f>"ZZ Sensitive Night cream"</f>
        <v>ZZ Sensitive Night cream</v>
      </c>
      <c r="D97" s="75" t="s">
        <v>352</v>
      </c>
      <c r="E97" s="75">
        <v>3</v>
      </c>
      <c r="F97" s="153">
        <v>109.94</v>
      </c>
      <c r="G97" s="77"/>
      <c r="H97" s="77" t="s">
        <v>48</v>
      </c>
      <c r="I97" s="102">
        <v>20</v>
      </c>
      <c r="J97" s="153">
        <v>229</v>
      </c>
      <c r="K97" s="79">
        <f t="shared" si="6"/>
        <v>0.2</v>
      </c>
      <c r="L97" s="76" t="str">
        <f>"033"</f>
        <v>033</v>
      </c>
      <c r="M97" s="80" t="str">
        <f>"Annemarie Börlind ZZ Sensitive"</f>
        <v>Annemarie Börlind ZZ Sensitive</v>
      </c>
    </row>
    <row r="98" spans="1:13" ht="26.1" customHeight="1" x14ac:dyDescent="0.3">
      <c r="A98" s="75" t="str">
        <f>"23070"</f>
        <v>23070</v>
      </c>
      <c r="B98" s="76"/>
      <c r="C98" s="76" t="str">
        <f>"ZZ Sensitive Reg. Night cream"</f>
        <v>ZZ Sensitive Reg. Night cream</v>
      </c>
      <c r="D98" s="75" t="s">
        <v>352</v>
      </c>
      <c r="E98" s="75">
        <v>3</v>
      </c>
      <c r="F98" s="153">
        <v>157.94</v>
      </c>
      <c r="G98" s="77"/>
      <c r="H98" s="77" t="s">
        <v>48</v>
      </c>
      <c r="I98" s="102">
        <v>20</v>
      </c>
      <c r="J98" s="153">
        <v>329</v>
      </c>
      <c r="K98" s="79">
        <f t="shared" si="6"/>
        <v>0.2</v>
      </c>
      <c r="L98" s="76" t="str">
        <f>"033"</f>
        <v>033</v>
      </c>
      <c r="M98" s="80" t="str">
        <f>"Annemarie Börlind ZZ Sensitive"</f>
        <v>Annemarie Börlind ZZ Sensitive</v>
      </c>
    </row>
    <row r="99" spans="1:13" ht="26.1" customHeight="1" x14ac:dyDescent="0.3">
      <c r="A99" s="75" t="str">
        <f>"20134"</f>
        <v>20134</v>
      </c>
      <c r="B99" s="76"/>
      <c r="C99" s="76" t="str">
        <f>"Reg. E Energizing Night cream"</f>
        <v>Reg. E Energizing Night cream</v>
      </c>
      <c r="D99" s="75" t="s">
        <v>352</v>
      </c>
      <c r="E99" s="75">
        <v>1</v>
      </c>
      <c r="F99" s="153">
        <v>191.56</v>
      </c>
      <c r="G99" s="77"/>
      <c r="H99" s="77" t="s">
        <v>48</v>
      </c>
      <c r="I99" s="102">
        <v>20</v>
      </c>
      <c r="J99" s="153">
        <v>399</v>
      </c>
      <c r="K99" s="79">
        <f t="shared" si="6"/>
        <v>0.2</v>
      </c>
      <c r="L99" s="76" t="str">
        <f>"621"</f>
        <v>621</v>
      </c>
      <c r="M99" s="80" t="str">
        <f>"DADO SENS Regeneration E"</f>
        <v>DADO SENS Regeneration E</v>
      </c>
    </row>
    <row r="100" spans="1:13" ht="26.1" customHeight="1" thickBot="1" x14ac:dyDescent="0.35">
      <c r="A100" s="177" t="str">
        <f>"Rensecreme, sæbe, gel og scrub"</f>
        <v>Rensecreme, sæbe, gel og scrub</v>
      </c>
      <c r="B100" s="74"/>
      <c r="C100" s="74"/>
      <c r="D100" s="74"/>
      <c r="E100" s="74"/>
      <c r="F100" s="159"/>
      <c r="G100" s="74"/>
      <c r="H100" s="74"/>
      <c r="I100" s="74"/>
      <c r="J100" s="159"/>
      <c r="K100" s="74"/>
      <c r="L100" s="1"/>
      <c r="M100" s="1"/>
    </row>
    <row r="101" spans="1:13" ht="26.1" customHeight="1" x14ac:dyDescent="0.3">
      <c r="A101" s="75" t="str">
        <f>"20200"</f>
        <v>20200</v>
      </c>
      <c r="B101" s="76"/>
      <c r="C101" s="76" t="str">
        <f>"Comb. Skin Cleansing Gel"</f>
        <v>Comb. Skin Cleansing Gel</v>
      </c>
      <c r="D101" s="75" t="s">
        <v>359</v>
      </c>
      <c r="E101" s="75">
        <v>3</v>
      </c>
      <c r="F101" s="153">
        <v>119.54</v>
      </c>
      <c r="G101" s="77"/>
      <c r="H101" s="77" t="s">
        <v>48</v>
      </c>
      <c r="I101" s="102">
        <v>20</v>
      </c>
      <c r="J101" s="153">
        <v>249</v>
      </c>
      <c r="K101" s="79">
        <f t="shared" ref="K101:K118" si="7">IF(I101&lt;&gt;"",I101,"")%</f>
        <v>0.2</v>
      </c>
      <c r="L101" s="76" t="str">
        <f>"021"</f>
        <v>021</v>
      </c>
      <c r="M101" s="80" t="str">
        <f>"Annemarie Börlind"</f>
        <v>Annemarie Börlind</v>
      </c>
    </row>
    <row r="102" spans="1:13" ht="26.1" customHeight="1" x14ac:dyDescent="0.3">
      <c r="A102" s="75" t="str">
        <f>"23083"</f>
        <v>23083</v>
      </c>
      <c r="B102" s="76"/>
      <c r="C102" s="76" t="str">
        <f>"Refeshing Cleansing Gel"</f>
        <v>Refeshing Cleansing Gel</v>
      </c>
      <c r="D102" s="75" t="s">
        <v>482</v>
      </c>
      <c r="E102" s="75">
        <v>3</v>
      </c>
      <c r="F102" s="153">
        <v>95.99</v>
      </c>
      <c r="G102" s="77"/>
      <c r="H102" s="77" t="s">
        <v>48</v>
      </c>
      <c r="I102" s="102">
        <v>20</v>
      </c>
      <c r="J102" s="153">
        <v>199.95</v>
      </c>
      <c r="K102" s="79">
        <f t="shared" si="7"/>
        <v>0.2</v>
      </c>
      <c r="L102" s="76" t="str">
        <f>"021"</f>
        <v>021</v>
      </c>
      <c r="M102" s="80" t="str">
        <f>"Annemarie Börlind"</f>
        <v>Annemarie Börlind</v>
      </c>
    </row>
    <row r="103" spans="1:13" ht="26.1" customHeight="1" x14ac:dyDescent="0.3">
      <c r="A103" s="75" t="str">
        <f>"25864"</f>
        <v>25864</v>
      </c>
      <c r="B103" s="76"/>
      <c r="C103" s="76" t="str">
        <f>"Refreshing Cleansing Mousse  "</f>
        <v xml:space="preserve">Refreshing Cleansing Mousse  </v>
      </c>
      <c r="D103" s="75" t="s">
        <v>359</v>
      </c>
      <c r="E103" s="75">
        <v>3</v>
      </c>
      <c r="F103" s="153">
        <v>105.14</v>
      </c>
      <c r="G103" s="77"/>
      <c r="H103" s="77" t="s">
        <v>48</v>
      </c>
      <c r="I103" s="102">
        <v>20</v>
      </c>
      <c r="J103" s="153">
        <v>219</v>
      </c>
      <c r="K103" s="79">
        <f t="shared" si="7"/>
        <v>0.2</v>
      </c>
      <c r="L103" s="76" t="str">
        <f>"023"</f>
        <v>023</v>
      </c>
      <c r="M103" s="80" t="str">
        <f>"Annemarie Börlind Aquanature"</f>
        <v>Annemarie Börlind Aquanature</v>
      </c>
    </row>
    <row r="104" spans="1:13" ht="26.1" customHeight="1" x14ac:dyDescent="0.3">
      <c r="A104" s="75" t="str">
        <f>"20204"</f>
        <v>20204</v>
      </c>
      <c r="B104" s="76"/>
      <c r="C104" s="76" t="str">
        <f>"LL Reg. Cleansing Milk"</f>
        <v>LL Reg. Cleansing Milk</v>
      </c>
      <c r="D104" s="75" t="s">
        <v>359</v>
      </c>
      <c r="E104" s="75">
        <v>3</v>
      </c>
      <c r="F104" s="153">
        <v>119.54</v>
      </c>
      <c r="G104" s="77"/>
      <c r="H104" s="77" t="s">
        <v>48</v>
      </c>
      <c r="I104" s="102">
        <v>20</v>
      </c>
      <c r="J104" s="153">
        <v>249</v>
      </c>
      <c r="K104" s="79">
        <f t="shared" si="7"/>
        <v>0.2</v>
      </c>
      <c r="L104" s="76" t="str">
        <f>"027"</f>
        <v>027</v>
      </c>
      <c r="M104" s="80" t="str">
        <f>"Annemarie Börlind LL Regeneration"</f>
        <v>Annemarie Börlind LL Regeneration</v>
      </c>
    </row>
    <row r="105" spans="1:13" ht="26.1" customHeight="1" x14ac:dyDescent="0.3">
      <c r="A105" s="75" t="str">
        <f>"20307"</f>
        <v>20307</v>
      </c>
      <c r="B105" s="76"/>
      <c r="C105" s="76" t="str">
        <f>"NatuRoyale BioLifting "</f>
        <v>NatuRoyale BioLifting </v>
      </c>
      <c r="D105" s="75" t="s">
        <v>482</v>
      </c>
      <c r="E105" s="75">
        <v>3</v>
      </c>
      <c r="F105" s="153">
        <v>181.94</v>
      </c>
      <c r="G105" s="77"/>
      <c r="H105" s="77" t="s">
        <v>48</v>
      </c>
      <c r="I105" s="102">
        <v>20</v>
      </c>
      <c r="J105" s="153">
        <v>379</v>
      </c>
      <c r="K105" s="79">
        <f t="shared" si="7"/>
        <v>0.2</v>
      </c>
      <c r="L105" s="76" t="str">
        <f>"028"</f>
        <v>028</v>
      </c>
      <c r="M105" s="80" t="str">
        <f>"Annemarie Börlind NatuRoyale"</f>
        <v>Annemarie Börlind NatuRoyale</v>
      </c>
    </row>
    <row r="106" spans="1:13" ht="26.1" customHeight="1" x14ac:dyDescent="0.3">
      <c r="A106" s="75" t="str">
        <f>"20382"</f>
        <v>20382</v>
      </c>
      <c r="B106" s="76"/>
      <c r="C106" s="76" t="str">
        <f>"Cleansing lotion antiage "</f>
        <v>Cleansing lotion antiage </v>
      </c>
      <c r="D106" s="75" t="s">
        <v>468</v>
      </c>
      <c r="E106" s="75">
        <v>3</v>
      </c>
      <c r="F106" s="153">
        <v>143.54</v>
      </c>
      <c r="G106" s="77"/>
      <c r="H106" s="77" t="s">
        <v>48</v>
      </c>
      <c r="I106" s="102">
        <v>20</v>
      </c>
      <c r="J106" s="153">
        <v>299</v>
      </c>
      <c r="K106" s="79">
        <f t="shared" si="7"/>
        <v>0.2</v>
      </c>
      <c r="L106" s="76" t="str">
        <f>"032"</f>
        <v>032</v>
      </c>
      <c r="M106" s="80" t="str">
        <f>"Annemarie Börlind System Absolute"</f>
        <v>Annemarie Börlind System Absolute</v>
      </c>
    </row>
    <row r="107" spans="1:13" ht="26.1" customHeight="1" x14ac:dyDescent="0.3">
      <c r="A107" s="75" t="str">
        <f>"23071"</f>
        <v>23071</v>
      </c>
      <c r="B107" s="76"/>
      <c r="C107" s="76" t="str">
        <f>"ZZ Sensitive Mild Cleansing"</f>
        <v>ZZ Sensitive Mild Cleansing</v>
      </c>
      <c r="D107" s="75" t="s">
        <v>359</v>
      </c>
      <c r="E107" s="75">
        <v>3</v>
      </c>
      <c r="F107" s="153">
        <v>86.39</v>
      </c>
      <c r="G107" s="77"/>
      <c r="H107" s="77" t="s">
        <v>48</v>
      </c>
      <c r="I107" s="102">
        <v>20</v>
      </c>
      <c r="J107" s="153">
        <v>179.95</v>
      </c>
      <c r="K107" s="79">
        <f t="shared" si="7"/>
        <v>0.2</v>
      </c>
      <c r="L107" s="76" t="str">
        <f>"033"</f>
        <v>033</v>
      </c>
      <c r="M107" s="80" t="str">
        <f>"Annemarie Börlind ZZ Sensitive"</f>
        <v>Annemarie Börlind ZZ Sensitive</v>
      </c>
    </row>
    <row r="108" spans="1:13" ht="26.1" customHeight="1" x14ac:dyDescent="0.3">
      <c r="A108" s="75" t="str">
        <f>"20183"</f>
        <v>20183</v>
      </c>
      <c r="B108" s="76"/>
      <c r="C108" s="76" t="str">
        <f>"Mild Cleansing gel Sencasea"</f>
        <v>Mild Cleansing gel Sencasea</v>
      </c>
      <c r="D108" s="75" t="s">
        <v>351</v>
      </c>
      <c r="E108" s="75">
        <v>1</v>
      </c>
      <c r="F108" s="153">
        <v>71.989999999999995</v>
      </c>
      <c r="G108" s="77"/>
      <c r="H108" s="77" t="s">
        <v>48</v>
      </c>
      <c r="I108" s="102">
        <v>20</v>
      </c>
      <c r="J108" s="153">
        <v>149.94999999999999</v>
      </c>
      <c r="K108" s="79">
        <f t="shared" si="7"/>
        <v>0.2</v>
      </c>
      <c r="L108" s="76" t="str">
        <f>"124"</f>
        <v>124</v>
      </c>
      <c r="M108" s="80" t="str">
        <f>"DADO SENS"</f>
        <v>DADO SENS</v>
      </c>
    </row>
    <row r="109" spans="1:13" ht="26.1" customHeight="1" x14ac:dyDescent="0.3">
      <c r="A109" s="75" t="str">
        <f>"20188"</f>
        <v>20188</v>
      </c>
      <c r="B109" s="76"/>
      <c r="C109" s="76" t="str">
        <f>"Purifying Care Cleansing "</f>
        <v>Purifying Care Cleansing </v>
      </c>
      <c r="D109" s="75" t="s">
        <v>359</v>
      </c>
      <c r="E109" s="75">
        <v>3</v>
      </c>
      <c r="F109" s="153">
        <v>76.790000000000006</v>
      </c>
      <c r="G109" s="77"/>
      <c r="H109" s="77" t="s">
        <v>48</v>
      </c>
      <c r="I109" s="102">
        <v>20</v>
      </c>
      <c r="J109" s="153">
        <v>159.94999999999999</v>
      </c>
      <c r="K109" s="79">
        <f t="shared" si="7"/>
        <v>0.2</v>
      </c>
      <c r="L109" s="76" t="str">
        <f>"612"</f>
        <v>612</v>
      </c>
      <c r="M109" s="80" t="str">
        <f>"Annemarie Börlind Purifying Care"</f>
        <v>Annemarie Börlind Purifying Care</v>
      </c>
    </row>
    <row r="110" spans="1:13" ht="26.1" customHeight="1" x14ac:dyDescent="0.3">
      <c r="A110" s="75" t="str">
        <f>"20150"</f>
        <v>20150</v>
      </c>
      <c r="B110" s="76"/>
      <c r="C110" s="76" t="str">
        <f>"ExtroDerm Facial Cleanser "</f>
        <v>ExtroDerm Facial Cleanser </v>
      </c>
      <c r="D110" s="75" t="s">
        <v>357</v>
      </c>
      <c r="E110" s="75">
        <v>1</v>
      </c>
      <c r="F110" s="153">
        <v>62.39</v>
      </c>
      <c r="G110" s="77"/>
      <c r="H110" s="77" t="s">
        <v>48</v>
      </c>
      <c r="I110" s="102">
        <v>20</v>
      </c>
      <c r="J110" s="153">
        <v>129.94999999999999</v>
      </c>
      <c r="K110" s="79">
        <f t="shared" si="7"/>
        <v>0.2</v>
      </c>
      <c r="L110" s="76" t="str">
        <f>"617"</f>
        <v>617</v>
      </c>
      <c r="M110" s="80" t="str">
        <f>"DADO SENS ExtroDerm"</f>
        <v>DADO SENS ExtroDerm</v>
      </c>
    </row>
    <row r="111" spans="1:13" ht="26.1" customHeight="1" x14ac:dyDescent="0.3">
      <c r="A111" s="75" t="str">
        <f>"20113"</f>
        <v>20113</v>
      </c>
      <c r="B111" s="76"/>
      <c r="C111" s="76" t="str">
        <f>"PurDerm Anti Blemish Roll "</f>
        <v>PurDerm Anti Blemish Roll </v>
      </c>
      <c r="D111" s="75" t="s">
        <v>372</v>
      </c>
      <c r="E111" s="75">
        <v>1</v>
      </c>
      <c r="F111" s="153">
        <v>57.59</v>
      </c>
      <c r="G111" s="77"/>
      <c r="H111" s="77" t="s">
        <v>48</v>
      </c>
      <c r="I111" s="102">
        <v>20</v>
      </c>
      <c r="J111" s="153">
        <v>119.95</v>
      </c>
      <c r="K111" s="79">
        <f t="shared" si="7"/>
        <v>0.2</v>
      </c>
      <c r="L111" s="76" t="str">
        <f>"620"</f>
        <v>620</v>
      </c>
      <c r="M111" s="80" t="str">
        <f>"DADO SENS PureDerm"</f>
        <v>DADO SENS PureDerm</v>
      </c>
    </row>
    <row r="112" spans="1:13" ht="26.1" customHeight="1" x14ac:dyDescent="0.3">
      <c r="A112" s="75" t="str">
        <f>"20145"</f>
        <v>20145</v>
      </c>
      <c r="B112" s="76"/>
      <c r="C112" s="76" t="str">
        <f>"PurDerm Creamy Cleanser "</f>
        <v>PurDerm Creamy Cleanser </v>
      </c>
      <c r="D112" s="75" t="s">
        <v>351</v>
      </c>
      <c r="E112" s="75">
        <v>1</v>
      </c>
      <c r="F112" s="153">
        <v>62.39</v>
      </c>
      <c r="G112" s="77"/>
      <c r="H112" s="77" t="s">
        <v>48</v>
      </c>
      <c r="I112" s="102">
        <v>20</v>
      </c>
      <c r="J112" s="153">
        <v>129.94999999999999</v>
      </c>
      <c r="K112" s="79">
        <f t="shared" si="7"/>
        <v>0.2</v>
      </c>
      <c r="L112" s="76" t="str">
        <f>"620"</f>
        <v>620</v>
      </c>
      <c r="M112" s="80" t="str">
        <f>"DADO SENS PureDerm"</f>
        <v>DADO SENS PureDerm</v>
      </c>
    </row>
    <row r="113" spans="1:13" ht="26.1" customHeight="1" x14ac:dyDescent="0.3">
      <c r="A113" s="75" t="str">
        <f>"20142"</f>
        <v>20142</v>
      </c>
      <c r="B113" s="76"/>
      <c r="C113" s="76" t="str">
        <f>"PurDerm Deep Cleansing Tonic"</f>
        <v>PurDerm Deep Cleansing Tonic</v>
      </c>
      <c r="D113" s="75" t="s">
        <v>359</v>
      </c>
      <c r="E113" s="75">
        <v>1</v>
      </c>
      <c r="F113" s="153">
        <v>71.989999999999995</v>
      </c>
      <c r="G113" s="77"/>
      <c r="H113" s="77" t="s">
        <v>48</v>
      </c>
      <c r="I113" s="102">
        <v>20</v>
      </c>
      <c r="J113" s="153">
        <v>149.94999999999999</v>
      </c>
      <c r="K113" s="79">
        <f t="shared" si="7"/>
        <v>0.2</v>
      </c>
      <c r="L113" s="76" t="str">
        <f>"620"</f>
        <v>620</v>
      </c>
      <c r="M113" s="80" t="str">
        <f>"DADO SENS PureDerm"</f>
        <v>DADO SENS PureDerm</v>
      </c>
    </row>
    <row r="114" spans="1:13" ht="26.1" customHeight="1" x14ac:dyDescent="0.3">
      <c r="A114" s="75" t="str">
        <f>"20143"</f>
        <v>20143</v>
      </c>
      <c r="B114" s="76"/>
      <c r="C114" s="76" t="str">
        <f>"PurDerm Intensiv Gel DADO SENS"</f>
        <v>PurDerm Intensiv Gel DADO SENS</v>
      </c>
      <c r="D114" s="75" t="s">
        <v>352</v>
      </c>
      <c r="E114" s="75">
        <v>1</v>
      </c>
      <c r="F114" s="153">
        <v>71.989999999999995</v>
      </c>
      <c r="G114" s="77"/>
      <c r="H114" s="77" t="s">
        <v>48</v>
      </c>
      <c r="I114" s="102">
        <v>20</v>
      </c>
      <c r="J114" s="153">
        <v>149.94999999999999</v>
      </c>
      <c r="K114" s="79">
        <f t="shared" si="7"/>
        <v>0.2</v>
      </c>
      <c r="L114" s="76" t="str">
        <f>"620"</f>
        <v>620</v>
      </c>
      <c r="M114" s="80" t="str">
        <f>"DADO SENS PureDerm"</f>
        <v>DADO SENS PureDerm</v>
      </c>
    </row>
    <row r="115" spans="1:13" ht="26.1" customHeight="1" x14ac:dyDescent="0.3">
      <c r="A115" s="75" t="str">
        <f>"20122"</f>
        <v>20122</v>
      </c>
      <c r="B115" s="76"/>
      <c r="C115" s="76" t="str">
        <f>"ProBalance Soft Facial "</f>
        <v>ProBalance Soft Facial </v>
      </c>
      <c r="D115" s="75" t="s">
        <v>359</v>
      </c>
      <c r="E115" s="75">
        <v>1</v>
      </c>
      <c r="F115" s="153">
        <v>71.989999999999995</v>
      </c>
      <c r="G115" s="77"/>
      <c r="H115" s="77" t="s">
        <v>48</v>
      </c>
      <c r="I115" s="102">
        <v>20</v>
      </c>
      <c r="J115" s="153">
        <v>149.94999999999999</v>
      </c>
      <c r="K115" s="79">
        <f t="shared" si="7"/>
        <v>0.2</v>
      </c>
      <c r="L115" s="76" t="str">
        <f>"621"</f>
        <v>621</v>
      </c>
      <c r="M115" s="80" t="str">
        <f>"DADO SENS Regeneration E"</f>
        <v>DADO SENS Regeneration E</v>
      </c>
    </row>
    <row r="116" spans="1:13" ht="26.1" customHeight="1" x14ac:dyDescent="0.3">
      <c r="A116" s="75" t="str">
        <f>"20137"</f>
        <v>20137</v>
      </c>
      <c r="B116" s="76"/>
      <c r="C116" s="76" t="str">
        <f>"Reg. E Soft Facial Cleanser "</f>
        <v>Reg. E Soft Facial Cleanser </v>
      </c>
      <c r="D116" s="75" t="s">
        <v>359</v>
      </c>
      <c r="E116" s="75">
        <v>1</v>
      </c>
      <c r="F116" s="153">
        <v>109.94</v>
      </c>
      <c r="G116" s="77"/>
      <c r="H116" s="77" t="s">
        <v>48</v>
      </c>
      <c r="I116" s="102">
        <v>20</v>
      </c>
      <c r="J116" s="153">
        <v>229</v>
      </c>
      <c r="K116" s="79">
        <f t="shared" si="7"/>
        <v>0.2</v>
      </c>
      <c r="L116" s="76" t="str">
        <f>"621"</f>
        <v>621</v>
      </c>
      <c r="M116" s="80" t="str">
        <f>"DADO SENS Regeneration E"</f>
        <v>DADO SENS Regeneration E</v>
      </c>
    </row>
    <row r="117" spans="1:13" ht="26.1" customHeight="1" x14ac:dyDescent="0.3">
      <c r="A117" s="75" t="str">
        <f>"23001"</f>
        <v>23001</v>
      </c>
      <c r="B117" s="76"/>
      <c r="C117" s="76" t="str">
        <f>"Cleansing Milk System Absolute"</f>
        <v>Cleansing Milk System Absolute</v>
      </c>
      <c r="D117" s="75" t="s">
        <v>392</v>
      </c>
      <c r="E117" s="75">
        <v>1</v>
      </c>
      <c r="F117" s="153">
        <v>239.57</v>
      </c>
      <c r="G117" s="77"/>
      <c r="H117" s="77" t="s">
        <v>48</v>
      </c>
      <c r="I117" s="102">
        <v>20</v>
      </c>
      <c r="J117" s="153">
        <v>499</v>
      </c>
      <c r="K117" s="79">
        <f t="shared" si="7"/>
        <v>0.2</v>
      </c>
      <c r="L117" s="76" t="str">
        <f>"860"</f>
        <v>860</v>
      </c>
      <c r="M117" s="80" t="str">
        <f>"Annemarie Börlind Natural SPA"</f>
        <v>Annemarie Börlind Natural SPA</v>
      </c>
    </row>
    <row r="118" spans="1:13" ht="26.1" customHeight="1" x14ac:dyDescent="0.3">
      <c r="A118" s="75" t="str">
        <f>"23000"</f>
        <v>23000</v>
      </c>
      <c r="B118" s="76"/>
      <c r="C118" s="76" t="str">
        <f>"Purifying Care Cleansing Gel"</f>
        <v>Purifying Care Cleansing Gel</v>
      </c>
      <c r="D118" s="75" t="s">
        <v>392</v>
      </c>
      <c r="E118" s="75">
        <v>1</v>
      </c>
      <c r="F118" s="153">
        <v>157.94</v>
      </c>
      <c r="G118" s="77"/>
      <c r="H118" s="77" t="s">
        <v>48</v>
      </c>
      <c r="I118" s="102">
        <v>20</v>
      </c>
      <c r="J118" s="153">
        <v>329</v>
      </c>
      <c r="K118" s="79">
        <f t="shared" si="7"/>
        <v>0.2</v>
      </c>
      <c r="L118" s="76" t="str">
        <f>"860"</f>
        <v>860</v>
      </c>
      <c r="M118" s="80" t="str">
        <f>"Annemarie Börlind Natural SPA"</f>
        <v>Annemarie Börlind Natural SPA</v>
      </c>
    </row>
    <row r="119" spans="1:13" ht="26.1" customHeight="1" thickBot="1" x14ac:dyDescent="0.35">
      <c r="A119" s="177" t="str">
        <f>"Skintonic, vand og opfrisker"</f>
        <v>Skintonic, vand og opfrisker</v>
      </c>
      <c r="B119" s="74"/>
      <c r="C119" s="74"/>
      <c r="D119" s="74"/>
      <c r="E119" s="74"/>
      <c r="F119" s="159"/>
      <c r="G119" s="74"/>
      <c r="H119" s="74"/>
      <c r="I119" s="74"/>
      <c r="J119" s="159"/>
      <c r="K119" s="74"/>
      <c r="L119" s="1"/>
      <c r="M119" s="1"/>
    </row>
    <row r="120" spans="1:13" ht="26.1" customHeight="1" x14ac:dyDescent="0.3">
      <c r="A120" s="75" t="str">
        <f>"26174"</f>
        <v>26174</v>
      </c>
      <c r="B120" s="76"/>
      <c r="C120" s="76" t="str">
        <f>"Anti-Pickel Roll-on"</f>
        <v>Anti-Pickel Roll-on</v>
      </c>
      <c r="D120" s="75" t="s">
        <v>372</v>
      </c>
      <c r="E120" s="75">
        <v>1</v>
      </c>
      <c r="F120" s="153">
        <v>57.59</v>
      </c>
      <c r="G120" s="77"/>
      <c r="H120" s="77" t="s">
        <v>48</v>
      </c>
      <c r="I120" s="102">
        <v>20</v>
      </c>
      <c r="J120" s="153">
        <v>119.95</v>
      </c>
      <c r="K120" s="79">
        <f t="shared" ref="K120:K126" si="8">IF(I120&lt;&gt;"",I120,"")%</f>
        <v>0.2</v>
      </c>
      <c r="L120" s="76" t="str">
        <f>"021"</f>
        <v>021</v>
      </c>
      <c r="M120" s="80" t="str">
        <f>"Annemarie Börlind"</f>
        <v>Annemarie Börlind</v>
      </c>
    </row>
    <row r="121" spans="1:13" ht="26.1" customHeight="1" x14ac:dyDescent="0.3">
      <c r="A121" s="75" t="str">
        <f>"20201"</f>
        <v>20201</v>
      </c>
      <c r="B121" s="76"/>
      <c r="C121" s="76" t="str">
        <f>"Comb. Skin Facial Toner"</f>
        <v>Comb. Skin Facial Toner</v>
      </c>
      <c r="D121" s="75" t="s">
        <v>359</v>
      </c>
      <c r="E121" s="75">
        <v>3</v>
      </c>
      <c r="F121" s="153">
        <v>119.54</v>
      </c>
      <c r="G121" s="77"/>
      <c r="H121" s="77" t="s">
        <v>48</v>
      </c>
      <c r="I121" s="102">
        <v>20</v>
      </c>
      <c r="J121" s="153">
        <v>249</v>
      </c>
      <c r="K121" s="79">
        <f t="shared" si="8"/>
        <v>0.2</v>
      </c>
      <c r="L121" s="76" t="str">
        <f>"021"</f>
        <v>021</v>
      </c>
      <c r="M121" s="80" t="str">
        <f>"Annemarie Börlind"</f>
        <v>Annemarie Börlind</v>
      </c>
    </row>
    <row r="122" spans="1:13" ht="26.1" customHeight="1" x14ac:dyDescent="0.3">
      <c r="A122" s="75" t="str">
        <f>"10910"</f>
        <v>10910</v>
      </c>
      <c r="B122" s="76"/>
      <c r="C122" s="76" t="str">
        <f>"Rose Blossom Vital Care"</f>
        <v>Rose Blossom Vital Care</v>
      </c>
      <c r="D122" s="75" t="s">
        <v>352</v>
      </c>
      <c r="E122" s="75">
        <v>3</v>
      </c>
      <c r="F122" s="153">
        <v>95.99</v>
      </c>
      <c r="G122" s="77"/>
      <c r="H122" s="77" t="s">
        <v>48</v>
      </c>
      <c r="I122" s="102">
        <v>20</v>
      </c>
      <c r="J122" s="153">
        <v>199.95</v>
      </c>
      <c r="K122" s="79">
        <f t="shared" si="8"/>
        <v>0.2</v>
      </c>
      <c r="L122" s="76" t="str">
        <f>"021"</f>
        <v>021</v>
      </c>
      <c r="M122" s="80" t="str">
        <f>"Annemarie Börlind"</f>
        <v>Annemarie Börlind</v>
      </c>
    </row>
    <row r="123" spans="1:13" ht="26.1" customHeight="1" x14ac:dyDescent="0.3">
      <c r="A123" s="75" t="str">
        <f>"20467"</f>
        <v>20467</v>
      </c>
      <c r="B123" s="76"/>
      <c r="C123" s="76" t="str">
        <f>"Orange blossom energizer"</f>
        <v>Orange blossom energizer</v>
      </c>
      <c r="D123" s="75" t="s">
        <v>352</v>
      </c>
      <c r="E123" s="75">
        <v>3</v>
      </c>
      <c r="F123" s="153">
        <v>95.99</v>
      </c>
      <c r="G123" s="77"/>
      <c r="H123" s="77" t="s">
        <v>48</v>
      </c>
      <c r="I123" s="102">
        <v>20</v>
      </c>
      <c r="J123" s="153">
        <v>199.95</v>
      </c>
      <c r="K123" s="79">
        <f t="shared" si="8"/>
        <v>0.2</v>
      </c>
      <c r="L123" s="76" t="str">
        <f>"611"</f>
        <v>611</v>
      </c>
      <c r="M123" s="80" t="str">
        <f>"Annemarie Börlind Orange Blossom"</f>
        <v>Annemarie Börlind Orange Blossom</v>
      </c>
    </row>
    <row r="124" spans="1:13" ht="26.1" customHeight="1" x14ac:dyDescent="0.3">
      <c r="A124" s="75" t="str">
        <f>"20189"</f>
        <v>20189</v>
      </c>
      <c r="B124" s="76"/>
      <c r="C124" s="76" t="str">
        <f>"Purifying Care Facial Toner "</f>
        <v>Purifying Care Facial Toner </v>
      </c>
      <c r="D124" s="75" t="s">
        <v>359</v>
      </c>
      <c r="E124" s="75">
        <v>3</v>
      </c>
      <c r="F124" s="153">
        <v>76.790000000000006</v>
      </c>
      <c r="G124" s="77"/>
      <c r="H124" s="77" t="s">
        <v>48</v>
      </c>
      <c r="I124" s="102">
        <v>20</v>
      </c>
      <c r="J124" s="153">
        <v>159.94999999999999</v>
      </c>
      <c r="K124" s="79">
        <f t="shared" si="8"/>
        <v>0.2</v>
      </c>
      <c r="L124" s="76" t="str">
        <f>"612"</f>
        <v>612</v>
      </c>
      <c r="M124" s="80" t="str">
        <f>"Annemarie Börlind Purifying Care"</f>
        <v>Annemarie Börlind Purifying Care</v>
      </c>
    </row>
    <row r="125" spans="1:13" ht="26.1" customHeight="1" x14ac:dyDescent="0.3">
      <c r="A125" s="75" t="str">
        <f>"20118"</f>
        <v>20118</v>
      </c>
      <c r="B125" s="76"/>
      <c r="C125" s="76" t="str">
        <f>"ProBalance Soothing "</f>
        <v>ProBalance Soothing </v>
      </c>
      <c r="D125" s="75" t="s">
        <v>353</v>
      </c>
      <c r="E125" s="75">
        <v>1</v>
      </c>
      <c r="F125" s="153">
        <v>119.54</v>
      </c>
      <c r="G125" s="77"/>
      <c r="H125" s="77" t="s">
        <v>48</v>
      </c>
      <c r="I125" s="102">
        <v>20</v>
      </c>
      <c r="J125" s="153">
        <v>249</v>
      </c>
      <c r="K125" s="79">
        <f t="shared" si="8"/>
        <v>0.2</v>
      </c>
      <c r="L125" s="76" t="str">
        <f>"619"</f>
        <v>619</v>
      </c>
      <c r="M125" s="80" t="str">
        <f>"DADO SENS ProBalance"</f>
        <v>DADO SENS ProBalance</v>
      </c>
    </row>
    <row r="126" spans="1:13" ht="26.1" customHeight="1" x14ac:dyDescent="0.3">
      <c r="A126" s="75" t="str">
        <f>"20136"</f>
        <v>20136</v>
      </c>
      <c r="B126" s="76"/>
      <c r="C126" s="76" t="str">
        <f>"Reg. E Fortifying Facial Toner"</f>
        <v>Reg. E Fortifying Facial Toner</v>
      </c>
      <c r="D126" s="75" t="s">
        <v>352</v>
      </c>
      <c r="E126" s="75">
        <v>1</v>
      </c>
      <c r="F126" s="153">
        <v>119.54</v>
      </c>
      <c r="G126" s="77"/>
      <c r="H126" s="77" t="s">
        <v>48</v>
      </c>
      <c r="I126" s="102">
        <v>20</v>
      </c>
      <c r="J126" s="153">
        <v>249</v>
      </c>
      <c r="K126" s="79">
        <f t="shared" si="8"/>
        <v>0.2</v>
      </c>
      <c r="L126" s="76" t="str">
        <f>"621"</f>
        <v>621</v>
      </c>
      <c r="M126" s="80" t="str">
        <f>"DADO SENS Regeneration E"</f>
        <v>DADO SENS Regeneration E</v>
      </c>
    </row>
    <row r="127" spans="1:13" ht="26.1" customHeight="1" thickBot="1" x14ac:dyDescent="0.35">
      <c r="A127" s="176" t="s">
        <v>108</v>
      </c>
      <c r="B127" s="74"/>
      <c r="C127" s="74"/>
      <c r="D127" s="74"/>
      <c r="E127" s="74"/>
      <c r="F127" s="159"/>
      <c r="G127" s="74"/>
      <c r="H127" s="74"/>
      <c r="I127" s="74"/>
      <c r="J127" s="159"/>
      <c r="K127" s="74"/>
      <c r="L127" s="1"/>
      <c r="M127" s="1"/>
    </row>
    <row r="128" spans="1:13" ht="26.1" customHeight="1" thickTop="1" thickBot="1" x14ac:dyDescent="0.35">
      <c r="A128" s="177" t="str">
        <f>"Håndcreme"</f>
        <v>Håndcreme</v>
      </c>
      <c r="B128" s="74"/>
      <c r="C128" s="74"/>
      <c r="D128" s="74"/>
      <c r="E128" s="74"/>
      <c r="F128" s="159"/>
      <c r="G128" s="74"/>
      <c r="H128" s="74"/>
      <c r="I128" s="74"/>
      <c r="J128" s="159"/>
      <c r="K128" s="74"/>
      <c r="L128" s="1"/>
      <c r="M128" s="1"/>
    </row>
    <row r="129" spans="1:13" ht="26.1" customHeight="1" x14ac:dyDescent="0.3">
      <c r="A129" s="75" t="str">
        <f>"13494"</f>
        <v>13494</v>
      </c>
      <c r="B129" s="76"/>
      <c r="C129" s="76" t="str">
        <f>"Anti-aging handcreme"</f>
        <v>Anti-aging handcreme</v>
      </c>
      <c r="D129" s="75" t="s">
        <v>353</v>
      </c>
      <c r="E129" s="75">
        <v>3</v>
      </c>
      <c r="F129" s="153">
        <v>105.14</v>
      </c>
      <c r="G129" s="77"/>
      <c r="H129" s="77" t="s">
        <v>48</v>
      </c>
      <c r="I129" s="102">
        <v>20</v>
      </c>
      <c r="J129" s="153">
        <v>219</v>
      </c>
      <c r="K129" s="79">
        <f>IF(I129&lt;&gt;"",I129,"")%</f>
        <v>0.2</v>
      </c>
      <c r="L129" s="76" t="str">
        <f>"021"</f>
        <v>021</v>
      </c>
      <c r="M129" s="80" t="str">
        <f>"Annemarie Börlind"</f>
        <v>Annemarie Börlind</v>
      </c>
    </row>
    <row r="130" spans="1:13" ht="26.1" customHeight="1" x14ac:dyDescent="0.3">
      <c r="A130" s="75" t="str">
        <f>"20224"</f>
        <v>20224</v>
      </c>
      <c r="B130" s="76"/>
      <c r="C130" s="76" t="str">
        <f>"Hand Balm Annemarie Börlind"</f>
        <v>Hand Balm Annemarie Börlind</v>
      </c>
      <c r="D130" s="75" t="s">
        <v>352</v>
      </c>
      <c r="E130" s="75">
        <v>3</v>
      </c>
      <c r="F130" s="153">
        <v>38.380000000000003</v>
      </c>
      <c r="G130" s="77"/>
      <c r="H130" s="77" t="s">
        <v>48</v>
      </c>
      <c r="I130" s="102">
        <v>20</v>
      </c>
      <c r="J130" s="153">
        <v>79.95</v>
      </c>
      <c r="K130" s="79">
        <f>IF(I130&lt;&gt;"",I130,"")%</f>
        <v>0.2</v>
      </c>
      <c r="L130" s="76" t="str">
        <f>"021"</f>
        <v>021</v>
      </c>
      <c r="M130" s="80" t="str">
        <f>"Annemarie Börlind"</f>
        <v>Annemarie Börlind</v>
      </c>
    </row>
    <row r="131" spans="1:13" ht="26.1" customHeight="1" x14ac:dyDescent="0.3">
      <c r="A131" s="75" t="str">
        <f>"20126"</f>
        <v>20126</v>
      </c>
      <c r="B131" s="76"/>
      <c r="C131" s="76" t="str">
        <f>"Intensiv Hand CreAm DADO SENS"</f>
        <v>Intensiv Hand CreAm DADO SENS</v>
      </c>
      <c r="D131" s="75" t="s">
        <v>353</v>
      </c>
      <c r="E131" s="75">
        <v>1</v>
      </c>
      <c r="F131" s="153">
        <v>57.59</v>
      </c>
      <c r="G131" s="77"/>
      <c r="H131" s="77" t="s">
        <v>48</v>
      </c>
      <c r="I131" s="102">
        <v>20</v>
      </c>
      <c r="J131" s="153">
        <v>119.95</v>
      </c>
      <c r="K131" s="79">
        <f>IF(I131&lt;&gt;"",I131,"")%</f>
        <v>0.2</v>
      </c>
      <c r="L131" s="76" t="str">
        <f>"618"</f>
        <v>618</v>
      </c>
      <c r="M131" s="80" t="str">
        <f>"DADO SENS Intensiv Pleje"</f>
        <v>DADO SENS Intensiv Pleje</v>
      </c>
    </row>
    <row r="132" spans="1:13" ht="26.1" customHeight="1" thickBot="1" x14ac:dyDescent="0.35">
      <c r="A132" s="177" t="s">
        <v>109</v>
      </c>
      <c r="B132" s="74"/>
      <c r="C132" s="74"/>
      <c r="D132" s="74"/>
      <c r="E132" s="74"/>
      <c r="F132" s="159"/>
      <c r="G132" s="74"/>
      <c r="H132" s="74"/>
      <c r="I132" s="74"/>
      <c r="J132" s="159"/>
      <c r="K132" s="74"/>
      <c r="L132" s="1"/>
      <c r="M132" s="1"/>
    </row>
    <row r="133" spans="1:13" ht="26.1" customHeight="1" x14ac:dyDescent="0.3">
      <c r="A133" s="75" t="str">
        <f>"20139"</f>
        <v>20139</v>
      </c>
      <c r="B133" s="76"/>
      <c r="C133" s="76" t="str">
        <f>"Anticallus Fod Balm Salva Care"</f>
        <v>Anticallus Fod Balm Salva Care</v>
      </c>
      <c r="D133" s="75" t="s">
        <v>352</v>
      </c>
      <c r="E133" s="75">
        <v>1</v>
      </c>
      <c r="F133" s="153">
        <v>62.39</v>
      </c>
      <c r="G133" s="77"/>
      <c r="H133" s="77" t="s">
        <v>48</v>
      </c>
      <c r="I133" s="102">
        <v>20</v>
      </c>
      <c r="J133" s="153">
        <v>129.94999999999999</v>
      </c>
      <c r="K133" s="79">
        <f>IF(I133&lt;&gt;"",I133,"")%</f>
        <v>0.2</v>
      </c>
      <c r="L133" s="76" t="str">
        <f>"124"</f>
        <v>124</v>
      </c>
      <c r="M133" s="80" t="str">
        <f>"DADO SENS"</f>
        <v>DADO SENS</v>
      </c>
    </row>
    <row r="134" spans="1:13" ht="26.1" customHeight="1" thickBot="1" x14ac:dyDescent="0.35">
      <c r="A134" s="176" t="s">
        <v>95</v>
      </c>
      <c r="B134" s="74"/>
      <c r="C134" s="74"/>
      <c r="D134" s="74"/>
      <c r="E134" s="74"/>
      <c r="F134" s="159"/>
      <c r="G134" s="74"/>
      <c r="H134" s="74"/>
      <c r="I134" s="74"/>
      <c r="J134" s="159"/>
      <c r="K134" s="74"/>
      <c r="L134" s="1"/>
      <c r="M134" s="1"/>
    </row>
    <row r="135" spans="1:13" ht="26.1" customHeight="1" thickTop="1" thickBot="1" x14ac:dyDescent="0.35">
      <c r="A135" s="177" t="str">
        <f>"Body lotion"</f>
        <v>Body lotion</v>
      </c>
      <c r="B135" s="74"/>
      <c r="C135" s="74"/>
      <c r="D135" s="74"/>
      <c r="E135" s="74"/>
      <c r="F135" s="159"/>
      <c r="G135" s="74"/>
      <c r="H135" s="74"/>
      <c r="I135" s="74"/>
      <c r="J135" s="159"/>
      <c r="K135" s="74"/>
      <c r="L135" s="1"/>
      <c r="M135" s="1"/>
    </row>
    <row r="136" spans="1:13" ht="26.1" customHeight="1" x14ac:dyDescent="0.3">
      <c r="A136" s="75" t="str">
        <f>"20180"</f>
        <v>20180</v>
      </c>
      <c r="B136" s="76"/>
      <c r="C136" s="76" t="str">
        <f>"Body balm Body Lind"</f>
        <v>Body balm Body Lind</v>
      </c>
      <c r="D136" s="75" t="s">
        <v>357</v>
      </c>
      <c r="E136" s="75">
        <v>3</v>
      </c>
      <c r="F136" s="153">
        <v>109.94</v>
      </c>
      <c r="G136" s="77"/>
      <c r="H136" s="77" t="s">
        <v>48</v>
      </c>
      <c r="I136" s="102">
        <v>20</v>
      </c>
      <c r="J136" s="153">
        <v>229</v>
      </c>
      <c r="K136" s="79">
        <f t="shared" ref="K136:K141" si="9">IF(I136&lt;&gt;"",I136,"")%</f>
        <v>0.2</v>
      </c>
      <c r="L136" s="76" t="str">
        <f>"588"</f>
        <v>588</v>
      </c>
      <c r="M136" s="80" t="str">
        <f>"Annemarie Börlind Body Lind"</f>
        <v>Annemarie Börlind Body Lind</v>
      </c>
    </row>
    <row r="137" spans="1:13" ht="26.1" customHeight="1" x14ac:dyDescent="0.3">
      <c r="A137" s="75" t="str">
        <f>"20182"</f>
        <v>20182</v>
      </c>
      <c r="B137" s="76"/>
      <c r="C137" s="76" t="str">
        <f>"Body cream Body Lind"</f>
        <v>Body cream Body Lind</v>
      </c>
      <c r="D137" s="75" t="s">
        <v>359</v>
      </c>
      <c r="E137" s="75">
        <v>3</v>
      </c>
      <c r="F137" s="153">
        <v>105.14</v>
      </c>
      <c r="G137" s="77"/>
      <c r="H137" s="77" t="s">
        <v>48</v>
      </c>
      <c r="I137" s="102">
        <v>20</v>
      </c>
      <c r="J137" s="153">
        <v>219</v>
      </c>
      <c r="K137" s="79">
        <f t="shared" si="9"/>
        <v>0.2</v>
      </c>
      <c r="L137" s="76" t="str">
        <f>"588"</f>
        <v>588</v>
      </c>
      <c r="M137" s="80" t="str">
        <f>"Annemarie Börlind Body Lind"</f>
        <v>Annemarie Börlind Body Lind</v>
      </c>
    </row>
    <row r="138" spans="1:13" ht="26.1" customHeight="1" x14ac:dyDescent="0.3">
      <c r="A138" s="75" t="str">
        <f>"20177"</f>
        <v>20177</v>
      </c>
      <c r="B138" s="76"/>
      <c r="C138" s="76" t="str">
        <f>"Bodylotion Body Lind"</f>
        <v>Bodylotion Body Lind</v>
      </c>
      <c r="D138" s="75" t="s">
        <v>357</v>
      </c>
      <c r="E138" s="75">
        <v>3</v>
      </c>
      <c r="F138" s="153">
        <v>95.99</v>
      </c>
      <c r="G138" s="77"/>
      <c r="H138" s="77" t="s">
        <v>48</v>
      </c>
      <c r="I138" s="102">
        <v>20</v>
      </c>
      <c r="J138" s="153">
        <v>199.95</v>
      </c>
      <c r="K138" s="79">
        <f t="shared" si="9"/>
        <v>0.2</v>
      </c>
      <c r="L138" s="76" t="str">
        <f>"588"</f>
        <v>588</v>
      </c>
      <c r="M138" s="80" t="str">
        <f>"Annemarie Börlind Body Lind"</f>
        <v>Annemarie Börlind Body Lind</v>
      </c>
    </row>
    <row r="139" spans="1:13" ht="26.1" customHeight="1" x14ac:dyDescent="0.3">
      <c r="A139" s="75" t="str">
        <f>"20149"</f>
        <v>20149</v>
      </c>
      <c r="B139" s="76"/>
      <c r="C139" s="76" t="str">
        <f>"ExtroDerm Skin Balm DADO SENS"</f>
        <v>ExtroDerm Skin Balm DADO SENS</v>
      </c>
      <c r="D139" s="75" t="s">
        <v>357</v>
      </c>
      <c r="E139" s="75">
        <v>1</v>
      </c>
      <c r="F139" s="153">
        <v>91.19</v>
      </c>
      <c r="G139" s="77"/>
      <c r="H139" s="77" t="s">
        <v>48</v>
      </c>
      <c r="I139" s="102">
        <v>20</v>
      </c>
      <c r="J139" s="153">
        <v>189.95</v>
      </c>
      <c r="K139" s="79">
        <f t="shared" si="9"/>
        <v>0.2</v>
      </c>
      <c r="L139" s="76" t="str">
        <f>"617"</f>
        <v>617</v>
      </c>
      <c r="M139" s="80" t="str">
        <f>"DADO SENS ExtroDerm"</f>
        <v>DADO SENS ExtroDerm</v>
      </c>
    </row>
    <row r="140" spans="1:13" ht="26.1" customHeight="1" x14ac:dyDescent="0.3">
      <c r="A140" s="75" t="str">
        <f>"25853"</f>
        <v>25853</v>
      </c>
      <c r="B140" s="76"/>
      <c r="C140" s="76" t="str">
        <f>"Skin Balm Extroderm"</f>
        <v>Skin Balm Extroderm</v>
      </c>
      <c r="D140" s="75" t="s">
        <v>355</v>
      </c>
      <c r="E140" s="75">
        <v>1</v>
      </c>
      <c r="F140" s="153">
        <v>72</v>
      </c>
      <c r="G140" s="77"/>
      <c r="H140" s="77" t="s">
        <v>48</v>
      </c>
      <c r="I140" s="102">
        <v>20</v>
      </c>
      <c r="J140" s="153">
        <v>149.94999999999999</v>
      </c>
      <c r="K140" s="79">
        <f t="shared" si="9"/>
        <v>0.2</v>
      </c>
      <c r="L140" s="76" t="str">
        <f>"617"</f>
        <v>617</v>
      </c>
      <c r="M140" s="80" t="str">
        <f>"DADO SENS ExtroDerm"</f>
        <v>DADO SENS ExtroDerm</v>
      </c>
    </row>
    <row r="141" spans="1:13" ht="26.1" customHeight="1" x14ac:dyDescent="0.3">
      <c r="A141" s="75" t="str">
        <f>"20121"</f>
        <v>20121</v>
      </c>
      <c r="B141" s="76"/>
      <c r="C141" s="76" t="str">
        <f>"ProBalance Soothing Bodybalm"</f>
        <v>ProBalance Soothing Bodybalm</v>
      </c>
      <c r="D141" s="75" t="s">
        <v>359</v>
      </c>
      <c r="E141" s="75">
        <v>1</v>
      </c>
      <c r="F141" s="153">
        <v>119.54</v>
      </c>
      <c r="G141" s="77"/>
      <c r="H141" s="77" t="s">
        <v>48</v>
      </c>
      <c r="I141" s="102">
        <v>20</v>
      </c>
      <c r="J141" s="153">
        <v>249</v>
      </c>
      <c r="K141" s="79">
        <f t="shared" si="9"/>
        <v>0.2</v>
      </c>
      <c r="L141" s="76" t="str">
        <f>"619"</f>
        <v>619</v>
      </c>
      <c r="M141" s="80" t="str">
        <f>"DADO SENS ProBalance"</f>
        <v>DADO SENS ProBalance</v>
      </c>
    </row>
    <row r="142" spans="1:13" ht="26.1" customHeight="1" thickBot="1" x14ac:dyDescent="0.35">
      <c r="A142" s="177" t="str">
        <f>"Body shampoo"</f>
        <v>Body shampoo</v>
      </c>
      <c r="B142" s="74"/>
      <c r="C142" s="74"/>
      <c r="D142" s="74"/>
      <c r="E142" s="74"/>
      <c r="F142" s="159"/>
      <c r="G142" s="74"/>
      <c r="H142" s="74"/>
      <c r="I142" s="74"/>
      <c r="J142" s="159"/>
      <c r="K142" s="74"/>
      <c r="L142" s="1"/>
      <c r="M142" s="1"/>
    </row>
    <row r="143" spans="1:13" ht="26.1" customHeight="1" x14ac:dyDescent="0.3">
      <c r="A143" s="75" t="str">
        <f>"20179"</f>
        <v>20179</v>
      </c>
      <c r="B143" s="76"/>
      <c r="C143" s="76" t="str">
        <f>"Shower balm Body Lind"</f>
        <v>Shower balm Body Lind</v>
      </c>
      <c r="D143" s="75" t="s">
        <v>357</v>
      </c>
      <c r="E143" s="75">
        <v>3</v>
      </c>
      <c r="F143" s="153">
        <v>76.790000000000006</v>
      </c>
      <c r="G143" s="77"/>
      <c r="H143" s="77" t="s">
        <v>48</v>
      </c>
      <c r="I143" s="102">
        <v>20</v>
      </c>
      <c r="J143" s="153">
        <v>159.94999999999999</v>
      </c>
      <c r="K143" s="79">
        <f>IF(I143&lt;&gt;"",I143,"")%</f>
        <v>0.2</v>
      </c>
      <c r="L143" s="76" t="str">
        <f>"588"</f>
        <v>588</v>
      </c>
      <c r="M143" s="80" t="str">
        <f>"Annemarie Börlind Body Lind"</f>
        <v>Annemarie Börlind Body Lind</v>
      </c>
    </row>
    <row r="144" spans="1:13" ht="26.1" customHeight="1" x14ac:dyDescent="0.3">
      <c r="A144" s="75" t="str">
        <f>"20146"</f>
        <v>20146</v>
      </c>
      <c r="B144" s="76"/>
      <c r="C144" s="76" t="str">
        <f>"ExtroDerm Cleansing Shower "</f>
        <v>ExtroDerm Cleansing Shower </v>
      </c>
      <c r="D144" s="75" t="s">
        <v>357</v>
      </c>
      <c r="E144" s="75">
        <v>1</v>
      </c>
      <c r="F144" s="153">
        <v>62.39</v>
      </c>
      <c r="G144" s="77"/>
      <c r="H144" s="77" t="s">
        <v>48</v>
      </c>
      <c r="I144" s="102">
        <v>20</v>
      </c>
      <c r="J144" s="153">
        <v>129.94999999999999</v>
      </c>
      <c r="K144" s="79">
        <f>IF(I144&lt;&gt;"",I144,"")%</f>
        <v>0.2</v>
      </c>
      <c r="L144" s="76" t="str">
        <f>"617"</f>
        <v>617</v>
      </c>
      <c r="M144" s="80" t="str">
        <f>"DADO SENS ExtroDerm"</f>
        <v>DADO SENS ExtroDerm</v>
      </c>
    </row>
    <row r="145" spans="1:13" ht="26.1" customHeight="1" x14ac:dyDescent="0.3">
      <c r="A145" s="75" t="str">
        <f>"20120"</f>
        <v>20120</v>
      </c>
      <c r="B145" s="76"/>
      <c r="C145" s="76" t="str">
        <f>"ProBalance Shower foam"</f>
        <v>ProBalance Shower foam</v>
      </c>
      <c r="D145" s="75" t="s">
        <v>359</v>
      </c>
      <c r="E145" s="75">
        <v>1</v>
      </c>
      <c r="F145" s="153">
        <v>95.99</v>
      </c>
      <c r="G145" s="77"/>
      <c r="H145" s="77" t="s">
        <v>48</v>
      </c>
      <c r="I145" s="102">
        <v>20</v>
      </c>
      <c r="J145" s="153">
        <v>199.95</v>
      </c>
      <c r="K145" s="79">
        <f>IF(I145&lt;&gt;"",I145,"")%</f>
        <v>0.2</v>
      </c>
      <c r="L145" s="76" t="str">
        <f>"619"</f>
        <v>619</v>
      </c>
      <c r="M145" s="80" t="str">
        <f>"DADO SENS ProBalance"</f>
        <v>DADO SENS ProBalance</v>
      </c>
    </row>
    <row r="146" spans="1:13" ht="26.1" customHeight="1" thickBot="1" x14ac:dyDescent="0.35">
      <c r="A146" s="177" t="str">
        <f>"Specialcreme, salve og velvære "</f>
        <v xml:space="preserve">Specialcreme, salve og velvære </v>
      </c>
      <c r="B146" s="74"/>
      <c r="C146" s="74"/>
      <c r="D146" s="74"/>
      <c r="E146" s="74"/>
      <c r="F146" s="159"/>
      <c r="G146" s="74"/>
      <c r="H146" s="74"/>
      <c r="I146" s="74"/>
      <c r="J146" s="159"/>
      <c r="K146" s="74"/>
      <c r="L146" s="1"/>
      <c r="M146" s="1"/>
    </row>
    <row r="147" spans="1:13" ht="26.1" customHeight="1" x14ac:dyDescent="0.3">
      <c r="A147" s="75" t="str">
        <f>"20119"</f>
        <v>20119</v>
      </c>
      <c r="B147" s="76"/>
      <c r="C147" s="76" t="str">
        <f>"ProBalance Soothing Acute "</f>
        <v>ProBalance Soothing Acute </v>
      </c>
      <c r="D147" s="75" t="s">
        <v>354</v>
      </c>
      <c r="E147" s="75">
        <v>1</v>
      </c>
      <c r="F147" s="153">
        <v>119.54</v>
      </c>
      <c r="G147" s="77"/>
      <c r="H147" s="77" t="s">
        <v>48</v>
      </c>
      <c r="I147" s="102">
        <v>20</v>
      </c>
      <c r="J147" s="153">
        <v>249</v>
      </c>
      <c r="K147" s="79">
        <f>IF(I147&lt;&gt;"",I147,"")%</f>
        <v>0.2</v>
      </c>
      <c r="L147" s="76" t="str">
        <f>"619"</f>
        <v>619</v>
      </c>
      <c r="M147" s="80" t="str">
        <f>"DADO SENS ProBalance"</f>
        <v>DADO SENS ProBalance</v>
      </c>
    </row>
    <row r="148" spans="1:13" ht="26.1" customHeight="1" thickBot="1" x14ac:dyDescent="0.35">
      <c r="A148" s="176" t="s">
        <v>96</v>
      </c>
      <c r="B148" s="74"/>
      <c r="C148" s="74"/>
      <c r="D148" s="74"/>
      <c r="E148" s="74"/>
      <c r="F148" s="159"/>
      <c r="G148" s="74"/>
      <c r="H148" s="74"/>
      <c r="I148" s="74"/>
      <c r="J148" s="159"/>
      <c r="K148" s="74"/>
      <c r="L148" s="1"/>
      <c r="M148" s="1"/>
    </row>
    <row r="149" spans="1:13" ht="26.1" customHeight="1" thickTop="1" thickBot="1" x14ac:dyDescent="0.35">
      <c r="A149" s="177" t="str">
        <f>"Hårbalsam"</f>
        <v>Hårbalsam</v>
      </c>
      <c r="B149" s="74"/>
      <c r="C149" s="74"/>
      <c r="D149" s="74"/>
      <c r="E149" s="74"/>
      <c r="F149" s="159"/>
      <c r="G149" s="74"/>
      <c r="H149" s="74"/>
      <c r="I149" s="74"/>
      <c r="J149" s="159"/>
      <c r="K149" s="74"/>
      <c r="L149" s="1"/>
      <c r="M149" s="1"/>
    </row>
    <row r="150" spans="1:13" ht="26.1" customHeight="1" x14ac:dyDescent="0.3">
      <c r="A150" s="75" t="str">
        <f>"20416"</f>
        <v>20416</v>
      </c>
      <c r="B150" s="76"/>
      <c r="C150" s="76" t="str">
        <f>"Conditioner Annemarie Börlind"</f>
        <v>Conditioner Annemarie Börlind</v>
      </c>
      <c r="D150" s="75" t="s">
        <v>482</v>
      </c>
      <c r="E150" s="75">
        <v>4</v>
      </c>
      <c r="F150" s="153">
        <v>57.59</v>
      </c>
      <c r="G150" s="77"/>
      <c r="H150" s="77" t="s">
        <v>48</v>
      </c>
      <c r="I150" s="102">
        <v>20</v>
      </c>
      <c r="J150" s="153">
        <v>119.95</v>
      </c>
      <c r="K150" s="79">
        <f>IF(I150&lt;&gt;"",I150,"")%</f>
        <v>0.2</v>
      </c>
      <c r="L150" s="76" t="str">
        <f>"023"</f>
        <v>023</v>
      </c>
      <c r="M150" s="80" t="str">
        <f>"Annemarie Börlind Aquanature"</f>
        <v>Annemarie Börlind Aquanature</v>
      </c>
    </row>
    <row r="151" spans="1:13" ht="26.1" customHeight="1" thickBot="1" x14ac:dyDescent="0.35">
      <c r="A151" s="177" t="str">
        <f>"Hårshampoo"</f>
        <v>Hårshampoo</v>
      </c>
      <c r="B151" s="74"/>
      <c r="C151" s="74"/>
      <c r="D151" s="74"/>
      <c r="E151" s="74"/>
      <c r="F151" s="159"/>
      <c r="G151" s="74"/>
      <c r="H151" s="74"/>
      <c r="I151" s="74"/>
      <c r="J151" s="159"/>
      <c r="K151" s="74"/>
      <c r="L151" s="1"/>
      <c r="M151" s="1"/>
    </row>
    <row r="152" spans="1:13" ht="26.1" customHeight="1" x14ac:dyDescent="0.3">
      <c r="A152" s="75" t="str">
        <f>"20411"</f>
        <v>20411</v>
      </c>
      <c r="B152" s="76"/>
      <c r="C152" s="76" t="str">
        <f>"Shampoo active til skæl"</f>
        <v>Shampoo active til skæl</v>
      </c>
      <c r="D152" s="75" t="s">
        <v>357</v>
      </c>
      <c r="E152" s="75">
        <v>3</v>
      </c>
      <c r="F152" s="153">
        <v>52.79</v>
      </c>
      <c r="G152" s="77"/>
      <c r="H152" s="77" t="s">
        <v>48</v>
      </c>
      <c r="I152" s="102">
        <v>20</v>
      </c>
      <c r="J152" s="153">
        <v>109.95</v>
      </c>
      <c r="K152" s="79">
        <f t="shared" ref="K152:K157" si="10">IF(I152&lt;&gt;"",I152,"")%</f>
        <v>0.2</v>
      </c>
      <c r="L152" s="76" t="str">
        <f>"023"</f>
        <v>023</v>
      </c>
      <c r="M152" s="80" t="str">
        <f>"Annemarie Börlind Aquanature"</f>
        <v>Annemarie Börlind Aquanature</v>
      </c>
    </row>
    <row r="153" spans="1:13" ht="26.1" customHeight="1" x14ac:dyDescent="0.3">
      <c r="A153" s="75" t="str">
        <f>"20410"</f>
        <v>20410</v>
      </c>
      <c r="B153" s="76"/>
      <c r="C153" s="76" t="str">
        <f>"Shampoo aqua til tørt hår "</f>
        <v>Shampoo aqua til tørt hår </v>
      </c>
      <c r="D153" s="75" t="s">
        <v>357</v>
      </c>
      <c r="E153" s="75">
        <v>3</v>
      </c>
      <c r="F153" s="153">
        <v>52.79</v>
      </c>
      <c r="G153" s="77"/>
      <c r="H153" s="77" t="s">
        <v>48</v>
      </c>
      <c r="I153" s="102">
        <v>20</v>
      </c>
      <c r="J153" s="153">
        <v>109.95</v>
      </c>
      <c r="K153" s="79">
        <f t="shared" si="10"/>
        <v>0.2</v>
      </c>
      <c r="L153" s="76" t="str">
        <f>"023"</f>
        <v>023</v>
      </c>
      <c r="M153" s="80" t="str">
        <f>"Annemarie Börlind Aquanature"</f>
        <v>Annemarie Börlind Aquanature</v>
      </c>
    </row>
    <row r="154" spans="1:13" ht="26.1" customHeight="1" x14ac:dyDescent="0.3">
      <c r="A154" s="75" t="str">
        <f>"20412"</f>
        <v>20412</v>
      </c>
      <c r="B154" s="76"/>
      <c r="C154" s="76" t="str">
        <f>"Shampoo mild til hverdag "</f>
        <v>Shampoo mild til hverdag </v>
      </c>
      <c r="D154" s="75" t="s">
        <v>357</v>
      </c>
      <c r="E154" s="75">
        <v>3</v>
      </c>
      <c r="F154" s="153">
        <v>52.79</v>
      </c>
      <c r="G154" s="77"/>
      <c r="H154" s="77" t="s">
        <v>48</v>
      </c>
      <c r="I154" s="102">
        <v>20</v>
      </c>
      <c r="J154" s="153">
        <v>109.95</v>
      </c>
      <c r="K154" s="79">
        <f t="shared" si="10"/>
        <v>0.2</v>
      </c>
      <c r="L154" s="76" t="str">
        <f>"023"</f>
        <v>023</v>
      </c>
      <c r="M154" s="80" t="str">
        <f>"Annemarie Börlind Aquanature"</f>
        <v>Annemarie Börlind Aquanature</v>
      </c>
    </row>
    <row r="155" spans="1:13" ht="26.1" customHeight="1" x14ac:dyDescent="0.3">
      <c r="A155" s="75" t="str">
        <f>"20414"</f>
        <v>20414</v>
      </c>
      <c r="B155" s="76"/>
      <c r="C155" s="76" t="str">
        <f>"Shampoo repair"</f>
        <v>Shampoo repair</v>
      </c>
      <c r="D155" s="75" t="s">
        <v>357</v>
      </c>
      <c r="E155" s="75">
        <v>3</v>
      </c>
      <c r="F155" s="153">
        <v>52.79</v>
      </c>
      <c r="G155" s="77"/>
      <c r="H155" s="77" t="s">
        <v>48</v>
      </c>
      <c r="I155" s="102">
        <v>20</v>
      </c>
      <c r="J155" s="153">
        <v>109.95</v>
      </c>
      <c r="K155" s="79">
        <f t="shared" si="10"/>
        <v>0.2</v>
      </c>
      <c r="L155" s="76" t="str">
        <f>"023"</f>
        <v>023</v>
      </c>
      <c r="M155" s="80" t="str">
        <f>"Annemarie Börlind Aquanature"</f>
        <v>Annemarie Börlind Aquanature</v>
      </c>
    </row>
    <row r="156" spans="1:13" ht="26.1" customHeight="1" x14ac:dyDescent="0.3">
      <c r="A156" s="75" t="str">
        <f>"20413"</f>
        <v>20413</v>
      </c>
      <c r="B156" s="76"/>
      <c r="C156" s="76" t="str">
        <f>"Shampoo volume"</f>
        <v>Shampoo volume</v>
      </c>
      <c r="D156" s="75" t="s">
        <v>357</v>
      </c>
      <c r="E156" s="75">
        <v>3</v>
      </c>
      <c r="F156" s="153">
        <v>52.79</v>
      </c>
      <c r="G156" s="77"/>
      <c r="H156" s="77" t="s">
        <v>48</v>
      </c>
      <c r="I156" s="102">
        <v>20</v>
      </c>
      <c r="J156" s="153">
        <v>109.95</v>
      </c>
      <c r="K156" s="79">
        <f t="shared" si="10"/>
        <v>0.2</v>
      </c>
      <c r="L156" s="76" t="str">
        <f>"023"</f>
        <v>023</v>
      </c>
      <c r="M156" s="80" t="str">
        <f>"Annemarie Börlind Aquanature"</f>
        <v>Annemarie Börlind Aquanature</v>
      </c>
    </row>
    <row r="157" spans="1:13" ht="26.1" customHeight="1" x14ac:dyDescent="0.3">
      <c r="A157" s="75" t="str">
        <f>"20147"</f>
        <v>20147</v>
      </c>
      <c r="B157" s="76"/>
      <c r="C157" s="76" t="str">
        <f>"ExtroDerm Shampoo DADO SENS"</f>
        <v>ExtroDerm Shampoo DADO SENS</v>
      </c>
      <c r="D157" s="75" t="s">
        <v>357</v>
      </c>
      <c r="E157" s="75">
        <v>1</v>
      </c>
      <c r="F157" s="153">
        <v>62.39</v>
      </c>
      <c r="G157" s="77"/>
      <c r="H157" s="77" t="s">
        <v>48</v>
      </c>
      <c r="I157" s="102">
        <v>20</v>
      </c>
      <c r="J157" s="153">
        <v>129.94999999999999</v>
      </c>
      <c r="K157" s="79">
        <f t="shared" si="10"/>
        <v>0.2</v>
      </c>
      <c r="L157" s="76" t="str">
        <f>"617"</f>
        <v>617</v>
      </c>
      <c r="M157" s="80" t="str">
        <f>"DADO SENS ExtroDerm"</f>
        <v>DADO SENS ExtroDerm</v>
      </c>
    </row>
    <row r="158" spans="1:13" ht="26.1" customHeight="1" thickBot="1" x14ac:dyDescent="0.35">
      <c r="A158" s="177" t="str">
        <f>"Hårpleje, kur"</f>
        <v>Hårpleje, kur</v>
      </c>
      <c r="B158" s="74"/>
      <c r="C158" s="74"/>
      <c r="D158" s="74"/>
      <c r="E158" s="74"/>
      <c r="F158" s="159"/>
      <c r="G158" s="74"/>
      <c r="H158" s="74"/>
      <c r="I158" s="74"/>
      <c r="J158" s="159"/>
      <c r="K158" s="74"/>
      <c r="L158" s="1"/>
      <c r="M158" s="1"/>
    </row>
    <row r="159" spans="1:13" ht="26.1" customHeight="1" x14ac:dyDescent="0.3">
      <c r="A159" s="75" t="str">
        <f>"20417"</f>
        <v>20417</v>
      </c>
      <c r="B159" s="76"/>
      <c r="C159" s="76" t="str">
        <f>"Leave in hair spray"</f>
        <v>Leave in hair spray</v>
      </c>
      <c r="D159" s="75" t="s">
        <v>351</v>
      </c>
      <c r="E159" s="75">
        <v>3</v>
      </c>
      <c r="F159" s="153">
        <v>57.59</v>
      </c>
      <c r="G159" s="77"/>
      <c r="H159" s="77" t="s">
        <v>48</v>
      </c>
      <c r="I159" s="102">
        <v>20</v>
      </c>
      <c r="J159" s="153">
        <v>119.95</v>
      </c>
      <c r="K159" s="79">
        <f>IF(I159&lt;&gt;"",I159,"")%</f>
        <v>0.2</v>
      </c>
      <c r="L159" s="76" t="str">
        <f>"021"</f>
        <v>021</v>
      </c>
      <c r="M159" s="80" t="str">
        <f>"Annemarie Börlind"</f>
        <v>Annemarie Börlind</v>
      </c>
    </row>
    <row r="160" spans="1:13" ht="26.1" customHeight="1" x14ac:dyDescent="0.3">
      <c r="A160" s="75" t="str">
        <f>"20415"</f>
        <v>20415</v>
      </c>
      <c r="B160" s="76"/>
      <c r="C160" s="76" t="str">
        <f>"Hair mask Annemarie Börlind"</f>
        <v>Hair mask Annemarie Börlind</v>
      </c>
      <c r="D160" s="75" t="s">
        <v>482</v>
      </c>
      <c r="E160" s="75">
        <v>4</v>
      </c>
      <c r="F160" s="153">
        <v>57.59</v>
      </c>
      <c r="G160" s="77"/>
      <c r="H160" s="77" t="s">
        <v>48</v>
      </c>
      <c r="I160" s="102">
        <v>20</v>
      </c>
      <c r="J160" s="153">
        <v>119.95</v>
      </c>
      <c r="K160" s="79">
        <f>IF(I160&lt;&gt;"",I160,"")%</f>
        <v>0.2</v>
      </c>
      <c r="L160" s="76" t="str">
        <f>"023"</f>
        <v>023</v>
      </c>
      <c r="M160" s="80" t="str">
        <f>"Annemarie Börlind Aquanature"</f>
        <v>Annemarie Börlind Aquanature</v>
      </c>
    </row>
    <row r="161" spans="1:13" ht="26.1" customHeight="1" thickBot="1" x14ac:dyDescent="0.35">
      <c r="A161" s="176" t="s">
        <v>110</v>
      </c>
      <c r="B161" s="74"/>
      <c r="C161" s="74"/>
      <c r="D161" s="74"/>
      <c r="E161" s="74"/>
      <c r="F161" s="159"/>
      <c r="G161" s="74"/>
      <c r="H161" s="74"/>
      <c r="I161" s="74"/>
      <c r="J161" s="159"/>
      <c r="K161" s="74"/>
      <c r="L161" s="1"/>
      <c r="M161" s="1"/>
    </row>
    <row r="162" spans="1:13" ht="26.1" customHeight="1" thickTop="1" thickBot="1" x14ac:dyDescent="0.35">
      <c r="A162" s="177" t="str">
        <f>"Aftersun"</f>
        <v>Aftersun</v>
      </c>
      <c r="B162" s="74"/>
      <c r="C162" s="74"/>
      <c r="D162" s="74"/>
      <c r="E162" s="74"/>
      <c r="F162" s="159"/>
      <c r="G162" s="74"/>
      <c r="H162" s="74"/>
      <c r="I162" s="74"/>
      <c r="J162" s="159"/>
      <c r="K162" s="74"/>
      <c r="L162" s="1"/>
      <c r="M162" s="1"/>
    </row>
    <row r="163" spans="1:13" ht="26.1" customHeight="1" x14ac:dyDescent="0.3">
      <c r="A163" s="75" t="str">
        <f>"20234"</f>
        <v>20234</v>
      </c>
      <c r="B163" s="76"/>
      <c r="C163" s="76" t="str">
        <f>"SUN after sun beroligende "</f>
        <v>SUN after sun beroligende </v>
      </c>
      <c r="D163" s="75" t="s">
        <v>482</v>
      </c>
      <c r="E163" s="75">
        <v>3</v>
      </c>
      <c r="F163" s="153">
        <v>95.99</v>
      </c>
      <c r="G163" s="77"/>
      <c r="H163" s="77" t="s">
        <v>48</v>
      </c>
      <c r="I163" s="102">
        <v>20</v>
      </c>
      <c r="J163" s="153">
        <v>199.95</v>
      </c>
      <c r="K163" s="79">
        <f>IF(I163&lt;&gt;"",I163,"")%</f>
        <v>0.2</v>
      </c>
      <c r="L163" s="76" t="str">
        <f>"031"</f>
        <v>031</v>
      </c>
      <c r="M163" s="80" t="str">
        <f>"Annemarie Börlind SUN"</f>
        <v>Annemarie Börlind SUN</v>
      </c>
    </row>
    <row r="164" spans="1:13" ht="26.1" customHeight="1" x14ac:dyDescent="0.3">
      <c r="A164" s="75" t="str">
        <f>"20244"</f>
        <v>20244</v>
      </c>
      <c r="B164" s="76"/>
      <c r="C164" s="76" t="str">
        <f>"SUN After Sun Gel"</f>
        <v>SUN After Sun Gel</v>
      </c>
      <c r="D164" s="75" t="s">
        <v>482</v>
      </c>
      <c r="E164" s="75">
        <v>4</v>
      </c>
      <c r="F164" s="153">
        <v>71.989999999999995</v>
      </c>
      <c r="G164" s="77"/>
      <c r="H164" s="77" t="s">
        <v>48</v>
      </c>
      <c r="I164" s="102">
        <v>20</v>
      </c>
      <c r="J164" s="153">
        <v>149.94999999999999</v>
      </c>
      <c r="K164" s="79">
        <f>IF(I164&lt;&gt;"",I164,"")%</f>
        <v>0.2</v>
      </c>
      <c r="L164" s="76" t="str">
        <f>"031"</f>
        <v>031</v>
      </c>
      <c r="M164" s="80" t="str">
        <f>"Annemarie Börlind SUN"</f>
        <v>Annemarie Börlind SUN</v>
      </c>
    </row>
    <row r="165" spans="1:13" ht="26.1" customHeight="1" x14ac:dyDescent="0.3">
      <c r="A165" s="75" t="str">
        <f>"20116"</f>
        <v>20116</v>
      </c>
      <c r="B165" s="76"/>
      <c r="C165" s="76" t="str">
        <f>"After sun gel DADO SENS"</f>
        <v>After sun gel DADO SENS</v>
      </c>
      <c r="D165" s="75" t="s">
        <v>482</v>
      </c>
      <c r="E165" s="75">
        <v>1</v>
      </c>
      <c r="F165" s="153">
        <v>62.39</v>
      </c>
      <c r="G165" s="77"/>
      <c r="H165" s="77" t="s">
        <v>48</v>
      </c>
      <c r="I165" s="102">
        <v>20</v>
      </c>
      <c r="J165" s="153">
        <v>129.94999999999999</v>
      </c>
      <c r="K165" s="79">
        <f>IF(I165&lt;&gt;"",I165,"")%</f>
        <v>0.2</v>
      </c>
      <c r="L165" s="76" t="str">
        <f>"622"</f>
        <v>622</v>
      </c>
      <c r="M165" s="80" t="str">
        <f>"DADO SENS Sun Care"</f>
        <v>DADO SENS Sun Care</v>
      </c>
    </row>
    <row r="166" spans="1:13" ht="26.1" customHeight="1" thickBot="1" x14ac:dyDescent="0.35">
      <c r="A166" s="177" t="str">
        <f>"Selvbruner"</f>
        <v>Selvbruner</v>
      </c>
      <c r="B166" s="74"/>
      <c r="C166" s="74"/>
      <c r="D166" s="74"/>
      <c r="E166" s="74"/>
      <c r="F166" s="159"/>
      <c r="G166" s="74"/>
      <c r="H166" s="74"/>
      <c r="I166" s="74"/>
      <c r="J166" s="159"/>
      <c r="K166" s="74"/>
      <c r="L166" s="1"/>
      <c r="M166" s="1"/>
    </row>
    <row r="167" spans="1:13" ht="26.1" customHeight="1" x14ac:dyDescent="0.3">
      <c r="A167" s="75" t="str">
        <f>"20245"</f>
        <v>20245</v>
      </c>
      <c r="B167" s="76"/>
      <c r="C167" s="76" t="str">
        <f>"SUN Sunless bronze"</f>
        <v>SUN Sunless bronze</v>
      </c>
      <c r="D167" s="75" t="s">
        <v>353</v>
      </c>
      <c r="E167" s="75">
        <v>4</v>
      </c>
      <c r="F167" s="153">
        <v>71.989999999999995</v>
      </c>
      <c r="G167" s="77"/>
      <c r="H167" s="77" t="s">
        <v>48</v>
      </c>
      <c r="I167" s="102">
        <v>20</v>
      </c>
      <c r="J167" s="153">
        <v>149.94999999999999</v>
      </c>
      <c r="K167" s="79">
        <f>IF(I167&lt;&gt;"",I167,"")%</f>
        <v>0.2</v>
      </c>
      <c r="L167" s="76" t="str">
        <f>"031"</f>
        <v>031</v>
      </c>
      <c r="M167" s="80" t="str">
        <f>"Annemarie Börlind SUN"</f>
        <v>Annemarie Börlind SUN</v>
      </c>
    </row>
    <row r="168" spans="1:13" ht="26.1" customHeight="1" thickBot="1" x14ac:dyDescent="0.35">
      <c r="A168" s="177" t="str">
        <f>"Solbeskyttelse"</f>
        <v>Solbeskyttelse</v>
      </c>
      <c r="B168" s="74"/>
      <c r="C168" s="74"/>
      <c r="D168" s="74"/>
      <c r="E168" s="74"/>
      <c r="F168" s="159"/>
      <c r="G168" s="74"/>
      <c r="H168" s="74"/>
      <c r="I168" s="74"/>
      <c r="J168" s="159"/>
      <c r="K168" s="74"/>
      <c r="L168" s="1"/>
      <c r="M168" s="1"/>
    </row>
    <row r="169" spans="1:13" ht="26.1" customHeight="1" x14ac:dyDescent="0.3">
      <c r="A169" s="75" t="str">
        <f>"21988"</f>
        <v>21988</v>
      </c>
      <c r="B169" s="76"/>
      <c r="C169" s="76" t="str">
        <f>"SUN Sport Cooling Spray SPF 30"</f>
        <v>SUN Sport Cooling Spray SPF 30</v>
      </c>
      <c r="D169" s="75" t="s">
        <v>351</v>
      </c>
      <c r="E169" s="75">
        <v>1</v>
      </c>
      <c r="F169" s="153">
        <v>95.99</v>
      </c>
      <c r="G169" s="77"/>
      <c r="H169" s="77" t="s">
        <v>48</v>
      </c>
      <c r="I169" s="102">
        <v>20</v>
      </c>
      <c r="J169" s="153">
        <v>199.95</v>
      </c>
      <c r="K169" s="79">
        <f t="shared" ref="K169:K175" si="11">IF(I169&lt;&gt;"",I169,"")%</f>
        <v>0.2</v>
      </c>
      <c r="L169" s="76" t="str">
        <f t="shared" ref="L169:L175" si="12">"031"</f>
        <v>031</v>
      </c>
      <c r="M169" s="80" t="str">
        <f t="shared" ref="M169:M175" si="13">"Annemarie Börlind SUN"</f>
        <v>Annemarie Börlind SUN</v>
      </c>
    </row>
    <row r="170" spans="1:13" ht="26.1" customHeight="1" x14ac:dyDescent="0.3">
      <c r="A170" s="75" t="str">
        <f>"14868"</f>
        <v>14868</v>
      </c>
      <c r="B170" s="76"/>
      <c r="C170" s="76" t="str">
        <f>"SUN Sun Fluid SPF 30"</f>
        <v>SUN Sun Fluid SPF 30</v>
      </c>
      <c r="D170" s="75" t="s">
        <v>482</v>
      </c>
      <c r="E170" s="75">
        <v>1</v>
      </c>
      <c r="F170" s="153">
        <v>95.99</v>
      </c>
      <c r="G170" s="77"/>
      <c r="H170" s="77" t="s">
        <v>48</v>
      </c>
      <c r="I170" s="102">
        <v>20</v>
      </c>
      <c r="J170" s="153">
        <v>199.95</v>
      </c>
      <c r="K170" s="79">
        <f t="shared" si="11"/>
        <v>0.2</v>
      </c>
      <c r="L170" s="76" t="str">
        <f t="shared" si="12"/>
        <v>031</v>
      </c>
      <c r="M170" s="80" t="str">
        <f t="shared" si="13"/>
        <v>Annemarie Börlind SUN</v>
      </c>
    </row>
    <row r="171" spans="1:13" ht="26.1" customHeight="1" x14ac:dyDescent="0.3">
      <c r="A171" s="75" t="str">
        <f>"20240"</f>
        <v>20240</v>
      </c>
      <c r="B171" s="76"/>
      <c r="C171" s="76" t="str">
        <f>"SUN Anti age creme SPF 15"</f>
        <v>SUN Anti age creme SPF 15</v>
      </c>
      <c r="D171" s="75" t="s">
        <v>353</v>
      </c>
      <c r="E171" s="75">
        <v>4</v>
      </c>
      <c r="F171" s="153">
        <v>95.99</v>
      </c>
      <c r="G171" s="77"/>
      <c r="H171" s="77" t="s">
        <v>48</v>
      </c>
      <c r="I171" s="102">
        <v>20</v>
      </c>
      <c r="J171" s="153">
        <v>199.95</v>
      </c>
      <c r="K171" s="79">
        <f t="shared" si="11"/>
        <v>0.2</v>
      </c>
      <c r="L171" s="76" t="str">
        <f t="shared" si="12"/>
        <v>031</v>
      </c>
      <c r="M171" s="80" t="str">
        <f t="shared" si="13"/>
        <v>Annemarie Börlind SUN</v>
      </c>
    </row>
    <row r="172" spans="1:13" ht="26.1" customHeight="1" x14ac:dyDescent="0.3">
      <c r="A172" s="75" t="str">
        <f>"2282"</f>
        <v>2282</v>
      </c>
      <c r="B172" s="76"/>
      <c r="C172" s="76" t="str">
        <f>"SUN Anti age creme SPF 30 "</f>
        <v>SUN Anti age creme SPF 30 </v>
      </c>
      <c r="D172" s="75" t="s">
        <v>352</v>
      </c>
      <c r="E172" s="75">
        <v>3</v>
      </c>
      <c r="F172" s="153">
        <v>157.94</v>
      </c>
      <c r="G172" s="77"/>
      <c r="H172" s="77" t="s">
        <v>48</v>
      </c>
      <c r="I172" s="102">
        <v>20</v>
      </c>
      <c r="J172" s="153">
        <v>329</v>
      </c>
      <c r="K172" s="79">
        <f t="shared" si="11"/>
        <v>0.2</v>
      </c>
      <c r="L172" s="76" t="str">
        <f t="shared" si="12"/>
        <v>031</v>
      </c>
      <c r="M172" s="80" t="str">
        <f t="shared" si="13"/>
        <v>Annemarie Börlind SUN</v>
      </c>
    </row>
    <row r="173" spans="1:13" ht="26.1" customHeight="1" x14ac:dyDescent="0.3">
      <c r="A173" s="75" t="str">
        <f>"20243"</f>
        <v>20243</v>
      </c>
      <c r="B173" s="76"/>
      <c r="C173" s="76" t="str">
        <f>"SUN Lip Stik SPF 20"</f>
        <v>SUN Lip Stik SPF 20</v>
      </c>
      <c r="D173" s="75" t="s">
        <v>405</v>
      </c>
      <c r="E173" s="75">
        <v>4</v>
      </c>
      <c r="F173" s="153">
        <v>33.58</v>
      </c>
      <c r="G173" s="77"/>
      <c r="H173" s="77" t="s">
        <v>48</v>
      </c>
      <c r="I173" s="102">
        <v>20</v>
      </c>
      <c r="J173" s="153">
        <v>69.95</v>
      </c>
      <c r="K173" s="79">
        <f t="shared" si="11"/>
        <v>0.2</v>
      </c>
      <c r="L173" s="76" t="str">
        <f t="shared" si="12"/>
        <v>031</v>
      </c>
      <c r="M173" s="80" t="str">
        <f t="shared" si="13"/>
        <v>Annemarie Börlind SUN</v>
      </c>
    </row>
    <row r="174" spans="1:13" ht="26.1" customHeight="1" x14ac:dyDescent="0.3">
      <c r="A174" s="75" t="str">
        <f>"20235"</f>
        <v>20235</v>
      </c>
      <c r="B174" s="76"/>
      <c r="C174" s="76" t="str">
        <f>"SUN Spray SPF 20"</f>
        <v>SUN Spray SPF 20</v>
      </c>
      <c r="D174" s="75" t="s">
        <v>351</v>
      </c>
      <c r="E174" s="75">
        <v>3</v>
      </c>
      <c r="F174" s="153">
        <v>95.99</v>
      </c>
      <c r="G174" s="77"/>
      <c r="H174" s="77" t="s">
        <v>48</v>
      </c>
      <c r="I174" s="102">
        <v>20</v>
      </c>
      <c r="J174" s="153">
        <v>199.95</v>
      </c>
      <c r="K174" s="79">
        <f t="shared" si="11"/>
        <v>0.2</v>
      </c>
      <c r="L174" s="76" t="str">
        <f t="shared" si="12"/>
        <v>031</v>
      </c>
      <c r="M174" s="80" t="str">
        <f t="shared" si="13"/>
        <v>Annemarie Börlind SUN</v>
      </c>
    </row>
    <row r="175" spans="1:13" ht="26.1" customHeight="1" x14ac:dyDescent="0.3">
      <c r="A175" s="75" t="str">
        <f>"20242"</f>
        <v>20242</v>
      </c>
      <c r="B175" s="76"/>
      <c r="C175" s="76" t="str">
        <f>"SUN Sun Fluid SPF 20"</f>
        <v>SUN Sun Fluid SPF 20</v>
      </c>
      <c r="D175" s="75" t="s">
        <v>482</v>
      </c>
      <c r="E175" s="75">
        <v>1</v>
      </c>
      <c r="F175" s="153">
        <v>95.99</v>
      </c>
      <c r="G175" s="77"/>
      <c r="H175" s="77" t="s">
        <v>48</v>
      </c>
      <c r="I175" s="102">
        <v>20</v>
      </c>
      <c r="J175" s="153">
        <v>199.95</v>
      </c>
      <c r="K175" s="79">
        <f t="shared" si="11"/>
        <v>0.2</v>
      </c>
      <c r="L175" s="76" t="str">
        <f t="shared" si="12"/>
        <v>031</v>
      </c>
      <c r="M175" s="80" t="str">
        <f t="shared" si="13"/>
        <v>Annemarie Börlind SUN</v>
      </c>
    </row>
    <row r="176" spans="1:13" ht="26.1" customHeight="1" thickBot="1" x14ac:dyDescent="0.35">
      <c r="A176" s="176" t="s">
        <v>111</v>
      </c>
      <c r="B176" s="74"/>
      <c r="C176" s="74"/>
      <c r="D176" s="74"/>
      <c r="E176" s="74"/>
      <c r="F176" s="159"/>
      <c r="G176" s="74"/>
      <c r="H176" s="74"/>
      <c r="I176" s="74"/>
      <c r="J176" s="159"/>
      <c r="K176" s="74"/>
      <c r="L176" s="1"/>
      <c r="M176" s="1"/>
    </row>
    <row r="177" spans="1:13" ht="26.1" customHeight="1" thickTop="1" thickBot="1" x14ac:dyDescent="0.35">
      <c r="A177" s="177" t="str">
        <f>"Barbering"</f>
        <v>Barbering</v>
      </c>
      <c r="B177" s="74"/>
      <c r="C177" s="74"/>
      <c r="D177" s="74"/>
      <c r="E177" s="74"/>
      <c r="F177" s="159"/>
      <c r="G177" s="74"/>
      <c r="H177" s="74"/>
      <c r="I177" s="74"/>
      <c r="J177" s="159"/>
      <c r="K177" s="74"/>
      <c r="L177" s="1"/>
      <c r="M177" s="1"/>
    </row>
    <row r="178" spans="1:13" ht="26.1" customHeight="1" x14ac:dyDescent="0.3">
      <c r="A178" s="75" t="str">
        <f>"20297"</f>
        <v>20297</v>
      </c>
      <c r="B178" s="76"/>
      <c r="C178" s="76" t="str">
        <f>"For men After shave balm"</f>
        <v>For men After shave balm</v>
      </c>
      <c r="D178" s="75" t="s">
        <v>352</v>
      </c>
      <c r="E178" s="75">
        <v>3</v>
      </c>
      <c r="F178" s="153">
        <v>105.14</v>
      </c>
      <c r="G178" s="77"/>
      <c r="H178" s="77" t="s">
        <v>48</v>
      </c>
      <c r="I178" s="102">
        <v>20</v>
      </c>
      <c r="J178" s="153">
        <v>219</v>
      </c>
      <c r="K178" s="79">
        <f>IF(I178&lt;&gt;"",I178,"")%</f>
        <v>0.2</v>
      </c>
      <c r="L178" s="76" t="str">
        <f>"026"</f>
        <v>026</v>
      </c>
      <c r="M178" s="80" t="str">
        <f>"Annemarie Börlind FOR MEN"</f>
        <v>Annemarie Börlind FOR MEN</v>
      </c>
    </row>
    <row r="179" spans="1:13" ht="26.1" customHeight="1" x14ac:dyDescent="0.3">
      <c r="A179" s="75" t="str">
        <f>"20299"</f>
        <v>20299</v>
      </c>
      <c r="B179" s="76"/>
      <c r="C179" s="76" t="str">
        <f>"For men After shave gel"</f>
        <v>For men After shave gel</v>
      </c>
      <c r="D179" s="75" t="s">
        <v>352</v>
      </c>
      <c r="E179" s="75">
        <v>3</v>
      </c>
      <c r="F179" s="153">
        <v>143.54</v>
      </c>
      <c r="G179" s="77"/>
      <c r="H179" s="77" t="s">
        <v>48</v>
      </c>
      <c r="I179" s="102">
        <v>20</v>
      </c>
      <c r="J179" s="153">
        <v>299</v>
      </c>
      <c r="K179" s="79">
        <f>IF(I179&lt;&gt;"",I179,"")%</f>
        <v>0.2</v>
      </c>
      <c r="L179" s="76" t="str">
        <f>"026"</f>
        <v>026</v>
      </c>
      <c r="M179" s="80" t="str">
        <f>"Annemarie Börlind FOR MEN"</f>
        <v>Annemarie Börlind FOR MEN</v>
      </c>
    </row>
    <row r="180" spans="1:13" ht="26.1" customHeight="1" x14ac:dyDescent="0.3">
      <c r="A180" s="75" t="str">
        <f>"20296"</f>
        <v>20296</v>
      </c>
      <c r="B180" s="76"/>
      <c r="C180" s="76" t="str">
        <f>"For men Caring Shaving "</f>
        <v>For men Caring Shaving </v>
      </c>
      <c r="D180" s="75" t="s">
        <v>353</v>
      </c>
      <c r="E180" s="75">
        <v>3</v>
      </c>
      <c r="F180" s="153">
        <v>52.79</v>
      </c>
      <c r="G180" s="77"/>
      <c r="H180" s="77" t="s">
        <v>48</v>
      </c>
      <c r="I180" s="102">
        <v>20</v>
      </c>
      <c r="J180" s="153">
        <v>109.95</v>
      </c>
      <c r="K180" s="79">
        <f>IF(I180&lt;&gt;"",I180,"")%</f>
        <v>0.2</v>
      </c>
      <c r="L180" s="76" t="str">
        <f>"026"</f>
        <v>026</v>
      </c>
      <c r="M180" s="80" t="str">
        <f>"Annemarie Börlind FOR MEN"</f>
        <v>Annemarie Börlind FOR MEN</v>
      </c>
    </row>
    <row r="181" spans="1:13" ht="26.1" customHeight="1" thickBot="1" x14ac:dyDescent="0.35">
      <c r="A181" s="177" t="str">
        <f>"brus, bad og scrub"</f>
        <v>brus, bad og scrub</v>
      </c>
      <c r="B181" s="74"/>
      <c r="C181" s="74"/>
      <c r="D181" s="74"/>
      <c r="E181" s="74"/>
      <c r="F181" s="159"/>
      <c r="G181" s="74"/>
      <c r="H181" s="74"/>
      <c r="I181" s="74"/>
      <c r="J181" s="159"/>
      <c r="K181" s="74"/>
      <c r="L181" s="1"/>
      <c r="M181" s="1"/>
    </row>
    <row r="182" spans="1:13" ht="26.1" customHeight="1" x14ac:dyDescent="0.3">
      <c r="A182" s="75" t="str">
        <f>"20301"</f>
        <v>20301</v>
      </c>
      <c r="B182" s="76"/>
      <c r="C182" s="76" t="str">
        <f>"For men Showergel"</f>
        <v>For men Showergel</v>
      </c>
      <c r="D182" s="75" t="s">
        <v>359</v>
      </c>
      <c r="E182" s="75">
        <v>3</v>
      </c>
      <c r="F182" s="153">
        <v>71.989999999999995</v>
      </c>
      <c r="G182" s="77"/>
      <c r="H182" s="77" t="s">
        <v>48</v>
      </c>
      <c r="I182" s="102">
        <v>20</v>
      </c>
      <c r="J182" s="153">
        <v>149.94999999999999</v>
      </c>
      <c r="K182" s="79">
        <f>IF(I182&lt;&gt;"",I182,"")%</f>
        <v>0.2</v>
      </c>
      <c r="L182" s="76" t="str">
        <f>"026"</f>
        <v>026</v>
      </c>
      <c r="M182" s="80" t="str">
        <f>"Annemarie Börlind FOR MEN"</f>
        <v>Annemarie Börlind FOR MEN</v>
      </c>
    </row>
    <row r="183" spans="1:13" ht="26.1" customHeight="1" thickBot="1" x14ac:dyDescent="0.35">
      <c r="A183" s="177" t="str">
        <f>"Creme"</f>
        <v>Creme</v>
      </c>
      <c r="B183" s="74"/>
      <c r="C183" s="74"/>
      <c r="D183" s="74"/>
      <c r="E183" s="74"/>
      <c r="F183" s="159"/>
      <c r="G183" s="74"/>
      <c r="H183" s="74"/>
      <c r="I183" s="74"/>
      <c r="J183" s="159"/>
      <c r="K183" s="74"/>
      <c r="L183" s="1"/>
      <c r="M183" s="1"/>
    </row>
    <row r="184" spans="1:13" ht="26.1" customHeight="1" x14ac:dyDescent="0.3">
      <c r="A184" s="75" t="str">
        <f>"20298"</f>
        <v>20298</v>
      </c>
      <c r="B184" s="76"/>
      <c r="C184" s="76" t="str">
        <f>"For men Anti-Ageing Cream"</f>
        <v>For men Anti-Ageing Cream</v>
      </c>
      <c r="D184" s="75" t="s">
        <v>353</v>
      </c>
      <c r="E184" s="75">
        <v>3</v>
      </c>
      <c r="F184" s="153">
        <v>143.54</v>
      </c>
      <c r="G184" s="77"/>
      <c r="H184" s="77" t="s">
        <v>48</v>
      </c>
      <c r="I184" s="102">
        <v>20</v>
      </c>
      <c r="J184" s="153">
        <v>299</v>
      </c>
      <c r="K184" s="79">
        <f>IF(I184&lt;&gt;"",I184,"")%</f>
        <v>0.2</v>
      </c>
      <c r="L184" s="76" t="str">
        <f>"026"</f>
        <v>026</v>
      </c>
      <c r="M184" s="80" t="str">
        <f>"Annemarie Börlind FOR MEN"</f>
        <v>Annemarie Börlind FOR MEN</v>
      </c>
    </row>
    <row r="185" spans="1:13" ht="26.1" customHeight="1" thickBot="1" x14ac:dyDescent="0.35">
      <c r="A185" s="176" t="s">
        <v>112</v>
      </c>
      <c r="B185" s="74"/>
      <c r="C185" s="74"/>
      <c r="D185" s="74"/>
      <c r="E185" s="74"/>
      <c r="F185" s="159"/>
      <c r="G185" s="74"/>
      <c r="H185" s="74"/>
      <c r="I185" s="74"/>
      <c r="J185" s="159"/>
      <c r="K185" s="74"/>
      <c r="L185" s="1"/>
      <c r="M185" s="1"/>
    </row>
    <row r="186" spans="1:13" ht="26.1" customHeight="1" thickTop="1" thickBot="1" x14ac:dyDescent="0.35">
      <c r="A186" s="177" t="str">
        <f>"Fødder, hænder og negle"</f>
        <v>Fødder, hænder og negle</v>
      </c>
      <c r="B186" s="74"/>
      <c r="C186" s="74"/>
      <c r="D186" s="74"/>
      <c r="E186" s="74"/>
      <c r="F186" s="159"/>
      <c r="G186" s="74"/>
      <c r="H186" s="74"/>
      <c r="I186" s="74"/>
      <c r="J186" s="159"/>
      <c r="K186" s="74"/>
      <c r="L186" s="1"/>
      <c r="M186" s="1"/>
    </row>
    <row r="187" spans="1:13" ht="26.1" customHeight="1" x14ac:dyDescent="0.3">
      <c r="A187" s="75" t="str">
        <f>"13662"</f>
        <v>13662</v>
      </c>
      <c r="B187" s="76"/>
      <c r="C187" s="76" t="str">
        <f>"Spartel til creme"</f>
        <v>Spartel til creme</v>
      </c>
      <c r="D187" s="75" t="s">
        <v>544</v>
      </c>
      <c r="E187" s="75">
        <v>1</v>
      </c>
      <c r="F187" s="153">
        <v>23.98</v>
      </c>
      <c r="G187" s="77"/>
      <c r="H187" s="77" t="s">
        <v>48</v>
      </c>
      <c r="I187" s="102">
        <v>20</v>
      </c>
      <c r="J187" s="153">
        <v>49.95</v>
      </c>
      <c r="K187" s="79">
        <f>IF(I187&lt;&gt;"",I187,"")%</f>
        <v>0.2</v>
      </c>
      <c r="L187" s="76" t="str">
        <f>"021"</f>
        <v>021</v>
      </c>
      <c r="M187" s="80" t="str">
        <f>"Annemarie Börlind"</f>
        <v>Annemarie Börlind</v>
      </c>
    </row>
    <row r="188" spans="1:13" ht="26.1" customHeight="1" thickBot="1" x14ac:dyDescent="0.35">
      <c r="A188" s="178" t="str">
        <f>"Skønhed"</f>
        <v>Skønhed</v>
      </c>
      <c r="B188" s="74"/>
      <c r="C188" s="74"/>
      <c r="D188" s="74"/>
      <c r="E188" s="74"/>
      <c r="F188" s="159"/>
      <c r="G188" s="74"/>
      <c r="H188" s="74"/>
      <c r="I188" s="74"/>
      <c r="J188" s="159"/>
      <c r="K188" s="74"/>
      <c r="L188" s="1"/>
      <c r="M188" s="1"/>
    </row>
    <row r="189" spans="1:13" ht="26.1" customHeight="1" thickTop="1" thickBot="1" x14ac:dyDescent="0.35">
      <c r="A189" s="176" t="s">
        <v>113</v>
      </c>
      <c r="B189" s="74"/>
      <c r="C189" s="74"/>
      <c r="D189" s="74"/>
      <c r="E189" s="74"/>
      <c r="F189" s="159"/>
      <c r="G189" s="74"/>
      <c r="H189" s="74"/>
      <c r="I189" s="74"/>
      <c r="J189" s="159"/>
      <c r="K189" s="74"/>
      <c r="L189" s="1"/>
      <c r="M189" s="1"/>
    </row>
    <row r="190" spans="1:13" ht="26.1" customHeight="1" thickTop="1" thickBot="1" x14ac:dyDescent="0.35">
      <c r="A190" s="177" t="str">
        <f>"Dagcreme med farve"</f>
        <v>Dagcreme med farve</v>
      </c>
      <c r="B190" s="74"/>
      <c r="C190" s="74"/>
      <c r="D190" s="74"/>
      <c r="E190" s="74"/>
      <c r="F190" s="159"/>
      <c r="G190" s="74"/>
      <c r="H190" s="74"/>
      <c r="I190" s="74"/>
      <c r="J190" s="159"/>
      <c r="K190" s="74"/>
      <c r="L190" s="1"/>
      <c r="M190" s="1"/>
    </row>
    <row r="191" spans="1:13" ht="26.1" customHeight="1" x14ac:dyDescent="0.3">
      <c r="A191" s="75" t="str">
        <f>"20140"</f>
        <v>20140</v>
      </c>
      <c r="B191" s="76"/>
      <c r="C191" s="76" t="str">
        <f>"PurDerm Tinted Cream DADO SENS"</f>
        <v>PurDerm Tinted Cream DADO SENS</v>
      </c>
      <c r="D191" s="75" t="s">
        <v>354</v>
      </c>
      <c r="E191" s="75">
        <v>1</v>
      </c>
      <c r="F191" s="153">
        <v>71.989999999999995</v>
      </c>
      <c r="G191" s="77"/>
      <c r="H191" s="77" t="s">
        <v>48</v>
      </c>
      <c r="I191" s="102">
        <v>20</v>
      </c>
      <c r="J191" s="153">
        <v>149.94999999999999</v>
      </c>
      <c r="K191" s="79">
        <f>IF(I191&lt;&gt;"",I191,"")%</f>
        <v>0.2</v>
      </c>
      <c r="L191" s="76" t="str">
        <f>"620"</f>
        <v>620</v>
      </c>
      <c r="M191" s="80" t="str">
        <f>"DADO SENS PureDerm"</f>
        <v>DADO SENS PureDerm</v>
      </c>
    </row>
    <row r="192" spans="1:13" ht="26.1" customHeight="1" x14ac:dyDescent="0.3">
      <c r="A192" s="75" t="str">
        <f>"20117"</f>
        <v>20117</v>
      </c>
      <c r="B192" s="76"/>
      <c r="C192" s="76" t="str">
        <f>"PurDerm Tinted Cream Dark "</f>
        <v>PurDerm Tinted Cream Dark </v>
      </c>
      <c r="D192" s="75" t="s">
        <v>354</v>
      </c>
      <c r="E192" s="75">
        <v>1</v>
      </c>
      <c r="F192" s="153">
        <v>71.989999999999995</v>
      </c>
      <c r="G192" s="77"/>
      <c r="H192" s="77" t="s">
        <v>48</v>
      </c>
      <c r="I192" s="102">
        <v>20</v>
      </c>
      <c r="J192" s="153">
        <v>149.94999999999999</v>
      </c>
      <c r="K192" s="79">
        <f>IF(I192&lt;&gt;"",I192,"")%</f>
        <v>0.2</v>
      </c>
      <c r="L192" s="76" t="str">
        <f>"620"</f>
        <v>620</v>
      </c>
      <c r="M192" s="80" t="str">
        <f>"DADO SENS PureDerm"</f>
        <v>DADO SENS PureDerm</v>
      </c>
    </row>
    <row r="193" spans="1:13" ht="26.1" customHeight="1" thickBot="1" x14ac:dyDescent="0.35">
      <c r="A193" s="176" t="s">
        <v>114</v>
      </c>
      <c r="B193" s="74"/>
      <c r="C193" s="74"/>
      <c r="D193" s="74"/>
      <c r="E193" s="74"/>
      <c r="F193" s="159"/>
      <c r="G193" s="74"/>
      <c r="H193" s="74"/>
      <c r="I193" s="74"/>
      <c r="J193" s="159"/>
      <c r="K193" s="74"/>
      <c r="L193" s="1"/>
      <c r="M193" s="1"/>
    </row>
    <row r="194" spans="1:13" ht="26.1" customHeight="1" thickTop="1" thickBot="1" x14ac:dyDescent="0.35">
      <c r="A194" s="177" t="str">
        <f>"Læbepleje"</f>
        <v>Læbepleje</v>
      </c>
      <c r="B194" s="74"/>
      <c r="C194" s="74"/>
      <c r="D194" s="74"/>
      <c r="E194" s="74"/>
      <c r="F194" s="159"/>
      <c r="G194" s="74"/>
      <c r="H194" s="74"/>
      <c r="I194" s="74"/>
      <c r="J194" s="159"/>
      <c r="K194" s="74"/>
      <c r="L194" s="1"/>
      <c r="M194" s="1"/>
    </row>
    <row r="195" spans="1:13" ht="26.1" customHeight="1" x14ac:dyDescent="0.3">
      <c r="A195" s="75" t="str">
        <f>"20225"</f>
        <v>20225</v>
      </c>
      <c r="B195" s="76"/>
      <c r="C195" s="76" t="str">
        <f>"For Lips læbepomade"</f>
        <v>For Lips læbepomade</v>
      </c>
      <c r="D195" s="75" t="s">
        <v>405</v>
      </c>
      <c r="E195" s="75">
        <v>1</v>
      </c>
      <c r="F195" s="153">
        <v>23.98</v>
      </c>
      <c r="G195" s="77"/>
      <c r="H195" s="77" t="s">
        <v>48</v>
      </c>
      <c r="I195" s="102">
        <v>20</v>
      </c>
      <c r="J195" s="153">
        <v>49.95</v>
      </c>
      <c r="K195" s="79">
        <f>IF(I195&lt;&gt;"",I195,"")%</f>
        <v>0.2</v>
      </c>
      <c r="L195" s="76" t="str">
        <f>"021"</f>
        <v>021</v>
      </c>
      <c r="M195" s="80" t="str">
        <f>"Annemarie Börlind"</f>
        <v>Annemarie Börlind</v>
      </c>
    </row>
    <row r="196" spans="1:13" ht="26.1" customHeight="1" thickBot="1" x14ac:dyDescent="0.35">
      <c r="A196" s="176" t="s">
        <v>115</v>
      </c>
      <c r="B196" s="74"/>
      <c r="C196" s="74"/>
      <c r="D196" s="74"/>
      <c r="E196" s="74"/>
      <c r="F196" s="159"/>
      <c r="G196" s="74"/>
      <c r="H196" s="74"/>
      <c r="I196" s="74"/>
      <c r="J196" s="159"/>
      <c r="K196" s="74"/>
      <c r="L196" s="1"/>
      <c r="M196" s="1"/>
    </row>
    <row r="197" spans="1:13" ht="26.1" customHeight="1" thickTop="1" thickBot="1" x14ac:dyDescent="0.35">
      <c r="A197" s="177" t="str">
        <f>"Deo"</f>
        <v>Deo</v>
      </c>
      <c r="B197" s="74"/>
      <c r="C197" s="74"/>
      <c r="D197" s="74"/>
      <c r="E197" s="74"/>
      <c r="F197" s="159"/>
      <c r="G197" s="74"/>
      <c r="H197" s="74"/>
      <c r="I197" s="74"/>
      <c r="J197" s="159"/>
      <c r="K197" s="74"/>
      <c r="L197" s="1"/>
      <c r="M197" s="1"/>
    </row>
    <row r="198" spans="1:13" ht="26.1" customHeight="1" x14ac:dyDescent="0.3">
      <c r="A198" s="75" t="str">
        <f>"23078"</f>
        <v>23078</v>
      </c>
      <c r="B198" s="76"/>
      <c r="C198" s="76" t="str">
        <f>"Sensitive Deo balm roll-on 24h"</f>
        <v>Sensitive Deo balm roll-on 24h</v>
      </c>
      <c r="D198" s="75" t="s">
        <v>352</v>
      </c>
      <c r="E198" s="75">
        <v>1</v>
      </c>
      <c r="F198" s="153">
        <v>62.39</v>
      </c>
      <c r="G198" s="77"/>
      <c r="H198" s="77" t="s">
        <v>48</v>
      </c>
      <c r="I198" s="102">
        <v>20</v>
      </c>
      <c r="J198" s="153">
        <v>129.94999999999999</v>
      </c>
      <c r="K198" s="79">
        <f>IF(I198&lt;&gt;"",I198,"")%</f>
        <v>0.2</v>
      </c>
      <c r="L198" s="76" t="str">
        <f>"124"</f>
        <v>124</v>
      </c>
      <c r="M198" s="80" t="str">
        <f>"DADO SENS"</f>
        <v>DADO SENS</v>
      </c>
    </row>
    <row r="199" spans="1:13" ht="26.1" customHeight="1" x14ac:dyDescent="0.3">
      <c r="A199" s="75" t="str">
        <f>"23079"</f>
        <v>23079</v>
      </c>
      <c r="B199" s="76"/>
      <c r="C199" s="76" t="str">
        <f>"Sensitive Deo spray 24h DADO"</f>
        <v>Sensitive Deo spray 24h DADO</v>
      </c>
      <c r="D199" s="75" t="s">
        <v>353</v>
      </c>
      <c r="E199" s="75">
        <v>1</v>
      </c>
      <c r="F199" s="153">
        <v>62.39</v>
      </c>
      <c r="G199" s="77"/>
      <c r="H199" s="77" t="s">
        <v>48</v>
      </c>
      <c r="I199" s="102">
        <v>20</v>
      </c>
      <c r="J199" s="153">
        <v>129.94999999999999</v>
      </c>
      <c r="K199" s="79">
        <f>IF(I199&lt;&gt;"",I199,"")%</f>
        <v>0.2</v>
      </c>
      <c r="L199" s="76" t="str">
        <f>"124"</f>
        <v>124</v>
      </c>
      <c r="M199" s="80" t="str">
        <f>"DADO SENS"</f>
        <v>DADO SENS</v>
      </c>
    </row>
    <row r="200" spans="1:13" ht="26.1" customHeight="1" x14ac:dyDescent="0.3">
      <c r="A200" s="75" t="str">
        <f>"20178"</f>
        <v>20178</v>
      </c>
      <c r="B200" s="76"/>
      <c r="C200" s="76" t="str">
        <f>"Deo roll on Body Lind A.B."</f>
        <v>Deo roll on Body Lind A.B.</v>
      </c>
      <c r="D200" s="75" t="s">
        <v>352</v>
      </c>
      <c r="E200" s="75">
        <v>3</v>
      </c>
      <c r="F200" s="153">
        <v>62.39</v>
      </c>
      <c r="G200" s="77"/>
      <c r="H200" s="77" t="s">
        <v>48</v>
      </c>
      <c r="I200" s="102">
        <v>20</v>
      </c>
      <c r="J200" s="153">
        <v>129.94999999999999</v>
      </c>
      <c r="K200" s="79">
        <f>IF(I200&lt;&gt;"",I200,"")%</f>
        <v>0.2</v>
      </c>
      <c r="L200" s="76" t="str">
        <f>"588"</f>
        <v>588</v>
      </c>
      <c r="M200" s="80" t="str">
        <f>"Annemarie Börlind Body Lind"</f>
        <v>Annemarie Börlind Body Lind</v>
      </c>
    </row>
    <row r="201" spans="1:13" ht="26.1" customHeight="1" x14ac:dyDescent="0.3">
      <c r="A201" s="75" t="str">
        <f>"20176"</f>
        <v>20176</v>
      </c>
      <c r="B201" s="76"/>
      <c r="C201" s="76" t="str">
        <f>"Deo spray Body Lind"</f>
        <v>Deo spray Body Lind</v>
      </c>
      <c r="D201" s="75" t="s">
        <v>353</v>
      </c>
      <c r="E201" s="75">
        <v>3</v>
      </c>
      <c r="F201" s="153">
        <v>62.39</v>
      </c>
      <c r="G201" s="77"/>
      <c r="H201" s="77" t="s">
        <v>48</v>
      </c>
      <c r="I201" s="102">
        <v>20</v>
      </c>
      <c r="J201" s="153">
        <v>129.94999999999999</v>
      </c>
      <c r="K201" s="79">
        <f>IF(I201&lt;&gt;"",I201,"")%</f>
        <v>0.2</v>
      </c>
      <c r="L201" s="76" t="str">
        <f>"588"</f>
        <v>588</v>
      </c>
      <c r="M201" s="80" t="str">
        <f>"Annemarie Börlind Body Lind"</f>
        <v>Annemarie Börlind Body Lind</v>
      </c>
    </row>
  </sheetData>
  <mergeCells count="1">
    <mergeCell ref="A14:M14"/>
  </mergeCells>
  <pageMargins left="0.59055118110236204" right="0.29527559055118102" top="0.74803149606299202" bottom="0.74803149606299202" header="0.31496062992126" footer="0.31496062992126"/>
  <pageSetup paperSize="9" scale="62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3" manualBreakCount="3">
    <brk id="63" max="12" man="1"/>
    <brk id="99" max="12" man="1"/>
    <brk id="147" max="12" man="1"/>
  </rowBreaks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3">
    <pageSetUpPr fitToPage="1"/>
  </sheetPr>
  <dimension ref="A1:M43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105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"21254"</f>
        <v>21254</v>
      </c>
      <c r="B20" s="76"/>
      <c r="C20" s="76" t="str">
        <f>"Yogi Green Tea Ginger Lemon Ø"</f>
        <v>Yogi Green Tea Ginger Lemon Ø</v>
      </c>
      <c r="D20" s="75" t="s">
        <v>587</v>
      </c>
      <c r="E20" s="75">
        <v>6</v>
      </c>
      <c r="F20" s="153">
        <v>17.59</v>
      </c>
      <c r="G20" s="77"/>
      <c r="H20" s="77" t="s">
        <v>48</v>
      </c>
      <c r="I20" s="78">
        <v>0.16</v>
      </c>
      <c r="J20" s="153">
        <v>32.950000000000003</v>
      </c>
      <c r="K20" s="79">
        <f>I20</f>
        <v>0.16</v>
      </c>
      <c r="L20" s="76" t="str">
        <f t="shared" ref="L20:L42" si="0">"520"</f>
        <v>520</v>
      </c>
      <c r="M20" s="80" t="str">
        <f t="shared" ref="M20:M43" si="1">"Yogi"</f>
        <v>Yogi</v>
      </c>
    </row>
    <row r="21" spans="1:13" ht="26.1" customHeight="1" x14ac:dyDescent="0.3">
      <c r="A21" s="75" t="str">
        <f>"26097"</f>
        <v>26097</v>
      </c>
      <c r="B21" s="76"/>
      <c r="C21" s="76" t="str">
        <f>"Yogi te white tea Ø"</f>
        <v>Yogi te white tea Ø</v>
      </c>
      <c r="D21" s="75" t="s">
        <v>587</v>
      </c>
      <c r="E21" s="75">
        <v>6</v>
      </c>
      <c r="F21" s="153">
        <v>17.59</v>
      </c>
      <c r="G21" s="77"/>
      <c r="H21" s="77" t="s">
        <v>48</v>
      </c>
      <c r="I21" s="78">
        <v>0.16</v>
      </c>
      <c r="J21" s="153">
        <v>32.950000000000003</v>
      </c>
      <c r="K21" s="79">
        <f t="shared" ref="K21:K42" si="2">I21</f>
        <v>0.16</v>
      </c>
      <c r="L21" s="76" t="str">
        <f t="shared" si="0"/>
        <v>520</v>
      </c>
      <c r="M21" s="80" t="str">
        <f t="shared" si="1"/>
        <v>Yogi</v>
      </c>
    </row>
    <row r="22" spans="1:13" ht="26.1" customHeight="1" x14ac:dyDescent="0.3">
      <c r="A22" s="75" t="str">
        <f>"21256"</f>
        <v>21256</v>
      </c>
      <c r="B22" s="76"/>
      <c r="C22" s="76" t="str">
        <f>"Yogi tea bedtime Ø"</f>
        <v>Yogi tea bedtime Ø</v>
      </c>
      <c r="D22" s="75" t="s">
        <v>587</v>
      </c>
      <c r="E22" s="75">
        <v>6</v>
      </c>
      <c r="F22" s="153">
        <v>17.59</v>
      </c>
      <c r="G22" s="77"/>
      <c r="H22" s="77" t="s">
        <v>48</v>
      </c>
      <c r="I22" s="78">
        <v>0.16</v>
      </c>
      <c r="J22" s="153">
        <v>32.950000000000003</v>
      </c>
      <c r="K22" s="79">
        <f t="shared" si="2"/>
        <v>0.16</v>
      </c>
      <c r="L22" s="76" t="str">
        <f t="shared" si="0"/>
        <v>520</v>
      </c>
      <c r="M22" s="80" t="str">
        <f t="shared" si="1"/>
        <v>Yogi</v>
      </c>
    </row>
    <row r="23" spans="1:13" ht="26.1" customHeight="1" x14ac:dyDescent="0.3">
      <c r="A23" s="75" t="str">
        <f>"21255"</f>
        <v>21255</v>
      </c>
      <c r="B23" s="76"/>
      <c r="C23" s="76" t="str">
        <f>"Yogi tea choko mint Ø"</f>
        <v>Yogi tea choko mint Ø</v>
      </c>
      <c r="D23" s="75" t="s">
        <v>587</v>
      </c>
      <c r="E23" s="75">
        <v>6</v>
      </c>
      <c r="F23" s="153">
        <v>17.59</v>
      </c>
      <c r="G23" s="77"/>
      <c r="H23" s="77" t="s">
        <v>48</v>
      </c>
      <c r="I23" s="78">
        <v>0.16</v>
      </c>
      <c r="J23" s="153">
        <v>32.950000000000003</v>
      </c>
      <c r="K23" s="79">
        <f t="shared" si="2"/>
        <v>0.16</v>
      </c>
      <c r="L23" s="76" t="str">
        <f t="shared" si="0"/>
        <v>520</v>
      </c>
      <c r="M23" s="80" t="str">
        <f t="shared" si="1"/>
        <v>Yogi</v>
      </c>
    </row>
    <row r="24" spans="1:13" ht="26.1" customHeight="1" x14ac:dyDescent="0.3">
      <c r="A24" s="75" t="str">
        <f>"19578"</f>
        <v>19578</v>
      </c>
      <c r="B24" s="76"/>
      <c r="C24" s="76" t="str">
        <f>"Yogi Tea Ginger orange with "</f>
        <v xml:space="preserve">Yogi Tea Ginger orange with </v>
      </c>
      <c r="D24" s="75" t="s">
        <v>587</v>
      </c>
      <c r="E24" s="75">
        <v>6</v>
      </c>
      <c r="F24" s="153">
        <v>17.59</v>
      </c>
      <c r="G24" s="77"/>
      <c r="H24" s="77" t="s">
        <v>48</v>
      </c>
      <c r="I24" s="78">
        <v>0.16</v>
      </c>
      <c r="J24" s="153">
        <v>32.950000000000003</v>
      </c>
      <c r="K24" s="79">
        <f t="shared" si="2"/>
        <v>0.16</v>
      </c>
      <c r="L24" s="76" t="str">
        <f t="shared" si="0"/>
        <v>520</v>
      </c>
      <c r="M24" s="80" t="str">
        <f t="shared" si="1"/>
        <v>Yogi</v>
      </c>
    </row>
    <row r="25" spans="1:13" ht="26.1" customHeight="1" x14ac:dyDescent="0.3">
      <c r="A25" s="75" t="str">
        <f>"19577"</f>
        <v>19577</v>
      </c>
      <c r="B25" s="76"/>
      <c r="C25" s="76" t="str">
        <f>"Yogi Tea Green Balance Ø"</f>
        <v>Yogi Tea Green Balance Ø</v>
      </c>
      <c r="D25" s="75" t="s">
        <v>587</v>
      </c>
      <c r="E25" s="75">
        <v>6</v>
      </c>
      <c r="F25" s="153">
        <v>17.59</v>
      </c>
      <c r="G25" s="77"/>
      <c r="H25" s="77" t="s">
        <v>48</v>
      </c>
      <c r="I25" s="78">
        <v>0.16</v>
      </c>
      <c r="J25" s="153">
        <v>32.950000000000003</v>
      </c>
      <c r="K25" s="79">
        <f t="shared" si="2"/>
        <v>0.16</v>
      </c>
      <c r="L25" s="76" t="str">
        <f t="shared" si="0"/>
        <v>520</v>
      </c>
      <c r="M25" s="80" t="str">
        <f t="shared" si="1"/>
        <v>Yogi</v>
      </c>
    </row>
    <row r="26" spans="1:13" ht="26.1" customHeight="1" x14ac:dyDescent="0.3">
      <c r="A26" s="75" t="str">
        <f>"21258"</f>
        <v>21258</v>
      </c>
      <c r="B26" s="76"/>
      <c r="C26" s="76" t="str">
        <f>"Yogi Tea Green tea Ø matcha "</f>
        <v xml:space="preserve">Yogi Tea Green tea Ø matcha </v>
      </c>
      <c r="D26" s="75" t="s">
        <v>587</v>
      </c>
      <c r="E26" s="75">
        <v>6</v>
      </c>
      <c r="F26" s="153">
        <v>17.59</v>
      </c>
      <c r="G26" s="77"/>
      <c r="H26" s="77" t="s">
        <v>48</v>
      </c>
      <c r="I26" s="78">
        <v>0.16</v>
      </c>
      <c r="J26" s="153">
        <v>32.950000000000003</v>
      </c>
      <c r="K26" s="79">
        <f t="shared" si="2"/>
        <v>0.16</v>
      </c>
      <c r="L26" s="76" t="str">
        <f t="shared" si="0"/>
        <v>520</v>
      </c>
      <c r="M26" s="80" t="str">
        <f t="shared" si="1"/>
        <v>Yogi</v>
      </c>
    </row>
    <row r="27" spans="1:13" ht="26.1" customHeight="1" x14ac:dyDescent="0.3">
      <c r="A27" s="75" t="str">
        <f>"20881"</f>
        <v>20881</v>
      </c>
      <c r="B27" s="76"/>
      <c r="C27" s="76" t="str">
        <f>"Yogi tea Turmeric Chai Ø"</f>
        <v>Yogi tea Turmeric Chai Ø</v>
      </c>
      <c r="D27" s="75" t="s">
        <v>587</v>
      </c>
      <c r="E27" s="75">
        <v>6</v>
      </c>
      <c r="F27" s="153">
        <v>17.59</v>
      </c>
      <c r="G27" s="77"/>
      <c r="H27" s="77" t="s">
        <v>48</v>
      </c>
      <c r="I27" s="78">
        <v>0.16</v>
      </c>
      <c r="J27" s="153">
        <v>32.950000000000003</v>
      </c>
      <c r="K27" s="79">
        <f t="shared" si="2"/>
        <v>0.16</v>
      </c>
      <c r="L27" s="76" t="str">
        <f t="shared" si="0"/>
        <v>520</v>
      </c>
      <c r="M27" s="80" t="str">
        <f t="shared" si="1"/>
        <v>Yogi</v>
      </c>
    </row>
    <row r="28" spans="1:13" ht="26.1" customHeight="1" x14ac:dyDescent="0.3">
      <c r="A28" s="75" t="str">
        <f>"18076"</f>
        <v>18076</v>
      </c>
      <c r="B28" s="76"/>
      <c r="C28" s="76" t="str">
        <f>"Yogi Tea Black Chai Ø"</f>
        <v>Yogi Tea Black Chai Ø</v>
      </c>
      <c r="D28" s="75" t="s">
        <v>587</v>
      </c>
      <c r="E28" s="75">
        <v>6</v>
      </c>
      <c r="F28" s="153">
        <v>17.59</v>
      </c>
      <c r="G28" s="77"/>
      <c r="H28" s="77" t="s">
        <v>48</v>
      </c>
      <c r="I28" s="78">
        <v>0.16</v>
      </c>
      <c r="J28" s="153">
        <v>32.950000000000003</v>
      </c>
      <c r="K28" s="79">
        <f t="shared" si="2"/>
        <v>0.16</v>
      </c>
      <c r="L28" s="76" t="str">
        <f t="shared" si="0"/>
        <v>520</v>
      </c>
      <c r="M28" s="80" t="str">
        <f t="shared" si="1"/>
        <v>Yogi</v>
      </c>
    </row>
    <row r="29" spans="1:13" ht="26.1" customHeight="1" x14ac:dyDescent="0.3">
      <c r="A29" s="75" t="str">
        <f>"4920"</f>
        <v>4920</v>
      </c>
      <c r="B29" s="76"/>
      <c r="C29" s="76" t="str">
        <f>"Yogi Tea Choco Chili Ø"</f>
        <v>Yogi Tea Choco Chili Ø</v>
      </c>
      <c r="D29" s="75" t="s">
        <v>587</v>
      </c>
      <c r="E29" s="75">
        <v>6</v>
      </c>
      <c r="F29" s="153">
        <v>17.59</v>
      </c>
      <c r="G29" s="77"/>
      <c r="H29" s="77" t="s">
        <v>48</v>
      </c>
      <c r="I29" s="78">
        <v>0.16</v>
      </c>
      <c r="J29" s="153">
        <v>32.950000000000003</v>
      </c>
      <c r="K29" s="79">
        <f t="shared" si="2"/>
        <v>0.16</v>
      </c>
      <c r="L29" s="76" t="str">
        <f t="shared" si="0"/>
        <v>520</v>
      </c>
      <c r="M29" s="80" t="str">
        <f t="shared" si="1"/>
        <v>Yogi</v>
      </c>
    </row>
    <row r="30" spans="1:13" ht="26.1" customHeight="1" x14ac:dyDescent="0.3">
      <c r="A30" s="75" t="str">
        <f>"18099"</f>
        <v>18099</v>
      </c>
      <c r="B30" s="76"/>
      <c r="C30" s="76" t="str">
        <f>"Yogi Tea Choko Ø"</f>
        <v>Yogi Tea Choko Ø</v>
      </c>
      <c r="D30" s="75" t="s">
        <v>587</v>
      </c>
      <c r="E30" s="75">
        <v>6</v>
      </c>
      <c r="F30" s="153">
        <v>17.59</v>
      </c>
      <c r="G30" s="77"/>
      <c r="H30" s="77" t="s">
        <v>48</v>
      </c>
      <c r="I30" s="78">
        <v>0.16</v>
      </c>
      <c r="J30" s="153">
        <v>32.950000000000003</v>
      </c>
      <c r="K30" s="79">
        <f t="shared" si="2"/>
        <v>0.16</v>
      </c>
      <c r="L30" s="76" t="str">
        <f t="shared" si="0"/>
        <v>520</v>
      </c>
      <c r="M30" s="80" t="str">
        <f t="shared" si="1"/>
        <v>Yogi</v>
      </c>
    </row>
    <row r="31" spans="1:13" ht="26.1" customHeight="1" x14ac:dyDescent="0.3">
      <c r="A31" s="75" t="str">
        <f>"18095"</f>
        <v>18095</v>
      </c>
      <c r="B31" s="76"/>
      <c r="C31" s="76" t="str">
        <f>"Yogi Tea Classic Ø"</f>
        <v>Yogi Tea Classic Ø</v>
      </c>
      <c r="D31" s="75" t="s">
        <v>587</v>
      </c>
      <c r="E31" s="75">
        <v>6</v>
      </c>
      <c r="F31" s="153">
        <v>17.59</v>
      </c>
      <c r="G31" s="77"/>
      <c r="H31" s="77" t="s">
        <v>48</v>
      </c>
      <c r="I31" s="78">
        <v>0.16</v>
      </c>
      <c r="J31" s="153">
        <v>32.950000000000003</v>
      </c>
      <c r="K31" s="79">
        <f t="shared" si="2"/>
        <v>0.16</v>
      </c>
      <c r="L31" s="76" t="str">
        <f t="shared" si="0"/>
        <v>520</v>
      </c>
      <c r="M31" s="80" t="str">
        <f t="shared" si="1"/>
        <v>Yogi</v>
      </c>
    </row>
    <row r="32" spans="1:13" ht="26.1" customHeight="1" x14ac:dyDescent="0.3">
      <c r="A32" s="75" t="str">
        <f>"18077"</f>
        <v>18077</v>
      </c>
      <c r="B32" s="76"/>
      <c r="C32" s="76" t="str">
        <f>"Yogi Tea Ginger Lemon Ø"</f>
        <v>Yogi Tea Ginger Lemon Ø</v>
      </c>
      <c r="D32" s="75" t="s">
        <v>587</v>
      </c>
      <c r="E32" s="75">
        <v>6</v>
      </c>
      <c r="F32" s="153">
        <v>17.59</v>
      </c>
      <c r="G32" s="77"/>
      <c r="H32" s="77" t="s">
        <v>48</v>
      </c>
      <c r="I32" s="78">
        <v>0.16</v>
      </c>
      <c r="J32" s="153">
        <v>32.950000000000003</v>
      </c>
      <c r="K32" s="79">
        <f t="shared" si="2"/>
        <v>0.16</v>
      </c>
      <c r="L32" s="76" t="str">
        <f t="shared" si="0"/>
        <v>520</v>
      </c>
      <c r="M32" s="80" t="str">
        <f t="shared" si="1"/>
        <v>Yogi</v>
      </c>
    </row>
    <row r="33" spans="1:13" ht="26.1" customHeight="1" x14ac:dyDescent="0.3">
      <c r="A33" s="75" t="str">
        <f>"13047"</f>
        <v>13047</v>
      </c>
      <c r="B33" s="76"/>
      <c r="C33" s="76" t="str">
        <f>"Yogi Tea Ginger Ø"</f>
        <v>Yogi Tea Ginger Ø</v>
      </c>
      <c r="D33" s="75" t="s">
        <v>587</v>
      </c>
      <c r="E33" s="75">
        <v>6</v>
      </c>
      <c r="F33" s="153">
        <v>17.59</v>
      </c>
      <c r="G33" s="77"/>
      <c r="H33" s="77" t="s">
        <v>48</v>
      </c>
      <c r="I33" s="78">
        <v>0.16</v>
      </c>
      <c r="J33" s="153">
        <v>32.950000000000003</v>
      </c>
      <c r="K33" s="79">
        <f t="shared" si="2"/>
        <v>0.16</v>
      </c>
      <c r="L33" s="76" t="str">
        <f t="shared" si="0"/>
        <v>520</v>
      </c>
      <c r="M33" s="80" t="str">
        <f t="shared" si="1"/>
        <v>Yogi</v>
      </c>
    </row>
    <row r="34" spans="1:13" ht="26.1" customHeight="1" x14ac:dyDescent="0.3">
      <c r="A34" s="75" t="str">
        <f>"18074"</f>
        <v>18074</v>
      </c>
      <c r="B34" s="76"/>
      <c r="C34" s="76" t="str">
        <f>"Yogi Tea Green Chai Ø"</f>
        <v>Yogi Tea Green Chai Ø</v>
      </c>
      <c r="D34" s="75" t="s">
        <v>587</v>
      </c>
      <c r="E34" s="75">
        <v>6</v>
      </c>
      <c r="F34" s="153">
        <v>17.59</v>
      </c>
      <c r="G34" s="77"/>
      <c r="H34" s="77" t="s">
        <v>48</v>
      </c>
      <c r="I34" s="78">
        <v>0.16</v>
      </c>
      <c r="J34" s="153">
        <v>32.950000000000003</v>
      </c>
      <c r="K34" s="79">
        <f t="shared" si="2"/>
        <v>0.16</v>
      </c>
      <c r="L34" s="76" t="str">
        <f t="shared" si="0"/>
        <v>520</v>
      </c>
      <c r="M34" s="80" t="str">
        <f t="shared" si="1"/>
        <v>Yogi</v>
      </c>
    </row>
    <row r="35" spans="1:13" ht="26.1" customHeight="1" x14ac:dyDescent="0.3">
      <c r="A35" s="75" t="str">
        <f>"18093"</f>
        <v>18093</v>
      </c>
      <c r="B35" s="76"/>
      <c r="C35" s="76" t="str">
        <f>"Yogi Tea Himalaya Ø"</f>
        <v>Yogi Tea Himalaya Ø</v>
      </c>
      <c r="D35" s="75" t="s">
        <v>587</v>
      </c>
      <c r="E35" s="75">
        <v>6</v>
      </c>
      <c r="F35" s="153">
        <v>17.59</v>
      </c>
      <c r="G35" s="77"/>
      <c r="H35" s="77" t="s">
        <v>48</v>
      </c>
      <c r="I35" s="78">
        <v>0.16</v>
      </c>
      <c r="J35" s="153">
        <v>32.950000000000003</v>
      </c>
      <c r="K35" s="79">
        <f t="shared" si="2"/>
        <v>0.16</v>
      </c>
      <c r="L35" s="76" t="str">
        <f t="shared" si="0"/>
        <v>520</v>
      </c>
      <c r="M35" s="80" t="str">
        <f t="shared" si="1"/>
        <v>Yogi</v>
      </c>
    </row>
    <row r="36" spans="1:13" ht="26.1" customHeight="1" x14ac:dyDescent="0.3">
      <c r="A36" s="75" t="str">
        <f>"18097"</f>
        <v>18097</v>
      </c>
      <c r="B36" s="76"/>
      <c r="C36" s="76" t="str">
        <f>"Yogi Tea Lakrids Ø "</f>
        <v>Yogi Tea Lakrids Ø </v>
      </c>
      <c r="D36" s="75" t="s">
        <v>587</v>
      </c>
      <c r="E36" s="75">
        <v>6</v>
      </c>
      <c r="F36" s="153">
        <v>17.59</v>
      </c>
      <c r="G36" s="77"/>
      <c r="H36" s="77" t="s">
        <v>48</v>
      </c>
      <c r="I36" s="78">
        <v>0.16</v>
      </c>
      <c r="J36" s="153">
        <v>32.950000000000003</v>
      </c>
      <c r="K36" s="79">
        <f t="shared" si="2"/>
        <v>0.16</v>
      </c>
      <c r="L36" s="76" t="str">
        <f t="shared" si="0"/>
        <v>520</v>
      </c>
      <c r="M36" s="80" t="str">
        <f t="shared" si="1"/>
        <v>Yogi</v>
      </c>
    </row>
    <row r="37" spans="1:13" ht="26.1" customHeight="1" x14ac:dyDescent="0.3">
      <c r="A37" s="75" t="str">
        <f>"21251"</f>
        <v>21251</v>
      </c>
      <c r="B37" s="76"/>
      <c r="C37" s="76" t="str">
        <f>"Yogi Tea Lime mint Ø"</f>
        <v>Yogi Tea Lime mint Ø</v>
      </c>
      <c r="D37" s="75" t="s">
        <v>587</v>
      </c>
      <c r="E37" s="75">
        <v>6</v>
      </c>
      <c r="F37" s="153">
        <v>17.59</v>
      </c>
      <c r="G37" s="77"/>
      <c r="H37" s="77" t="s">
        <v>48</v>
      </c>
      <c r="I37" s="78">
        <v>0.16</v>
      </c>
      <c r="J37" s="153">
        <v>32.950000000000003</v>
      </c>
      <c r="K37" s="79">
        <f t="shared" si="2"/>
        <v>0.16</v>
      </c>
      <c r="L37" s="76" t="str">
        <f t="shared" si="0"/>
        <v>520</v>
      </c>
      <c r="M37" s="80" t="str">
        <f t="shared" si="1"/>
        <v>Yogi</v>
      </c>
    </row>
    <row r="38" spans="1:13" ht="26.1" customHeight="1" x14ac:dyDescent="0.3">
      <c r="A38" s="75" t="str">
        <f>"13046"</f>
        <v>13046</v>
      </c>
      <c r="B38" s="76"/>
      <c r="C38" s="76" t="str">
        <f>"Yogi Tea Liquorice Mint Ø"</f>
        <v>Yogi Tea Liquorice Mint Ø</v>
      </c>
      <c r="D38" s="75" t="s">
        <v>587</v>
      </c>
      <c r="E38" s="75">
        <v>6</v>
      </c>
      <c r="F38" s="153">
        <v>17.59</v>
      </c>
      <c r="G38" s="77"/>
      <c r="H38" s="77" t="s">
        <v>48</v>
      </c>
      <c r="I38" s="78">
        <v>0.16</v>
      </c>
      <c r="J38" s="153">
        <v>32.950000000000003</v>
      </c>
      <c r="K38" s="79">
        <f t="shared" si="2"/>
        <v>0.16</v>
      </c>
      <c r="L38" s="76" t="str">
        <f t="shared" si="0"/>
        <v>520</v>
      </c>
      <c r="M38" s="80" t="str">
        <f t="shared" si="1"/>
        <v>Yogi</v>
      </c>
    </row>
    <row r="39" spans="1:13" ht="26.1" customHeight="1" x14ac:dyDescent="0.3">
      <c r="A39" s="75" t="str">
        <f>"18081"</f>
        <v>18081</v>
      </c>
      <c r="B39" s="76"/>
      <c r="C39" s="76" t="str">
        <f>"Yogi Tea Roibos Ø "</f>
        <v>Yogi Tea Roibos Ø </v>
      </c>
      <c r="D39" s="75" t="s">
        <v>587</v>
      </c>
      <c r="E39" s="75">
        <v>6</v>
      </c>
      <c r="F39" s="153">
        <v>17.59</v>
      </c>
      <c r="G39" s="77"/>
      <c r="H39" s="77" t="s">
        <v>48</v>
      </c>
      <c r="I39" s="78">
        <v>0.16</v>
      </c>
      <c r="J39" s="153">
        <v>32.950000000000003</v>
      </c>
      <c r="K39" s="79">
        <f t="shared" si="2"/>
        <v>0.16</v>
      </c>
      <c r="L39" s="76" t="str">
        <f t="shared" si="0"/>
        <v>520</v>
      </c>
      <c r="M39" s="80" t="str">
        <f t="shared" si="1"/>
        <v>Yogi</v>
      </c>
    </row>
    <row r="40" spans="1:13" ht="26.1" customHeight="1" x14ac:dyDescent="0.3">
      <c r="A40" s="75" t="str">
        <f>"18075"</f>
        <v>18075</v>
      </c>
      <c r="B40" s="76"/>
      <c r="C40" s="76" t="str">
        <f>"Yogi Tea Sweet Chai Ø"</f>
        <v>Yogi Tea Sweet Chai Ø</v>
      </c>
      <c r="D40" s="75" t="s">
        <v>587</v>
      </c>
      <c r="E40" s="75">
        <v>6</v>
      </c>
      <c r="F40" s="153">
        <v>17.59</v>
      </c>
      <c r="G40" s="77"/>
      <c r="H40" s="77" t="s">
        <v>48</v>
      </c>
      <c r="I40" s="78">
        <v>0.16</v>
      </c>
      <c r="J40" s="153">
        <v>32.950000000000003</v>
      </c>
      <c r="K40" s="79">
        <f t="shared" si="2"/>
        <v>0.16</v>
      </c>
      <c r="L40" s="76" t="str">
        <f t="shared" si="0"/>
        <v>520</v>
      </c>
      <c r="M40" s="80" t="str">
        <f t="shared" si="1"/>
        <v>Yogi</v>
      </c>
    </row>
    <row r="41" spans="1:13" ht="26.1" customHeight="1" x14ac:dyDescent="0.3">
      <c r="A41" s="75" t="str">
        <f>"18113"</f>
        <v>18113</v>
      </c>
      <c r="B41" s="76"/>
      <c r="C41" s="76" t="str">
        <f>"Yogi Tea Sweet Chili Ø"</f>
        <v>Yogi Tea Sweet Chili Ø</v>
      </c>
      <c r="D41" s="75" t="s">
        <v>587</v>
      </c>
      <c r="E41" s="75">
        <v>6</v>
      </c>
      <c r="F41" s="153">
        <v>17.59</v>
      </c>
      <c r="G41" s="77"/>
      <c r="H41" s="77" t="s">
        <v>48</v>
      </c>
      <c r="I41" s="78">
        <v>0.16</v>
      </c>
      <c r="J41" s="153">
        <v>32.950000000000003</v>
      </c>
      <c r="K41" s="79">
        <f t="shared" si="2"/>
        <v>0.16</v>
      </c>
      <c r="L41" s="76" t="str">
        <f t="shared" si="0"/>
        <v>520</v>
      </c>
      <c r="M41" s="80" t="str">
        <f t="shared" si="1"/>
        <v>Yogi</v>
      </c>
    </row>
    <row r="42" spans="1:13" ht="26.1" customHeight="1" x14ac:dyDescent="0.3">
      <c r="A42" s="75" t="str">
        <f>"18102"</f>
        <v>18102</v>
      </c>
      <c r="B42" s="76"/>
      <c r="C42" s="76" t="str">
        <f>"Yogi Tea Women's Ø"</f>
        <v>Yogi Tea Women's Ø</v>
      </c>
      <c r="D42" s="75" t="s">
        <v>587</v>
      </c>
      <c r="E42" s="75">
        <v>6</v>
      </c>
      <c r="F42" s="153">
        <v>17.59</v>
      </c>
      <c r="G42" s="77"/>
      <c r="H42" s="77" t="s">
        <v>48</v>
      </c>
      <c r="I42" s="78">
        <v>0.16</v>
      </c>
      <c r="J42" s="153">
        <v>32.950000000000003</v>
      </c>
      <c r="K42" s="79">
        <f t="shared" si="2"/>
        <v>0.16</v>
      </c>
      <c r="L42" s="76" t="str">
        <f t="shared" si="0"/>
        <v>520</v>
      </c>
      <c r="M42" s="80" t="str">
        <f t="shared" si="1"/>
        <v>Yogi</v>
      </c>
    </row>
    <row r="43" spans="1:13" ht="26.1" customHeight="1" x14ac:dyDescent="0.3">
      <c r="A43" s="75">
        <v>80634</v>
      </c>
      <c r="B43" s="76"/>
      <c r="C43" s="76" t="s">
        <v>104</v>
      </c>
      <c r="D43" s="75" t="s">
        <v>587</v>
      </c>
      <c r="E43" s="75">
        <v>6</v>
      </c>
      <c r="F43" s="153">
        <v>17.59</v>
      </c>
      <c r="G43" s="76"/>
      <c r="H43" s="76"/>
      <c r="I43" s="76"/>
      <c r="J43" s="153">
        <v>32.950000000000003</v>
      </c>
      <c r="K43" s="79">
        <v>0.16</v>
      </c>
      <c r="L43" s="76"/>
      <c r="M43" s="80" t="str">
        <f t="shared" si="1"/>
        <v>Yogi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4">
    <pageSetUpPr fitToPage="1"/>
  </sheetPr>
  <dimension ref="A1:M116"/>
  <sheetViews>
    <sheetView view="pageBreakPreview" topLeftCell="A85" zoomScale="60" zoomScaleNormal="100" workbookViewId="0">
      <selection activeCell="B99" sqref="B99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1406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103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ht="28.5" x14ac:dyDescent="0.45">
      <c r="A16" s="213" t="s">
        <v>661</v>
      </c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x14ac:dyDescent="0.25">
      <c r="A19" s="184"/>
    </row>
    <row r="20" spans="1:13" ht="26.1" customHeight="1" x14ac:dyDescent="0.3">
      <c r="A20" s="72" t="str">
        <f>"8613"</f>
        <v>8613</v>
      </c>
      <c r="B20" s="76"/>
      <c r="C20" s="76" t="str">
        <f>"CitroPlus 800 Ø"</f>
        <v>CitroPlus 800 Ø</v>
      </c>
      <c r="D20" s="75" t="s">
        <v>352</v>
      </c>
      <c r="E20" s="75">
        <v>12</v>
      </c>
      <c r="F20" s="153">
        <v>94.5</v>
      </c>
      <c r="G20" s="77"/>
      <c r="H20" s="77" t="s">
        <v>48</v>
      </c>
      <c r="I20" s="78">
        <v>0.15</v>
      </c>
      <c r="J20" s="153">
        <v>189</v>
      </c>
      <c r="K20" s="79">
        <f>I20</f>
        <v>0.15</v>
      </c>
      <c r="L20" s="76" t="str">
        <f t="shared" ref="L20:L58" si="0">"000"</f>
        <v>000</v>
      </c>
      <c r="M20" s="80"/>
    </row>
    <row r="21" spans="1:13" ht="26.1" customHeight="1" x14ac:dyDescent="0.3">
      <c r="A21" s="75" t="str">
        <f>"8020"</f>
        <v>8020</v>
      </c>
      <c r="B21" s="76"/>
      <c r="C21" s="76" t="str">
        <f>"Derivatio H"</f>
        <v>Derivatio H</v>
      </c>
      <c r="D21" s="75" t="s">
        <v>502</v>
      </c>
      <c r="E21" s="75">
        <v>1</v>
      </c>
      <c r="F21" s="153">
        <v>115</v>
      </c>
      <c r="G21" s="77"/>
      <c r="H21" s="77" t="s">
        <v>48</v>
      </c>
      <c r="I21" s="78">
        <v>0.15</v>
      </c>
      <c r="J21" s="153">
        <v>230</v>
      </c>
      <c r="K21" s="79">
        <f t="shared" ref="K21:K86" si="1">I21</f>
        <v>0.15</v>
      </c>
      <c r="L21" s="76" t="str">
        <f t="shared" si="0"/>
        <v>000</v>
      </c>
      <c r="M21" s="80"/>
    </row>
    <row r="22" spans="1:13" ht="26.1" customHeight="1" x14ac:dyDescent="0.3">
      <c r="A22" s="75" t="str">
        <f>"14385"</f>
        <v>14385</v>
      </c>
      <c r="B22" s="76"/>
      <c r="C22" s="76" t="str">
        <f>"Et medicinsk kompendium for "</f>
        <v xml:space="preserve">Et medicinsk kompendium for </v>
      </c>
      <c r="D22" s="75" t="s">
        <v>628</v>
      </c>
      <c r="E22" s="75">
        <v>1</v>
      </c>
      <c r="F22" s="153">
        <v>117.65</v>
      </c>
      <c r="G22" s="77"/>
      <c r="H22" s="77" t="s">
        <v>48</v>
      </c>
      <c r="I22" s="78">
        <v>0.15</v>
      </c>
      <c r="J22" s="153">
        <v>175</v>
      </c>
      <c r="K22" s="79">
        <f t="shared" si="1"/>
        <v>0.15</v>
      </c>
      <c r="L22" s="76" t="str">
        <f t="shared" si="0"/>
        <v>000</v>
      </c>
      <c r="M22" s="80"/>
    </row>
    <row r="23" spans="1:13" ht="26.1" customHeight="1" x14ac:dyDescent="0.3">
      <c r="A23" s="75" t="str">
        <f>"8043"</f>
        <v>8043</v>
      </c>
      <c r="B23" s="76"/>
      <c r="C23" s="76" t="str">
        <f>"Gittertape TYP A 180 stk."</f>
        <v>Gittertape TYP A 180 stk.</v>
      </c>
      <c r="D23" s="75" t="s">
        <v>367</v>
      </c>
      <c r="E23" s="75">
        <v>1</v>
      </c>
      <c r="F23" s="153">
        <v>69</v>
      </c>
      <c r="G23" s="77"/>
      <c r="H23" s="77" t="s">
        <v>48</v>
      </c>
      <c r="I23" s="78">
        <v>0.15</v>
      </c>
      <c r="J23" s="153">
        <v>125</v>
      </c>
      <c r="K23" s="79">
        <f t="shared" si="1"/>
        <v>0.15</v>
      </c>
      <c r="L23" s="76" t="str">
        <f t="shared" si="0"/>
        <v>000</v>
      </c>
      <c r="M23" s="80"/>
    </row>
    <row r="24" spans="1:13" ht="26.1" customHeight="1" x14ac:dyDescent="0.3">
      <c r="A24" s="75" t="str">
        <f>"8041"</f>
        <v>8041</v>
      </c>
      <c r="B24" s="76"/>
      <c r="C24" s="76" t="str">
        <f>"Gittertape TYP B 120 stk."</f>
        <v>Gittertape TYP B 120 stk.</v>
      </c>
      <c r="D24" s="75" t="s">
        <v>367</v>
      </c>
      <c r="E24" s="75">
        <v>1</v>
      </c>
      <c r="F24" s="153">
        <v>69</v>
      </c>
      <c r="G24" s="77"/>
      <c r="H24" s="77" t="s">
        <v>48</v>
      </c>
      <c r="I24" s="78">
        <v>0.15</v>
      </c>
      <c r="J24" s="153">
        <v>125</v>
      </c>
      <c r="K24" s="79">
        <f t="shared" si="1"/>
        <v>0.15</v>
      </c>
      <c r="L24" s="76" t="str">
        <f t="shared" si="0"/>
        <v>000</v>
      </c>
      <c r="M24" s="80"/>
    </row>
    <row r="25" spans="1:13" ht="26.1" customHeight="1" x14ac:dyDescent="0.3">
      <c r="A25" s="75" t="str">
        <f>"8040"</f>
        <v>8040</v>
      </c>
      <c r="B25" s="76"/>
      <c r="C25" s="76" t="str">
        <f>"Gittertape TYP C 40 stk."</f>
        <v>Gittertape TYP C 40 stk.</v>
      </c>
      <c r="D25" s="75" t="s">
        <v>367</v>
      </c>
      <c r="E25" s="75">
        <v>1</v>
      </c>
      <c r="F25" s="153">
        <v>69</v>
      </c>
      <c r="G25" s="77"/>
      <c r="H25" s="77" t="s">
        <v>48</v>
      </c>
      <c r="I25" s="78">
        <v>0.15</v>
      </c>
      <c r="J25" s="153">
        <v>125</v>
      </c>
      <c r="K25" s="79">
        <f t="shared" si="1"/>
        <v>0.15</v>
      </c>
      <c r="L25" s="76" t="str">
        <f t="shared" si="0"/>
        <v>000</v>
      </c>
      <c r="M25" s="80"/>
    </row>
    <row r="26" spans="1:13" ht="26.1" customHeight="1" x14ac:dyDescent="0.3">
      <c r="A26" s="75" t="str">
        <f>"42465"</f>
        <v>42465</v>
      </c>
      <c r="B26" s="76"/>
      <c r="C26" s="76" t="str">
        <f>"Gripp-Heel"</f>
        <v>Gripp-Heel</v>
      </c>
      <c r="D26" s="75" t="s">
        <v>459</v>
      </c>
      <c r="E26" s="75">
        <v>1</v>
      </c>
      <c r="F26" s="153">
        <v>41.5</v>
      </c>
      <c r="G26" s="77"/>
      <c r="H26" s="77" t="s">
        <v>48</v>
      </c>
      <c r="I26" s="78">
        <v>0.15</v>
      </c>
      <c r="J26" s="153">
        <v>82</v>
      </c>
      <c r="K26" s="79">
        <f t="shared" si="1"/>
        <v>0.15</v>
      </c>
      <c r="L26" s="76" t="str">
        <f t="shared" si="0"/>
        <v>000</v>
      </c>
      <c r="M26" s="80"/>
    </row>
    <row r="27" spans="1:13" ht="26.1" customHeight="1" x14ac:dyDescent="0.3">
      <c r="A27" s="75" t="str">
        <f>"42466"</f>
        <v>42466</v>
      </c>
      <c r="B27" s="76"/>
      <c r="C27" s="76" t="str">
        <f>"Gripp-Heel"</f>
        <v>Gripp-Heel</v>
      </c>
      <c r="D27" s="75" t="s">
        <v>510</v>
      </c>
      <c r="E27" s="75">
        <v>1</v>
      </c>
      <c r="F27" s="153">
        <v>145.5</v>
      </c>
      <c r="G27" s="77"/>
      <c r="H27" s="77" t="s">
        <v>48</v>
      </c>
      <c r="I27" s="78">
        <v>0.15</v>
      </c>
      <c r="J27" s="153">
        <v>291</v>
      </c>
      <c r="K27" s="79">
        <f t="shared" si="1"/>
        <v>0.15</v>
      </c>
      <c r="L27" s="76" t="str">
        <f t="shared" si="0"/>
        <v>000</v>
      </c>
      <c r="M27" s="80"/>
    </row>
    <row r="28" spans="1:13" ht="26.1" customHeight="1" x14ac:dyDescent="0.3">
      <c r="A28" s="75" t="str">
        <f>"46127"</f>
        <v>46127</v>
      </c>
      <c r="B28" s="76"/>
      <c r="C28" s="76" t="str">
        <f>"Hepar comp. Heel 10 apmuller x"</f>
        <v>Hepar comp. Heel 10 apmuller x</v>
      </c>
      <c r="D28" s="75" t="s">
        <v>463</v>
      </c>
      <c r="E28" s="75">
        <v>1</v>
      </c>
      <c r="F28" s="153">
        <v>183.75</v>
      </c>
      <c r="G28" s="77"/>
      <c r="H28" s="77" t="s">
        <v>48</v>
      </c>
      <c r="I28" s="78">
        <v>0.15</v>
      </c>
      <c r="J28" s="153">
        <v>367.5</v>
      </c>
      <c r="K28" s="79">
        <f t="shared" si="1"/>
        <v>0.15</v>
      </c>
      <c r="L28" s="76" t="str">
        <f t="shared" si="0"/>
        <v>000</v>
      </c>
      <c r="M28" s="80"/>
    </row>
    <row r="29" spans="1:13" ht="26.1" customHeight="1" x14ac:dyDescent="0.3">
      <c r="A29" s="75" t="str">
        <f>"44771"</f>
        <v>44771</v>
      </c>
      <c r="B29" s="76"/>
      <c r="C29" s="76" t="str">
        <f>"Hepeel"</f>
        <v>Hepeel</v>
      </c>
      <c r="D29" s="75" t="s">
        <v>459</v>
      </c>
      <c r="E29" s="75">
        <v>1</v>
      </c>
      <c r="F29" s="153">
        <v>41</v>
      </c>
      <c r="G29" s="77"/>
      <c r="H29" s="77" t="s">
        <v>48</v>
      </c>
      <c r="I29" s="78">
        <v>0.15</v>
      </c>
      <c r="J29" s="153">
        <v>82</v>
      </c>
      <c r="K29" s="79">
        <f t="shared" si="1"/>
        <v>0.15</v>
      </c>
      <c r="L29" s="76" t="str">
        <f t="shared" si="0"/>
        <v>000</v>
      </c>
      <c r="M29" s="80"/>
    </row>
    <row r="30" spans="1:13" ht="26.1" customHeight="1" x14ac:dyDescent="0.3">
      <c r="A30" s="75" t="str">
        <f>"40430"</f>
        <v>40430</v>
      </c>
      <c r="B30" s="76"/>
      <c r="C30" s="76" t="str">
        <f>"Histaminum Injeel"</f>
        <v>Histaminum Injeel</v>
      </c>
      <c r="D30" s="75" t="s">
        <v>561</v>
      </c>
      <c r="E30" s="75">
        <v>1</v>
      </c>
      <c r="F30" s="153">
        <v>77.5</v>
      </c>
      <c r="G30" s="77"/>
      <c r="H30" s="77" t="s">
        <v>48</v>
      </c>
      <c r="I30" s="78">
        <v>0.15</v>
      </c>
      <c r="J30" s="153">
        <v>155</v>
      </c>
      <c r="K30" s="79">
        <f t="shared" si="1"/>
        <v>0.15</v>
      </c>
      <c r="L30" s="76" t="str">
        <f t="shared" si="0"/>
        <v>000</v>
      </c>
      <c r="M30" s="80"/>
    </row>
    <row r="31" spans="1:13" ht="26.1" customHeight="1" x14ac:dyDescent="0.3">
      <c r="A31" s="75" t="str">
        <f>"14290"</f>
        <v>14290</v>
      </c>
      <c r="B31" s="76"/>
      <c r="C31" s="76" t="str">
        <f>"Håndbog i Moderne Homøopati"</f>
        <v>Håndbog i Moderne Homøopati</v>
      </c>
      <c r="D31" s="75" t="s">
        <v>628</v>
      </c>
      <c r="E31" s="75">
        <v>1</v>
      </c>
      <c r="F31" s="153">
        <v>3</v>
      </c>
      <c r="G31" s="77"/>
      <c r="H31" s="77" t="s">
        <v>48</v>
      </c>
      <c r="I31" s="78">
        <v>0.15</v>
      </c>
      <c r="J31" s="153">
        <v>10</v>
      </c>
      <c r="K31" s="79">
        <f t="shared" si="1"/>
        <v>0.15</v>
      </c>
      <c r="L31" s="76" t="str">
        <f t="shared" si="0"/>
        <v>000</v>
      </c>
      <c r="M31" s="80"/>
    </row>
    <row r="32" spans="1:13" ht="26.1" customHeight="1" x14ac:dyDescent="0.3">
      <c r="A32" s="75" t="str">
        <f>"42929"</f>
        <v>42929</v>
      </c>
      <c r="B32" s="76"/>
      <c r="C32" s="76" t="str">
        <f>"Leptandra comp"</f>
        <v>Leptandra comp</v>
      </c>
      <c r="D32" s="75" t="s">
        <v>354</v>
      </c>
      <c r="E32" s="75">
        <v>1</v>
      </c>
      <c r="F32" s="153">
        <v>52.5</v>
      </c>
      <c r="G32" s="77"/>
      <c r="H32" s="77" t="s">
        <v>48</v>
      </c>
      <c r="I32" s="78">
        <v>0.15</v>
      </c>
      <c r="J32" s="153">
        <v>105</v>
      </c>
      <c r="K32" s="79">
        <f t="shared" si="1"/>
        <v>0.15</v>
      </c>
      <c r="L32" s="76" t="str">
        <f t="shared" si="0"/>
        <v>000</v>
      </c>
      <c r="M32" s="80"/>
    </row>
    <row r="33" spans="1:13" ht="26.1" customHeight="1" x14ac:dyDescent="0.3">
      <c r="A33" s="75" t="str">
        <f>"42904"</f>
        <v>42904</v>
      </c>
      <c r="B33" s="76"/>
      <c r="C33" s="76" t="str">
        <f>"Luffeel"</f>
        <v>Luffeel</v>
      </c>
      <c r="D33" s="75" t="s">
        <v>510</v>
      </c>
      <c r="E33" s="75">
        <v>1</v>
      </c>
      <c r="F33" s="153">
        <v>168</v>
      </c>
      <c r="G33" s="77"/>
      <c r="H33" s="77" t="s">
        <v>48</v>
      </c>
      <c r="I33" s="78">
        <v>0.15</v>
      </c>
      <c r="J33" s="153">
        <v>336</v>
      </c>
      <c r="K33" s="79">
        <f t="shared" si="1"/>
        <v>0.15</v>
      </c>
      <c r="L33" s="76" t="str">
        <f t="shared" si="0"/>
        <v>000</v>
      </c>
      <c r="M33" s="80"/>
    </row>
    <row r="34" spans="1:13" ht="26.1" customHeight="1" x14ac:dyDescent="0.3">
      <c r="A34" s="75" t="str">
        <f>"40622"</f>
        <v>40622</v>
      </c>
      <c r="B34" s="76"/>
      <c r="C34" s="76" t="str">
        <f>"Lymphomyosot"</f>
        <v>Lymphomyosot</v>
      </c>
      <c r="D34" s="75" t="s">
        <v>502</v>
      </c>
      <c r="E34" s="75">
        <v>1</v>
      </c>
      <c r="F34" s="153">
        <v>75.5</v>
      </c>
      <c r="G34" s="77"/>
      <c r="H34" s="77" t="s">
        <v>48</v>
      </c>
      <c r="I34" s="78">
        <v>0.15</v>
      </c>
      <c r="J34" s="153">
        <v>151</v>
      </c>
      <c r="K34" s="79">
        <f t="shared" si="1"/>
        <v>0.15</v>
      </c>
      <c r="L34" s="76" t="str">
        <f t="shared" si="0"/>
        <v>000</v>
      </c>
      <c r="M34" s="80"/>
    </row>
    <row r="35" spans="1:13" ht="26.1" customHeight="1" x14ac:dyDescent="0.3">
      <c r="A35" s="75" t="str">
        <f>"40623"</f>
        <v>40623</v>
      </c>
      <c r="B35" s="76"/>
      <c r="C35" s="76" t="str">
        <f>"Lymphomyosot"</f>
        <v>Lymphomyosot</v>
      </c>
      <c r="D35" s="75" t="s">
        <v>510</v>
      </c>
      <c r="E35" s="75">
        <v>1</v>
      </c>
      <c r="F35" s="153">
        <v>163</v>
      </c>
      <c r="G35" s="77"/>
      <c r="H35" s="77" t="s">
        <v>48</v>
      </c>
      <c r="I35" s="78">
        <v>0.15</v>
      </c>
      <c r="J35" s="153">
        <v>326</v>
      </c>
      <c r="K35" s="79">
        <f t="shared" si="1"/>
        <v>0.15</v>
      </c>
      <c r="L35" s="76" t="str">
        <f t="shared" si="0"/>
        <v>000</v>
      </c>
      <c r="M35" s="80"/>
    </row>
    <row r="36" spans="1:13" ht="26.1" customHeight="1" x14ac:dyDescent="0.3">
      <c r="A36" s="75" t="str">
        <f>"40626"</f>
        <v>40626</v>
      </c>
      <c r="B36" s="76"/>
      <c r="C36" s="76" t="str">
        <f>"Lymphomyosot mikstur"</f>
        <v>Lymphomyosot mikstur</v>
      </c>
      <c r="D36" s="75" t="s">
        <v>351</v>
      </c>
      <c r="E36" s="75">
        <v>1</v>
      </c>
      <c r="F36" s="153">
        <v>155</v>
      </c>
      <c r="G36" s="77"/>
      <c r="H36" s="77" t="s">
        <v>48</v>
      </c>
      <c r="I36" s="78">
        <v>0.15</v>
      </c>
      <c r="J36" s="153">
        <v>310</v>
      </c>
      <c r="K36" s="79">
        <f t="shared" si="1"/>
        <v>0.15</v>
      </c>
      <c r="L36" s="76" t="str">
        <f t="shared" si="0"/>
        <v>000</v>
      </c>
      <c r="M36" s="80"/>
    </row>
    <row r="37" spans="1:13" ht="26.1" customHeight="1" x14ac:dyDescent="0.3">
      <c r="A37" s="75" t="str">
        <f>"8014"</f>
        <v>8014</v>
      </c>
      <c r="B37" s="76"/>
      <c r="C37" s="76" t="str">
        <f>"Lymphomyosot mixtur"</f>
        <v>Lymphomyosot mixtur</v>
      </c>
      <c r="D37" s="75" t="s">
        <v>354</v>
      </c>
      <c r="E37" s="75">
        <v>5</v>
      </c>
      <c r="F37" s="153">
        <v>51</v>
      </c>
      <c r="G37" s="77"/>
      <c r="H37" s="77" t="s">
        <v>48</v>
      </c>
      <c r="I37" s="78">
        <v>0.15</v>
      </c>
      <c r="J37" s="153">
        <v>102</v>
      </c>
      <c r="K37" s="79">
        <f t="shared" si="1"/>
        <v>0.15</v>
      </c>
      <c r="L37" s="76" t="str">
        <f t="shared" si="0"/>
        <v>000</v>
      </c>
      <c r="M37" s="80"/>
    </row>
    <row r="38" spans="1:13" ht="26.1" customHeight="1" x14ac:dyDescent="0.3">
      <c r="A38" s="75" t="str">
        <f>"7643"</f>
        <v>7643</v>
      </c>
      <c r="B38" s="76"/>
      <c r="C38" s="76" t="str">
        <f>"Magnesium diasporal direkte "</f>
        <v xml:space="preserve">Magnesium diasporal direkte </v>
      </c>
      <c r="D38" s="75" t="s">
        <v>498</v>
      </c>
      <c r="E38" s="75">
        <v>6</v>
      </c>
      <c r="F38" s="153">
        <v>123</v>
      </c>
      <c r="G38" s="77"/>
      <c r="H38" s="77" t="s">
        <v>48</v>
      </c>
      <c r="I38" s="78">
        <v>0.15</v>
      </c>
      <c r="J38" s="153">
        <v>245</v>
      </c>
      <c r="K38" s="79">
        <f t="shared" si="1"/>
        <v>0.15</v>
      </c>
      <c r="L38" s="76" t="str">
        <f t="shared" si="0"/>
        <v>000</v>
      </c>
      <c r="M38" s="80"/>
    </row>
    <row r="39" spans="1:13" ht="26.1" customHeight="1" x14ac:dyDescent="0.3">
      <c r="A39" s="75" t="str">
        <f>"40265"</f>
        <v>40265</v>
      </c>
      <c r="B39" s="76"/>
      <c r="C39" s="76" t="str">
        <f>"Mucosa Compositum 10x2,2 ml"</f>
        <v>Mucosa Compositum 10x2,2 ml</v>
      </c>
      <c r="D39" s="75" t="s">
        <v>463</v>
      </c>
      <c r="E39" s="75">
        <v>1</v>
      </c>
      <c r="F39" s="153">
        <v>208</v>
      </c>
      <c r="G39" s="77"/>
      <c r="H39" s="77" t="s">
        <v>48</v>
      </c>
      <c r="I39" s="78">
        <v>0.15</v>
      </c>
      <c r="J39" s="153">
        <v>416</v>
      </c>
      <c r="K39" s="79">
        <f t="shared" si="1"/>
        <v>0.15</v>
      </c>
      <c r="L39" s="76" t="str">
        <f t="shared" si="0"/>
        <v>000</v>
      </c>
      <c r="M39" s="80"/>
    </row>
    <row r="40" spans="1:13" ht="26.1" customHeight="1" x14ac:dyDescent="0.3">
      <c r="A40" s="75" t="str">
        <f>"45652"</f>
        <v>45652</v>
      </c>
      <c r="B40" s="76"/>
      <c r="C40" s="76" t="str">
        <f>"Ranunculus Homaccord"</f>
        <v>Ranunculus Homaccord</v>
      </c>
      <c r="D40" s="75" t="s">
        <v>351</v>
      </c>
      <c r="E40" s="75">
        <v>1</v>
      </c>
      <c r="F40" s="153">
        <v>159.5</v>
      </c>
      <c r="G40" s="77"/>
      <c r="H40" s="77" t="s">
        <v>48</v>
      </c>
      <c r="I40" s="78">
        <v>0.15</v>
      </c>
      <c r="J40" s="153">
        <v>319</v>
      </c>
      <c r="K40" s="79">
        <f t="shared" si="1"/>
        <v>0.15</v>
      </c>
      <c r="L40" s="76" t="str">
        <f t="shared" si="0"/>
        <v>000</v>
      </c>
      <c r="M40" s="80"/>
    </row>
    <row r="41" spans="1:13" ht="26.1" customHeight="1" x14ac:dyDescent="0.3">
      <c r="A41" s="75" t="str">
        <f>"43015"</f>
        <v>43015</v>
      </c>
      <c r="B41" s="76"/>
      <c r="C41" s="76" t="str">
        <f>"Reneel"</f>
        <v>Reneel</v>
      </c>
      <c r="D41" s="75" t="s">
        <v>510</v>
      </c>
      <c r="E41" s="75">
        <v>1</v>
      </c>
      <c r="F41" s="153">
        <v>145.5</v>
      </c>
      <c r="G41" s="77"/>
      <c r="H41" s="77" t="s">
        <v>48</v>
      </c>
      <c r="I41" s="78">
        <v>0.15</v>
      </c>
      <c r="J41" s="153">
        <v>291</v>
      </c>
      <c r="K41" s="79">
        <f t="shared" si="1"/>
        <v>0.15</v>
      </c>
      <c r="L41" s="76" t="str">
        <f t="shared" si="0"/>
        <v>000</v>
      </c>
      <c r="M41" s="80"/>
    </row>
    <row r="42" spans="1:13" ht="26.1" customHeight="1" x14ac:dyDescent="0.3">
      <c r="A42" s="75" t="str">
        <f>"40617"</f>
        <v>40617</v>
      </c>
      <c r="B42" s="76"/>
      <c r="C42" s="76" t="str">
        <f>"Strumeel"</f>
        <v>Strumeel</v>
      </c>
      <c r="D42" s="75" t="s">
        <v>510</v>
      </c>
      <c r="E42" s="75">
        <v>1</v>
      </c>
      <c r="F42" s="153">
        <v>148</v>
      </c>
      <c r="G42" s="77"/>
      <c r="H42" s="77" t="s">
        <v>48</v>
      </c>
      <c r="I42" s="78">
        <v>0.15</v>
      </c>
      <c r="J42" s="153">
        <v>296</v>
      </c>
      <c r="K42" s="79">
        <f t="shared" si="1"/>
        <v>0.15</v>
      </c>
      <c r="L42" s="76" t="str">
        <f t="shared" si="0"/>
        <v>000</v>
      </c>
      <c r="M42" s="80"/>
    </row>
    <row r="43" spans="1:13" ht="26.1" customHeight="1" x14ac:dyDescent="0.3">
      <c r="A43" s="75" t="str">
        <f>"7639"</f>
        <v>7639</v>
      </c>
      <c r="B43" s="76"/>
      <c r="C43" s="76" t="str">
        <f>"Symbiolact comp."</f>
        <v>Symbiolact comp.</v>
      </c>
      <c r="D43" s="75" t="s">
        <v>636</v>
      </c>
      <c r="E43" s="75">
        <v>1</v>
      </c>
      <c r="F43" s="153">
        <v>178</v>
      </c>
      <c r="G43" s="77"/>
      <c r="H43" s="77" t="s">
        <v>48</v>
      </c>
      <c r="I43" s="78">
        <v>0.15</v>
      </c>
      <c r="J43" s="153">
        <v>356</v>
      </c>
      <c r="K43" s="79">
        <f t="shared" si="1"/>
        <v>0.15</v>
      </c>
      <c r="L43" s="76" t="str">
        <f t="shared" si="0"/>
        <v>000</v>
      </c>
      <c r="M43" s="80"/>
    </row>
    <row r="44" spans="1:13" ht="26.1" customHeight="1" x14ac:dyDescent="0.3">
      <c r="A44" s="75" t="str">
        <f>"40999"</f>
        <v>40999</v>
      </c>
      <c r="B44" s="76"/>
      <c r="C44" s="76" t="str">
        <f>"Tartephedreel"</f>
        <v>Tartephedreel</v>
      </c>
      <c r="D44" s="75" t="s">
        <v>354</v>
      </c>
      <c r="E44" s="75">
        <v>1</v>
      </c>
      <c r="F44" s="153">
        <v>51</v>
      </c>
      <c r="G44" s="77"/>
      <c r="H44" s="77" t="s">
        <v>48</v>
      </c>
      <c r="I44" s="78">
        <v>0.15</v>
      </c>
      <c r="J44" s="153">
        <v>102</v>
      </c>
      <c r="K44" s="79">
        <f t="shared" si="1"/>
        <v>0.15</v>
      </c>
      <c r="L44" s="76" t="str">
        <f t="shared" si="0"/>
        <v>000</v>
      </c>
      <c r="M44" s="80"/>
    </row>
    <row r="45" spans="1:13" ht="26.1" customHeight="1" x14ac:dyDescent="0.3">
      <c r="A45" s="75" t="str">
        <f>"5524"</f>
        <v>5524</v>
      </c>
      <c r="B45" s="76"/>
      <c r="C45" s="76" t="str">
        <f>"Terapeutisk tape blå 2,5cmx5 m"</f>
        <v>Terapeutisk tape blå 2,5cmx5 m</v>
      </c>
      <c r="D45" s="75" t="s">
        <v>628</v>
      </c>
      <c r="E45" s="75">
        <v>1</v>
      </c>
      <c r="F45" s="153">
        <v>35</v>
      </c>
      <c r="G45" s="77"/>
      <c r="H45" s="77" t="s">
        <v>48</v>
      </c>
      <c r="I45" s="78">
        <v>0.15</v>
      </c>
      <c r="J45" s="153">
        <v>70</v>
      </c>
      <c r="K45" s="79">
        <f t="shared" si="1"/>
        <v>0.15</v>
      </c>
      <c r="L45" s="76" t="str">
        <f t="shared" si="0"/>
        <v>000</v>
      </c>
      <c r="M45" s="80"/>
    </row>
    <row r="46" spans="1:13" ht="26.1" customHeight="1" x14ac:dyDescent="0.3">
      <c r="A46" s="75" t="str">
        <f>"5526"</f>
        <v>5526</v>
      </c>
      <c r="B46" s="76"/>
      <c r="C46" s="76" t="str">
        <f>"Terapeutisk tape blå 5cmx5m"</f>
        <v>Terapeutisk tape blå 5cmx5m</v>
      </c>
      <c r="D46" s="75" t="s">
        <v>628</v>
      </c>
      <c r="E46" s="75">
        <v>6</v>
      </c>
      <c r="F46" s="153">
        <v>55</v>
      </c>
      <c r="G46" s="77"/>
      <c r="H46" s="77" t="s">
        <v>48</v>
      </c>
      <c r="I46" s="78">
        <v>0.15</v>
      </c>
      <c r="J46" s="153">
        <v>110</v>
      </c>
      <c r="K46" s="79">
        <f t="shared" si="1"/>
        <v>0.15</v>
      </c>
      <c r="L46" s="76" t="str">
        <f t="shared" si="0"/>
        <v>000</v>
      </c>
      <c r="M46" s="80"/>
    </row>
    <row r="47" spans="1:13" ht="26.1" customHeight="1" x14ac:dyDescent="0.3">
      <c r="A47" s="75" t="str">
        <f>"5528"</f>
        <v>5528</v>
      </c>
      <c r="B47" s="76"/>
      <c r="C47" s="76" t="str">
        <f>"Terapeutisk tape blå 7,5cmx5m"</f>
        <v>Terapeutisk tape blå 7,5cmx5m</v>
      </c>
      <c r="D47" s="75" t="s">
        <v>628</v>
      </c>
      <c r="E47" s="75">
        <v>1</v>
      </c>
      <c r="F47" s="153">
        <v>87</v>
      </c>
      <c r="G47" s="77"/>
      <c r="H47" s="77" t="s">
        <v>48</v>
      </c>
      <c r="I47" s="78">
        <v>0.15</v>
      </c>
      <c r="J47" s="153">
        <v>174</v>
      </c>
      <c r="K47" s="79">
        <f t="shared" si="1"/>
        <v>0.15</v>
      </c>
      <c r="L47" s="76" t="str">
        <f t="shared" si="0"/>
        <v>000</v>
      </c>
      <c r="M47" s="80"/>
    </row>
    <row r="48" spans="1:13" ht="26.1" customHeight="1" x14ac:dyDescent="0.3">
      <c r="A48" s="75" t="str">
        <f>"5523"</f>
        <v>5523</v>
      </c>
      <c r="B48" s="76"/>
      <c r="C48" s="76" t="str">
        <f>"Terapeutisk tape pink 2,5cmx5m"</f>
        <v>Terapeutisk tape pink 2,5cmx5m</v>
      </c>
      <c r="D48" s="75" t="s">
        <v>628</v>
      </c>
      <c r="E48" s="75">
        <v>6</v>
      </c>
      <c r="F48" s="153">
        <v>35</v>
      </c>
      <c r="G48" s="77"/>
      <c r="H48" s="77" t="s">
        <v>48</v>
      </c>
      <c r="I48" s="78">
        <v>0.15</v>
      </c>
      <c r="J48" s="153">
        <v>70</v>
      </c>
      <c r="K48" s="79">
        <f t="shared" si="1"/>
        <v>0.15</v>
      </c>
      <c r="L48" s="76" t="str">
        <f t="shared" si="0"/>
        <v>000</v>
      </c>
      <c r="M48" s="80"/>
    </row>
    <row r="49" spans="1:13" ht="26.1" customHeight="1" x14ac:dyDescent="0.3">
      <c r="A49" s="75" t="str">
        <f>"5525"</f>
        <v>5525</v>
      </c>
      <c r="B49" s="76"/>
      <c r="C49" s="76" t="str">
        <f>"Terapeutisk tape pink 5cmx5m"</f>
        <v>Terapeutisk tape pink 5cmx5m</v>
      </c>
      <c r="D49" s="75" t="s">
        <v>628</v>
      </c>
      <c r="E49" s="75">
        <v>6</v>
      </c>
      <c r="F49" s="153">
        <v>55</v>
      </c>
      <c r="G49" s="77"/>
      <c r="H49" s="77" t="s">
        <v>48</v>
      </c>
      <c r="I49" s="78">
        <v>0.15</v>
      </c>
      <c r="J49" s="153">
        <v>110</v>
      </c>
      <c r="K49" s="79">
        <f t="shared" si="1"/>
        <v>0.15</v>
      </c>
      <c r="L49" s="76" t="str">
        <f t="shared" si="0"/>
        <v>000</v>
      </c>
      <c r="M49" s="80"/>
    </row>
    <row r="50" spans="1:13" ht="26.1" customHeight="1" x14ac:dyDescent="0.3">
      <c r="A50" s="75" t="str">
        <f>"5527"</f>
        <v>5527</v>
      </c>
      <c r="B50" s="76"/>
      <c r="C50" s="76" t="str">
        <f>"Terapeutisk tape pink 7,5cmx5m"</f>
        <v>Terapeutisk tape pink 7,5cmx5m</v>
      </c>
      <c r="D50" s="75" t="s">
        <v>628</v>
      </c>
      <c r="E50" s="75">
        <v>4</v>
      </c>
      <c r="F50" s="153">
        <v>87</v>
      </c>
      <c r="G50" s="77"/>
      <c r="H50" s="77" t="s">
        <v>48</v>
      </c>
      <c r="I50" s="78">
        <v>0.15</v>
      </c>
      <c r="J50" s="153">
        <v>174</v>
      </c>
      <c r="K50" s="79">
        <f t="shared" si="1"/>
        <v>0.15</v>
      </c>
      <c r="L50" s="76" t="str">
        <f t="shared" si="0"/>
        <v>000</v>
      </c>
      <c r="M50" s="80"/>
    </row>
    <row r="51" spans="1:13" ht="26.1" customHeight="1" x14ac:dyDescent="0.3">
      <c r="A51" s="75" t="str">
        <f>"43081"</f>
        <v>43081</v>
      </c>
      <c r="B51" s="76"/>
      <c r="C51" s="76" t="str">
        <f>"Testis compositum 10x2,2 ml"</f>
        <v>Testis compositum 10x2,2 ml</v>
      </c>
      <c r="D51" s="75" t="s">
        <v>463</v>
      </c>
      <c r="E51" s="75">
        <v>1</v>
      </c>
      <c r="F51" s="153">
        <v>180</v>
      </c>
      <c r="G51" s="77"/>
      <c r="H51" s="77" t="s">
        <v>48</v>
      </c>
      <c r="I51" s="78">
        <v>0.15</v>
      </c>
      <c r="J51" s="153">
        <v>360</v>
      </c>
      <c r="K51" s="79">
        <f t="shared" si="1"/>
        <v>0.15</v>
      </c>
      <c r="L51" s="76" t="str">
        <f t="shared" si="0"/>
        <v>000</v>
      </c>
      <c r="M51" s="80"/>
    </row>
    <row r="52" spans="1:13" ht="26.1" customHeight="1" x14ac:dyDescent="0.3">
      <c r="A52" s="75" t="str">
        <f>"41080"</f>
        <v>41080</v>
      </c>
      <c r="B52" s="76"/>
      <c r="C52" s="76" t="str">
        <f>"Traumeel ampuller 10x2,2 ml"</f>
        <v>Traumeel ampuller 10x2,2 ml</v>
      </c>
      <c r="D52" s="75" t="s">
        <v>463</v>
      </c>
      <c r="E52" s="75">
        <v>1</v>
      </c>
      <c r="F52" s="153">
        <v>130</v>
      </c>
      <c r="G52" s="77"/>
      <c r="H52" s="77" t="s">
        <v>48</v>
      </c>
      <c r="I52" s="78">
        <v>0.15</v>
      </c>
      <c r="J52" s="153">
        <v>260</v>
      </c>
      <c r="K52" s="79">
        <f t="shared" si="1"/>
        <v>0.15</v>
      </c>
      <c r="L52" s="76" t="str">
        <f t="shared" si="0"/>
        <v>000</v>
      </c>
      <c r="M52" s="80"/>
    </row>
    <row r="53" spans="1:13" ht="26.1" customHeight="1" x14ac:dyDescent="0.3">
      <c r="A53" s="75" t="str">
        <f>"46126"</f>
        <v>46126</v>
      </c>
      <c r="B53" s="76"/>
      <c r="C53" s="76" t="str">
        <f>"Ubichinon comp. 10 ampuller x"</f>
        <v>Ubichinon comp. 10 ampuller x</v>
      </c>
      <c r="D53" s="75" t="s">
        <v>463</v>
      </c>
      <c r="E53" s="75">
        <v>1</v>
      </c>
      <c r="F53" s="153">
        <v>124.5</v>
      </c>
      <c r="G53" s="77"/>
      <c r="H53" s="77" t="s">
        <v>48</v>
      </c>
      <c r="I53" s="78">
        <v>0.15</v>
      </c>
      <c r="J53" s="153">
        <v>249</v>
      </c>
      <c r="K53" s="79">
        <f t="shared" si="1"/>
        <v>0.15</v>
      </c>
      <c r="L53" s="76" t="str">
        <f t="shared" si="0"/>
        <v>000</v>
      </c>
      <c r="M53" s="80"/>
    </row>
    <row r="54" spans="1:13" ht="26.1" customHeight="1" x14ac:dyDescent="0.3">
      <c r="A54" s="75" t="str">
        <f>"43550"</f>
        <v>43550</v>
      </c>
      <c r="B54" s="76"/>
      <c r="C54" s="76" t="str">
        <f>"Veratrum dråber"</f>
        <v>Veratrum dråber</v>
      </c>
      <c r="D54" s="75" t="s">
        <v>354</v>
      </c>
      <c r="E54" s="75">
        <v>1</v>
      </c>
      <c r="F54" s="153">
        <v>52.5</v>
      </c>
      <c r="G54" s="77"/>
      <c r="H54" s="77" t="s">
        <v>48</v>
      </c>
      <c r="I54" s="78">
        <v>0.15</v>
      </c>
      <c r="J54" s="153">
        <v>105</v>
      </c>
      <c r="K54" s="79">
        <f t="shared" si="1"/>
        <v>0.15</v>
      </c>
      <c r="L54" s="76" t="str">
        <f t="shared" si="0"/>
        <v>000</v>
      </c>
      <c r="M54" s="80"/>
    </row>
    <row r="55" spans="1:13" ht="26.1" customHeight="1" x14ac:dyDescent="0.3">
      <c r="A55" s="75" t="str">
        <f>"42604"</f>
        <v>42604</v>
      </c>
      <c r="B55" s="76"/>
      <c r="C55" s="76" t="str">
        <f>"Vertigoheel"</f>
        <v>Vertigoheel</v>
      </c>
      <c r="D55" s="75" t="s">
        <v>510</v>
      </c>
      <c r="E55" s="75">
        <v>1</v>
      </c>
      <c r="F55" s="153">
        <v>145.5</v>
      </c>
      <c r="G55" s="77"/>
      <c r="H55" s="77" t="s">
        <v>48</v>
      </c>
      <c r="I55" s="78">
        <v>0.15</v>
      </c>
      <c r="J55" s="153">
        <v>291</v>
      </c>
      <c r="K55" s="79">
        <f t="shared" si="1"/>
        <v>0.15</v>
      </c>
      <c r="L55" s="76" t="str">
        <f t="shared" si="0"/>
        <v>000</v>
      </c>
      <c r="M55" s="80"/>
    </row>
    <row r="56" spans="1:13" ht="26.1" customHeight="1" x14ac:dyDescent="0.3">
      <c r="A56" s="75" t="str">
        <f>"42500"</f>
        <v>42500</v>
      </c>
      <c r="B56" s="76"/>
      <c r="C56" s="76" t="str">
        <f>"Zeel T"</f>
        <v>Zeel T</v>
      </c>
      <c r="D56" s="75" t="s">
        <v>459</v>
      </c>
      <c r="E56" s="75">
        <v>1</v>
      </c>
      <c r="F56" s="153">
        <v>45.5</v>
      </c>
      <c r="G56" s="77"/>
      <c r="H56" s="77" t="s">
        <v>48</v>
      </c>
      <c r="I56" s="78">
        <v>0.15</v>
      </c>
      <c r="J56" s="153">
        <v>91</v>
      </c>
      <c r="K56" s="79">
        <f t="shared" si="1"/>
        <v>0.15</v>
      </c>
      <c r="L56" s="76" t="str">
        <f t="shared" si="0"/>
        <v>000</v>
      </c>
      <c r="M56" s="80"/>
    </row>
    <row r="57" spans="1:13" ht="26.1" customHeight="1" x14ac:dyDescent="0.3">
      <c r="A57" s="75" t="str">
        <f>"42309"</f>
        <v>42309</v>
      </c>
      <c r="B57" s="76"/>
      <c r="C57" s="76" t="str">
        <f>"Zeel T salve"</f>
        <v>Zeel T salve</v>
      </c>
      <c r="D57" s="75" t="s">
        <v>401</v>
      </c>
      <c r="E57" s="75">
        <v>5</v>
      </c>
      <c r="F57" s="153">
        <v>62</v>
      </c>
      <c r="G57" s="77"/>
      <c r="H57" s="77" t="s">
        <v>48</v>
      </c>
      <c r="I57" s="78">
        <v>0.15</v>
      </c>
      <c r="J57" s="153">
        <v>124</v>
      </c>
      <c r="K57" s="79">
        <f t="shared" si="1"/>
        <v>0.15</v>
      </c>
      <c r="L57" s="76" t="str">
        <f t="shared" si="0"/>
        <v>000</v>
      </c>
      <c r="M57" s="80"/>
    </row>
    <row r="58" spans="1:13" ht="26.1" customHeight="1" x14ac:dyDescent="0.3">
      <c r="A58" s="81" t="str">
        <f>"7637"</f>
        <v>7637</v>
      </c>
      <c r="B58" s="82"/>
      <c r="C58" s="82" t="str">
        <f>"Zerochol"</f>
        <v>Zerochol</v>
      </c>
      <c r="D58" s="81" t="s">
        <v>422</v>
      </c>
      <c r="E58" s="81">
        <v>1</v>
      </c>
      <c r="F58" s="171">
        <v>99</v>
      </c>
      <c r="G58" s="83"/>
      <c r="H58" s="83" t="s">
        <v>48</v>
      </c>
      <c r="I58" s="84">
        <v>0.15</v>
      </c>
      <c r="J58" s="171">
        <v>198</v>
      </c>
      <c r="K58" s="85">
        <f t="shared" si="1"/>
        <v>0.15</v>
      </c>
      <c r="L58" s="82" t="str">
        <f t="shared" si="0"/>
        <v>000</v>
      </c>
      <c r="M58" s="86"/>
    </row>
    <row r="59" spans="1:13" ht="26.1" customHeight="1" x14ac:dyDescent="0.3">
      <c r="A59" s="174"/>
      <c r="B59" s="88"/>
      <c r="C59" s="88"/>
      <c r="D59" s="87"/>
      <c r="E59" s="87"/>
      <c r="F59" s="172"/>
      <c r="G59" s="89"/>
      <c r="H59" s="89"/>
      <c r="I59" s="90"/>
      <c r="J59" s="172"/>
      <c r="K59" s="91"/>
      <c r="L59" s="88"/>
      <c r="M59" s="92"/>
    </row>
    <row r="60" spans="1:13" ht="26.1" customHeight="1" x14ac:dyDescent="0.3">
      <c r="A60" s="81" t="str">
        <f>"8152"</f>
        <v>8152</v>
      </c>
      <c r="B60" s="82"/>
      <c r="C60" s="82" t="str">
        <f>"Ingefær dråber Dr. Muches"</f>
        <v>Ingefær dråber Dr. Muches</v>
      </c>
      <c r="D60" s="81" t="s">
        <v>371</v>
      </c>
      <c r="E60" s="81">
        <v>30</v>
      </c>
      <c r="F60" s="171">
        <v>49.5</v>
      </c>
      <c r="G60" s="83"/>
      <c r="H60" s="83" t="s">
        <v>48</v>
      </c>
      <c r="I60" s="84">
        <v>0.15</v>
      </c>
      <c r="J60" s="171">
        <v>99.5</v>
      </c>
      <c r="K60" s="85">
        <f t="shared" si="1"/>
        <v>0.15</v>
      </c>
      <c r="L60" s="82" t="str">
        <f>"148"</f>
        <v>148</v>
      </c>
      <c r="M60" s="86" t="str">
        <f>"Dr. Muches"</f>
        <v>Dr. Muches</v>
      </c>
    </row>
    <row r="61" spans="1:13" ht="26.1" customHeight="1" x14ac:dyDescent="0.3">
      <c r="A61" s="174"/>
      <c r="B61" s="88"/>
      <c r="C61" s="88"/>
      <c r="D61" s="87"/>
      <c r="E61" s="87"/>
      <c r="F61" s="172"/>
      <c r="G61" s="89"/>
      <c r="H61" s="89"/>
      <c r="I61" s="90"/>
      <c r="J61" s="172"/>
      <c r="K61" s="91"/>
      <c r="L61" s="88"/>
      <c r="M61" s="92"/>
    </row>
    <row r="62" spans="1:13" ht="26.1" customHeight="1" x14ac:dyDescent="0.3">
      <c r="A62" s="93" t="str">
        <f>"25429"</f>
        <v>25429</v>
      </c>
      <c r="B62" s="94"/>
      <c r="C62" s="94" t="str">
        <f>"Arnica creme Heel"</f>
        <v>Arnica creme Heel</v>
      </c>
      <c r="D62" s="93" t="s">
        <v>401</v>
      </c>
      <c r="E62" s="93">
        <v>5</v>
      </c>
      <c r="F62" s="173">
        <v>61</v>
      </c>
      <c r="G62" s="95"/>
      <c r="H62" s="95" t="s">
        <v>48</v>
      </c>
      <c r="I62" s="96">
        <v>0.15</v>
      </c>
      <c r="J62" s="173">
        <v>122</v>
      </c>
      <c r="K62" s="97">
        <f t="shared" si="1"/>
        <v>0.15</v>
      </c>
      <c r="L62" s="94" t="str">
        <f t="shared" ref="L62:L106" si="2">"232"</f>
        <v>232</v>
      </c>
      <c r="M62" s="98" t="str">
        <f t="shared" ref="M62:M106" si="3">"Heel"</f>
        <v>Heel</v>
      </c>
    </row>
    <row r="63" spans="1:13" ht="26.1" customHeight="1" x14ac:dyDescent="0.3">
      <c r="A63" s="75" t="str">
        <f>"8021"</f>
        <v>8021</v>
      </c>
      <c r="B63" s="76"/>
      <c r="C63" s="76" t="str">
        <f>"Berberis Homaccord"</f>
        <v>Berberis Homaccord</v>
      </c>
      <c r="D63" s="75" t="s">
        <v>354</v>
      </c>
      <c r="E63" s="75">
        <v>5</v>
      </c>
      <c r="F63" s="153">
        <v>51</v>
      </c>
      <c r="G63" s="77"/>
      <c r="H63" s="77" t="s">
        <v>48</v>
      </c>
      <c r="I63" s="78">
        <v>0.15</v>
      </c>
      <c r="J63" s="153">
        <v>102</v>
      </c>
      <c r="K63" s="79">
        <f t="shared" si="1"/>
        <v>0.15</v>
      </c>
      <c r="L63" s="76" t="str">
        <f t="shared" si="2"/>
        <v>232</v>
      </c>
      <c r="M63" s="80" t="str">
        <f t="shared" si="3"/>
        <v>Heel</v>
      </c>
    </row>
    <row r="64" spans="1:13" ht="26.1" customHeight="1" x14ac:dyDescent="0.3">
      <c r="A64" s="75" t="str">
        <f>"8006"</f>
        <v>8006</v>
      </c>
      <c r="B64" s="76">
        <v>36</v>
      </c>
      <c r="C64" s="76" t="str">
        <f>"Brocosin hostemikstur "</f>
        <v xml:space="preserve">Brocosin hostemikstur </v>
      </c>
      <c r="D64" s="75" t="s">
        <v>482</v>
      </c>
      <c r="E64" s="75">
        <v>6</v>
      </c>
      <c r="F64" s="153">
        <v>48</v>
      </c>
      <c r="G64" s="77"/>
      <c r="H64" s="77" t="s">
        <v>48</v>
      </c>
      <c r="I64" s="78">
        <v>0.15</v>
      </c>
      <c r="J64" s="153">
        <v>96</v>
      </c>
      <c r="K64" s="79">
        <f t="shared" si="1"/>
        <v>0.15</v>
      </c>
      <c r="L64" s="76" t="str">
        <f t="shared" si="2"/>
        <v>232</v>
      </c>
      <c r="M64" s="80" t="str">
        <f t="shared" si="3"/>
        <v>Heel</v>
      </c>
    </row>
    <row r="65" spans="1:13" ht="26.1" customHeight="1" x14ac:dyDescent="0.3">
      <c r="A65" s="75" t="str">
        <f>"7622"</f>
        <v>7622</v>
      </c>
      <c r="B65" s="76"/>
      <c r="C65" s="76" t="str">
        <f>"Bronchalis-heel"</f>
        <v>Bronchalis-heel</v>
      </c>
      <c r="D65" s="75" t="s">
        <v>459</v>
      </c>
      <c r="E65" s="75">
        <v>1</v>
      </c>
      <c r="F65" s="153">
        <v>41</v>
      </c>
      <c r="G65" s="77"/>
      <c r="H65" s="77" t="s">
        <v>48</v>
      </c>
      <c r="I65" s="78">
        <v>0.15</v>
      </c>
      <c r="J65" s="153">
        <v>82</v>
      </c>
      <c r="K65" s="79">
        <f t="shared" si="1"/>
        <v>0.15</v>
      </c>
      <c r="L65" s="76" t="str">
        <f t="shared" si="2"/>
        <v>232</v>
      </c>
      <c r="M65" s="80" t="str">
        <f t="shared" si="3"/>
        <v>Heel</v>
      </c>
    </row>
    <row r="66" spans="1:13" ht="26.1" customHeight="1" x14ac:dyDescent="0.3">
      <c r="A66" s="75" t="str">
        <f>"7620"</f>
        <v>7620</v>
      </c>
      <c r="B66" s="76"/>
      <c r="C66" s="76" t="str">
        <f>"Calendeel"</f>
        <v>Calendeel</v>
      </c>
      <c r="D66" s="75" t="s">
        <v>401</v>
      </c>
      <c r="E66" s="75">
        <v>5</v>
      </c>
      <c r="F66" s="153">
        <v>60.5</v>
      </c>
      <c r="G66" s="77"/>
      <c r="H66" s="77" t="s">
        <v>48</v>
      </c>
      <c r="I66" s="78">
        <v>0.15</v>
      </c>
      <c r="J66" s="153">
        <v>121</v>
      </c>
      <c r="K66" s="79">
        <f t="shared" si="1"/>
        <v>0.15</v>
      </c>
      <c r="L66" s="76" t="str">
        <f t="shared" si="2"/>
        <v>232</v>
      </c>
      <c r="M66" s="80" t="str">
        <f t="shared" si="3"/>
        <v>Heel</v>
      </c>
    </row>
    <row r="67" spans="1:13" ht="26.1" customHeight="1" x14ac:dyDescent="0.3">
      <c r="A67" s="75" t="str">
        <f>"7636"</f>
        <v>7636</v>
      </c>
      <c r="B67" s="76"/>
      <c r="C67" s="76" t="str">
        <f>"Detox-Kit 3x30 ml "</f>
        <v>Detox-Kit 3x30 ml </v>
      </c>
      <c r="D67" s="75" t="s">
        <v>404</v>
      </c>
      <c r="E67" s="75">
        <v>1</v>
      </c>
      <c r="F67" s="153">
        <v>148.5</v>
      </c>
      <c r="G67" s="77"/>
      <c r="H67" s="77" t="s">
        <v>48</v>
      </c>
      <c r="I67" s="78">
        <v>0.15</v>
      </c>
      <c r="J67" s="153">
        <v>297</v>
      </c>
      <c r="K67" s="79">
        <f t="shared" si="1"/>
        <v>0.15</v>
      </c>
      <c r="L67" s="76" t="str">
        <f t="shared" si="2"/>
        <v>232</v>
      </c>
      <c r="M67" s="80" t="str">
        <f t="shared" si="3"/>
        <v>Heel</v>
      </c>
    </row>
    <row r="68" spans="1:13" ht="26.1" customHeight="1" x14ac:dyDescent="0.3">
      <c r="A68" s="75" t="str">
        <f>"7629"</f>
        <v>7629</v>
      </c>
      <c r="B68" s="76"/>
      <c r="C68" s="76" t="str">
        <f>"Diarrheel SN"</f>
        <v>Diarrheel SN</v>
      </c>
      <c r="D68" s="75" t="s">
        <v>459</v>
      </c>
      <c r="E68" s="75">
        <v>1</v>
      </c>
      <c r="F68" s="153">
        <v>45.5</v>
      </c>
      <c r="G68" s="77"/>
      <c r="H68" s="77" t="s">
        <v>48</v>
      </c>
      <c r="I68" s="78">
        <v>0.15</v>
      </c>
      <c r="J68" s="153">
        <v>91</v>
      </c>
      <c r="K68" s="79">
        <f t="shared" si="1"/>
        <v>0.15</v>
      </c>
      <c r="L68" s="76" t="str">
        <f t="shared" si="2"/>
        <v>232</v>
      </c>
      <c r="M68" s="80" t="str">
        <f t="shared" si="3"/>
        <v>Heel</v>
      </c>
    </row>
    <row r="69" spans="1:13" ht="26.1" customHeight="1" x14ac:dyDescent="0.3">
      <c r="A69" s="75" t="str">
        <f>"8003"</f>
        <v>8003</v>
      </c>
      <c r="B69" s="76"/>
      <c r="C69" s="76" t="str">
        <f>"Engystol"</f>
        <v>Engystol</v>
      </c>
      <c r="D69" s="75" t="s">
        <v>510</v>
      </c>
      <c r="E69" s="75">
        <v>1</v>
      </c>
      <c r="F69" s="153">
        <v>163</v>
      </c>
      <c r="G69" s="77"/>
      <c r="H69" s="77" t="s">
        <v>48</v>
      </c>
      <c r="I69" s="78">
        <v>0.15</v>
      </c>
      <c r="J69" s="153">
        <v>326</v>
      </c>
      <c r="K69" s="79">
        <f t="shared" si="1"/>
        <v>0.15</v>
      </c>
      <c r="L69" s="76" t="str">
        <f t="shared" si="2"/>
        <v>232</v>
      </c>
      <c r="M69" s="80" t="str">
        <f t="shared" si="3"/>
        <v>Heel</v>
      </c>
    </row>
    <row r="70" spans="1:13" ht="26.1" customHeight="1" x14ac:dyDescent="0.3">
      <c r="A70" s="75" t="str">
        <f>"8008"</f>
        <v>8008</v>
      </c>
      <c r="B70" s="76"/>
      <c r="C70" s="76" t="str">
        <f>"Engystol"</f>
        <v>Engystol</v>
      </c>
      <c r="D70" s="75" t="s">
        <v>459</v>
      </c>
      <c r="E70" s="75">
        <v>1</v>
      </c>
      <c r="F70" s="153">
        <v>45.5</v>
      </c>
      <c r="G70" s="77"/>
      <c r="H70" s="77" t="s">
        <v>48</v>
      </c>
      <c r="I70" s="78">
        <v>0.15</v>
      </c>
      <c r="J70" s="153">
        <v>91</v>
      </c>
      <c r="K70" s="79">
        <f t="shared" si="1"/>
        <v>0.15</v>
      </c>
      <c r="L70" s="76" t="str">
        <f t="shared" si="2"/>
        <v>232</v>
      </c>
      <c r="M70" s="80" t="str">
        <f t="shared" si="3"/>
        <v>Heel</v>
      </c>
    </row>
    <row r="71" spans="1:13" ht="26.1" customHeight="1" x14ac:dyDescent="0.3">
      <c r="A71" s="75" t="str">
        <f>"7621"</f>
        <v>7621</v>
      </c>
      <c r="B71" s="76"/>
      <c r="C71" s="76" t="str">
        <f>"Euphorbium comp. mikstur"</f>
        <v>Euphorbium comp. mikstur</v>
      </c>
      <c r="D71" s="75" t="s">
        <v>354</v>
      </c>
      <c r="E71" s="75">
        <v>5</v>
      </c>
      <c r="F71" s="153">
        <v>51</v>
      </c>
      <c r="G71" s="77"/>
      <c r="H71" s="77" t="s">
        <v>48</v>
      </c>
      <c r="I71" s="78">
        <v>0.15</v>
      </c>
      <c r="J71" s="153">
        <v>102</v>
      </c>
      <c r="K71" s="79">
        <f t="shared" si="1"/>
        <v>0.15</v>
      </c>
      <c r="L71" s="76" t="str">
        <f t="shared" si="2"/>
        <v>232</v>
      </c>
      <c r="M71" s="80" t="str">
        <f t="shared" si="3"/>
        <v>Heel</v>
      </c>
    </row>
    <row r="72" spans="1:13" ht="26.1" customHeight="1" x14ac:dyDescent="0.3">
      <c r="A72" s="75" t="str">
        <f>"7626"</f>
        <v>7626</v>
      </c>
      <c r="B72" s="76"/>
      <c r="C72" s="76" t="str">
        <f>"Gastricumeel"</f>
        <v>Gastricumeel</v>
      </c>
      <c r="D72" s="75" t="s">
        <v>459</v>
      </c>
      <c r="E72" s="75">
        <v>1</v>
      </c>
      <c r="F72" s="153">
        <v>40.75</v>
      </c>
      <c r="G72" s="77"/>
      <c r="H72" s="77" t="s">
        <v>48</v>
      </c>
      <c r="I72" s="78">
        <v>0.15</v>
      </c>
      <c r="J72" s="153">
        <v>81.5</v>
      </c>
      <c r="K72" s="79">
        <f t="shared" si="1"/>
        <v>0.15</v>
      </c>
      <c r="L72" s="76" t="str">
        <f t="shared" si="2"/>
        <v>232</v>
      </c>
      <c r="M72" s="80" t="str">
        <f t="shared" si="3"/>
        <v>Heel</v>
      </c>
    </row>
    <row r="73" spans="1:13" ht="26.1" customHeight="1" x14ac:dyDescent="0.3">
      <c r="A73" s="75" t="str">
        <f>"7634"</f>
        <v>7634</v>
      </c>
      <c r="B73" s="76"/>
      <c r="C73" s="76" t="str">
        <f>"Hamamelis salve"</f>
        <v>Hamamelis salve</v>
      </c>
      <c r="D73" s="75" t="s">
        <v>401</v>
      </c>
      <c r="E73" s="75">
        <v>5</v>
      </c>
      <c r="F73" s="153">
        <v>60.5</v>
      </c>
      <c r="G73" s="77"/>
      <c r="H73" s="77" t="s">
        <v>48</v>
      </c>
      <c r="I73" s="78">
        <v>0.15</v>
      </c>
      <c r="J73" s="153">
        <v>121</v>
      </c>
      <c r="K73" s="79">
        <f t="shared" si="1"/>
        <v>0.15</v>
      </c>
      <c r="L73" s="76" t="str">
        <f t="shared" si="2"/>
        <v>232</v>
      </c>
      <c r="M73" s="80" t="str">
        <f t="shared" si="3"/>
        <v>Heel</v>
      </c>
    </row>
    <row r="74" spans="1:13" ht="26.1" customHeight="1" x14ac:dyDescent="0.3">
      <c r="A74" s="75" t="str">
        <f>"8611"</f>
        <v>8611</v>
      </c>
      <c r="B74" s="76"/>
      <c r="C74" s="76" t="str">
        <f>"Hæmorrhoidal stikpille"</f>
        <v>Hæmorrhoidal stikpille</v>
      </c>
      <c r="D74" s="75" t="s">
        <v>628</v>
      </c>
      <c r="E74" s="75">
        <v>1</v>
      </c>
      <c r="F74" s="153">
        <v>37.5</v>
      </c>
      <c r="G74" s="77"/>
      <c r="H74" s="77" t="s">
        <v>48</v>
      </c>
      <c r="I74" s="78">
        <v>0.15</v>
      </c>
      <c r="J74" s="153">
        <v>75</v>
      </c>
      <c r="K74" s="79">
        <f t="shared" si="1"/>
        <v>0.15</v>
      </c>
      <c r="L74" s="76" t="str">
        <f t="shared" si="2"/>
        <v>232</v>
      </c>
      <c r="M74" s="80" t="str">
        <f t="shared" si="3"/>
        <v>Heel</v>
      </c>
    </row>
    <row r="75" spans="1:13" ht="26.1" customHeight="1" x14ac:dyDescent="0.3">
      <c r="A75" s="75" t="str">
        <f>"8013"</f>
        <v>8013</v>
      </c>
      <c r="B75" s="76"/>
      <c r="C75" s="76" t="str">
        <f>"Luffeel"</f>
        <v>Luffeel</v>
      </c>
      <c r="D75" s="75" t="s">
        <v>459</v>
      </c>
      <c r="E75" s="75">
        <v>5</v>
      </c>
      <c r="F75" s="153">
        <v>45</v>
      </c>
      <c r="G75" s="77"/>
      <c r="H75" s="77" t="s">
        <v>48</v>
      </c>
      <c r="I75" s="78">
        <v>0.15</v>
      </c>
      <c r="J75" s="153">
        <v>90</v>
      </c>
      <c r="K75" s="79">
        <f t="shared" si="1"/>
        <v>0.15</v>
      </c>
      <c r="L75" s="76" t="str">
        <f t="shared" si="2"/>
        <v>232</v>
      </c>
      <c r="M75" s="80" t="str">
        <f t="shared" si="3"/>
        <v>Heel</v>
      </c>
    </row>
    <row r="76" spans="1:13" ht="26.1" customHeight="1" x14ac:dyDescent="0.3">
      <c r="A76" s="75" t="str">
        <f>"8009"</f>
        <v>8009</v>
      </c>
      <c r="B76" s="76"/>
      <c r="C76" s="76" t="str">
        <f>"Luffeel næsespray  "</f>
        <v>Luffeel næsespray  </v>
      </c>
      <c r="D76" s="75" t="s">
        <v>371</v>
      </c>
      <c r="E76" s="75">
        <v>5</v>
      </c>
      <c r="F76" s="153">
        <v>65</v>
      </c>
      <c r="G76" s="77"/>
      <c r="H76" s="77" t="s">
        <v>48</v>
      </c>
      <c r="I76" s="78">
        <v>0.15</v>
      </c>
      <c r="J76" s="153">
        <v>130</v>
      </c>
      <c r="K76" s="79">
        <f t="shared" si="1"/>
        <v>0.15</v>
      </c>
      <c r="L76" s="76" t="str">
        <f t="shared" si="2"/>
        <v>232</v>
      </c>
      <c r="M76" s="80" t="str">
        <f t="shared" si="3"/>
        <v>Heel</v>
      </c>
    </row>
    <row r="77" spans="1:13" ht="26.1" customHeight="1" x14ac:dyDescent="0.3">
      <c r="A77" s="75" t="str">
        <f>"8612"</f>
        <v>8612</v>
      </c>
      <c r="B77" s="76"/>
      <c r="C77" s="76" t="str">
        <f>"Mercurius-Heel"</f>
        <v>Mercurius-Heel</v>
      </c>
      <c r="D77" s="75" t="s">
        <v>459</v>
      </c>
      <c r="E77" s="75">
        <v>1</v>
      </c>
      <c r="F77" s="153">
        <v>39.75</v>
      </c>
      <c r="G77" s="77"/>
      <c r="H77" s="77" t="s">
        <v>48</v>
      </c>
      <c r="I77" s="78">
        <v>0.15</v>
      </c>
      <c r="J77" s="153">
        <v>79</v>
      </c>
      <c r="K77" s="79">
        <f t="shared" si="1"/>
        <v>0.15</v>
      </c>
      <c r="L77" s="76" t="str">
        <f t="shared" si="2"/>
        <v>232</v>
      </c>
      <c r="M77" s="80" t="str">
        <f t="shared" si="3"/>
        <v>Heel</v>
      </c>
    </row>
    <row r="78" spans="1:13" ht="26.1" customHeight="1" x14ac:dyDescent="0.3">
      <c r="A78" s="75" t="str">
        <f>"6348"</f>
        <v>6348</v>
      </c>
      <c r="B78" s="76"/>
      <c r="C78" s="76" t="str">
        <f>"Nervoheel"</f>
        <v>Nervoheel</v>
      </c>
      <c r="D78" s="75" t="s">
        <v>510</v>
      </c>
      <c r="E78" s="75">
        <v>1</v>
      </c>
      <c r="F78" s="153">
        <v>144.5</v>
      </c>
      <c r="G78" s="77"/>
      <c r="H78" s="77" t="s">
        <v>48</v>
      </c>
      <c r="I78" s="78">
        <v>0.15</v>
      </c>
      <c r="J78" s="153">
        <v>290</v>
      </c>
      <c r="K78" s="79">
        <f t="shared" si="1"/>
        <v>0.15</v>
      </c>
      <c r="L78" s="76" t="str">
        <f t="shared" si="2"/>
        <v>232</v>
      </c>
      <c r="M78" s="80" t="str">
        <f t="shared" si="3"/>
        <v>Heel</v>
      </c>
    </row>
    <row r="79" spans="1:13" ht="26.1" customHeight="1" x14ac:dyDescent="0.3">
      <c r="A79" s="75" t="str">
        <f>"7632"</f>
        <v>7632</v>
      </c>
      <c r="B79" s="76"/>
      <c r="C79" s="76" t="str">
        <f>"Nervoheel"</f>
        <v>Nervoheel</v>
      </c>
      <c r="D79" s="75" t="s">
        <v>459</v>
      </c>
      <c r="E79" s="75">
        <v>1</v>
      </c>
      <c r="F79" s="153">
        <v>40</v>
      </c>
      <c r="G79" s="77"/>
      <c r="H79" s="77" t="s">
        <v>48</v>
      </c>
      <c r="I79" s="78">
        <v>0.15</v>
      </c>
      <c r="J79" s="153">
        <v>80</v>
      </c>
      <c r="K79" s="79">
        <f t="shared" si="1"/>
        <v>0.15</v>
      </c>
      <c r="L79" s="76" t="str">
        <f t="shared" si="2"/>
        <v>232</v>
      </c>
      <c r="M79" s="80" t="str">
        <f t="shared" si="3"/>
        <v>Heel</v>
      </c>
    </row>
    <row r="80" spans="1:13" ht="26.1" customHeight="1" x14ac:dyDescent="0.3">
      <c r="A80" s="75" t="str">
        <f>"8010"</f>
        <v>8010</v>
      </c>
      <c r="B80" s="76"/>
      <c r="C80" s="76" t="str">
        <f>"Neuralgietabletten"</f>
        <v>Neuralgietabletten</v>
      </c>
      <c r="D80" s="75" t="s">
        <v>459</v>
      </c>
      <c r="E80" s="75">
        <v>1</v>
      </c>
      <c r="F80" s="153">
        <v>51</v>
      </c>
      <c r="G80" s="77"/>
      <c r="H80" s="77" t="s">
        <v>48</v>
      </c>
      <c r="I80" s="78">
        <v>0.15</v>
      </c>
      <c r="J80" s="153">
        <v>102</v>
      </c>
      <c r="K80" s="79">
        <f t="shared" si="1"/>
        <v>0.15</v>
      </c>
      <c r="L80" s="76" t="str">
        <f t="shared" si="2"/>
        <v>232</v>
      </c>
      <c r="M80" s="80" t="str">
        <f t="shared" si="3"/>
        <v>Heel</v>
      </c>
    </row>
    <row r="81" spans="1:13" ht="26.1" customHeight="1" x14ac:dyDescent="0.3">
      <c r="A81" s="75" t="str">
        <f>"7623"</f>
        <v>7623</v>
      </c>
      <c r="B81" s="76"/>
      <c r="C81" s="76" t="str">
        <f>"Neurexan"</f>
        <v>Neurexan</v>
      </c>
      <c r="D81" s="75" t="s">
        <v>459</v>
      </c>
      <c r="E81" s="75">
        <v>1</v>
      </c>
      <c r="F81" s="153">
        <v>44.75</v>
      </c>
      <c r="G81" s="77"/>
      <c r="H81" s="77" t="s">
        <v>48</v>
      </c>
      <c r="I81" s="78">
        <v>0.15</v>
      </c>
      <c r="J81" s="153">
        <v>89.5</v>
      </c>
      <c r="K81" s="79">
        <f t="shared" si="1"/>
        <v>0.15</v>
      </c>
      <c r="L81" s="76" t="str">
        <f t="shared" si="2"/>
        <v>232</v>
      </c>
      <c r="M81" s="80" t="str">
        <f t="shared" si="3"/>
        <v>Heel</v>
      </c>
    </row>
    <row r="82" spans="1:13" ht="26.1" customHeight="1" x14ac:dyDescent="0.3">
      <c r="A82" s="75" t="str">
        <f>"7624"</f>
        <v>7624</v>
      </c>
      <c r="B82" s="76"/>
      <c r="C82" s="76" t="str">
        <f>"Neurexan"</f>
        <v>Neurexan</v>
      </c>
      <c r="D82" s="75" t="s">
        <v>510</v>
      </c>
      <c r="E82" s="75">
        <v>1</v>
      </c>
      <c r="F82" s="153">
        <v>159.5</v>
      </c>
      <c r="G82" s="77"/>
      <c r="H82" s="77" t="s">
        <v>48</v>
      </c>
      <c r="I82" s="78">
        <v>0.15</v>
      </c>
      <c r="J82" s="153">
        <v>319</v>
      </c>
      <c r="K82" s="79">
        <f t="shared" si="1"/>
        <v>0.15</v>
      </c>
      <c r="L82" s="76" t="str">
        <f t="shared" si="2"/>
        <v>232</v>
      </c>
      <c r="M82" s="80" t="str">
        <f t="shared" si="3"/>
        <v>Heel</v>
      </c>
    </row>
    <row r="83" spans="1:13" ht="26.1" customHeight="1" x14ac:dyDescent="0.3">
      <c r="A83" s="75" t="str">
        <f>"7627"</f>
        <v>7627</v>
      </c>
      <c r="B83" s="76"/>
      <c r="C83" s="76" t="str">
        <f>"Nux vomica-homaccord"</f>
        <v>Nux vomica-homaccord</v>
      </c>
      <c r="D83" s="75" t="s">
        <v>354</v>
      </c>
      <c r="E83" s="75">
        <v>5</v>
      </c>
      <c r="F83" s="153">
        <v>51</v>
      </c>
      <c r="G83" s="77"/>
      <c r="H83" s="77" t="s">
        <v>48</v>
      </c>
      <c r="I83" s="78">
        <v>0.15</v>
      </c>
      <c r="J83" s="153">
        <v>102</v>
      </c>
      <c r="K83" s="79">
        <f t="shared" si="1"/>
        <v>0.15</v>
      </c>
      <c r="L83" s="76" t="str">
        <f t="shared" si="2"/>
        <v>232</v>
      </c>
      <c r="M83" s="80" t="str">
        <f t="shared" si="3"/>
        <v>Heel</v>
      </c>
    </row>
    <row r="84" spans="1:13" ht="26.1" customHeight="1" x14ac:dyDescent="0.3">
      <c r="A84" s="75" t="str">
        <f>"8007"</f>
        <v>8007</v>
      </c>
      <c r="B84" s="76"/>
      <c r="C84" s="76" t="str">
        <f>"Næsespray Euphorbium"</f>
        <v>Næsespray Euphorbium</v>
      </c>
      <c r="D84" s="75" t="s">
        <v>371</v>
      </c>
      <c r="E84" s="75">
        <v>5</v>
      </c>
      <c r="F84" s="153">
        <v>65</v>
      </c>
      <c r="G84" s="77"/>
      <c r="H84" s="77" t="s">
        <v>48</v>
      </c>
      <c r="I84" s="78">
        <v>0.15</v>
      </c>
      <c r="J84" s="153">
        <v>130</v>
      </c>
      <c r="K84" s="79">
        <f t="shared" si="1"/>
        <v>0.15</v>
      </c>
      <c r="L84" s="76" t="str">
        <f t="shared" si="2"/>
        <v>232</v>
      </c>
      <c r="M84" s="80" t="str">
        <f t="shared" si="3"/>
        <v>Heel</v>
      </c>
    </row>
    <row r="85" spans="1:13" ht="26.1" customHeight="1" x14ac:dyDescent="0.3">
      <c r="A85" s="75" t="str">
        <f>"8004"</f>
        <v>8004</v>
      </c>
      <c r="B85" s="76"/>
      <c r="C85" s="76" t="str">
        <f>"Oculoheel øjendråber 15 x "</f>
        <v>Oculoheel øjendråber 15 x </v>
      </c>
      <c r="D85" s="75" t="s">
        <v>655</v>
      </c>
      <c r="E85" s="75">
        <v>1</v>
      </c>
      <c r="F85" s="153">
        <v>50</v>
      </c>
      <c r="G85" s="77"/>
      <c r="H85" s="77" t="s">
        <v>48</v>
      </c>
      <c r="I85" s="78">
        <v>0.15</v>
      </c>
      <c r="J85" s="153">
        <v>99</v>
      </c>
      <c r="K85" s="79">
        <f t="shared" si="1"/>
        <v>0.15</v>
      </c>
      <c r="L85" s="76" t="str">
        <f t="shared" si="2"/>
        <v>232</v>
      </c>
      <c r="M85" s="80" t="str">
        <f t="shared" si="3"/>
        <v>Heel</v>
      </c>
    </row>
    <row r="86" spans="1:13" ht="26.1" customHeight="1" x14ac:dyDescent="0.3">
      <c r="A86" s="75" t="str">
        <f>"42386"</f>
        <v>42386</v>
      </c>
      <c r="B86" s="76"/>
      <c r="C86" s="76" t="str">
        <f>"Ost. heel"</f>
        <v>Ost. heel</v>
      </c>
      <c r="D86" s="75" t="s">
        <v>510</v>
      </c>
      <c r="E86" s="75">
        <v>1</v>
      </c>
      <c r="F86" s="153">
        <v>148</v>
      </c>
      <c r="G86" s="77"/>
      <c r="H86" s="77" t="s">
        <v>48</v>
      </c>
      <c r="I86" s="78">
        <v>0.15</v>
      </c>
      <c r="J86" s="153">
        <v>296</v>
      </c>
      <c r="K86" s="79">
        <f t="shared" si="1"/>
        <v>0.15</v>
      </c>
      <c r="L86" s="76" t="str">
        <f t="shared" si="2"/>
        <v>232</v>
      </c>
      <c r="M86" s="80" t="str">
        <f t="shared" si="3"/>
        <v>Heel</v>
      </c>
    </row>
    <row r="87" spans="1:13" ht="26.1" customHeight="1" x14ac:dyDescent="0.3">
      <c r="A87" s="75" t="str">
        <f>"8001"</f>
        <v>8001</v>
      </c>
      <c r="B87" s="76"/>
      <c r="C87" s="76" t="str">
        <f>"Oteel øredråber 10 x 0,45 "</f>
        <v>Oteel øredråber 10 x 0,45 </v>
      </c>
      <c r="D87" s="75" t="s">
        <v>628</v>
      </c>
      <c r="E87" s="75">
        <v>1</v>
      </c>
      <c r="F87" s="153">
        <v>119</v>
      </c>
      <c r="G87" s="77"/>
      <c r="H87" s="77" t="s">
        <v>48</v>
      </c>
      <c r="I87" s="78">
        <v>0.15</v>
      </c>
      <c r="J87" s="153">
        <v>238</v>
      </c>
      <c r="K87" s="79">
        <f t="shared" ref="K87:K116" si="4">I87</f>
        <v>0.15</v>
      </c>
      <c r="L87" s="76" t="str">
        <f t="shared" si="2"/>
        <v>232</v>
      </c>
      <c r="M87" s="80" t="str">
        <f t="shared" si="3"/>
        <v>Heel</v>
      </c>
    </row>
    <row r="88" spans="1:13" ht="26.1" customHeight="1" x14ac:dyDescent="0.3">
      <c r="A88" s="75" t="str">
        <f>"7625"</f>
        <v>7625</v>
      </c>
      <c r="B88" s="76"/>
      <c r="C88" s="76" t="str">
        <f>"Paeonia salve"</f>
        <v>Paeonia salve</v>
      </c>
      <c r="D88" s="75" t="s">
        <v>401</v>
      </c>
      <c r="E88" s="75">
        <v>5</v>
      </c>
      <c r="F88" s="153">
        <v>60.5</v>
      </c>
      <c r="G88" s="77"/>
      <c r="H88" s="77" t="s">
        <v>48</v>
      </c>
      <c r="I88" s="78">
        <v>0.15</v>
      </c>
      <c r="J88" s="153">
        <v>121</v>
      </c>
      <c r="K88" s="79">
        <f t="shared" si="4"/>
        <v>0.15</v>
      </c>
      <c r="L88" s="76" t="str">
        <f t="shared" si="2"/>
        <v>232</v>
      </c>
      <c r="M88" s="80" t="str">
        <f t="shared" si="3"/>
        <v>Heel</v>
      </c>
    </row>
    <row r="89" spans="1:13" ht="26.1" customHeight="1" x14ac:dyDescent="0.3">
      <c r="A89" s="75" t="str">
        <f>"7619"</f>
        <v>7619</v>
      </c>
      <c r="B89" s="76"/>
      <c r="C89" s="76" t="str">
        <f>"Spascupreel"</f>
        <v>Spascupreel</v>
      </c>
      <c r="D89" s="75" t="s">
        <v>459</v>
      </c>
      <c r="E89" s="75">
        <v>1</v>
      </c>
      <c r="F89" s="153">
        <v>41</v>
      </c>
      <c r="G89" s="77"/>
      <c r="H89" s="77" t="s">
        <v>48</v>
      </c>
      <c r="I89" s="78">
        <v>0.15</v>
      </c>
      <c r="J89" s="153">
        <v>82</v>
      </c>
      <c r="K89" s="79">
        <f t="shared" si="4"/>
        <v>0.15</v>
      </c>
      <c r="L89" s="76" t="str">
        <f t="shared" si="2"/>
        <v>232</v>
      </c>
      <c r="M89" s="80" t="str">
        <f t="shared" si="3"/>
        <v>Heel</v>
      </c>
    </row>
    <row r="90" spans="1:13" ht="26.1" customHeight="1" x14ac:dyDescent="0.3">
      <c r="A90" s="75" t="str">
        <f>"8660"</f>
        <v>8660</v>
      </c>
      <c r="B90" s="76"/>
      <c r="C90" s="76" t="str">
        <f>"Spascupreel "</f>
        <v>Spascupreel </v>
      </c>
      <c r="D90" s="75" t="s">
        <v>510</v>
      </c>
      <c r="E90" s="75">
        <v>1</v>
      </c>
      <c r="F90" s="153">
        <v>145.5</v>
      </c>
      <c r="G90" s="77"/>
      <c r="H90" s="77" t="s">
        <v>48</v>
      </c>
      <c r="I90" s="78">
        <v>0.15</v>
      </c>
      <c r="J90" s="153">
        <v>291</v>
      </c>
      <c r="K90" s="79">
        <f t="shared" si="4"/>
        <v>0.15</v>
      </c>
      <c r="L90" s="76" t="str">
        <f t="shared" si="2"/>
        <v>232</v>
      </c>
      <c r="M90" s="80" t="str">
        <f t="shared" si="3"/>
        <v>Heel</v>
      </c>
    </row>
    <row r="91" spans="1:13" ht="26.1" customHeight="1" x14ac:dyDescent="0.3">
      <c r="A91" s="75" t="str">
        <f>"6347"</f>
        <v>6347</v>
      </c>
      <c r="B91" s="76"/>
      <c r="C91" s="76" t="str">
        <f>"Traumeel dråber"</f>
        <v>Traumeel dråber</v>
      </c>
      <c r="D91" s="75" t="s">
        <v>354</v>
      </c>
      <c r="E91" s="75">
        <v>1</v>
      </c>
      <c r="F91" s="153">
        <v>49.5</v>
      </c>
      <c r="G91" s="77"/>
      <c r="H91" s="77" t="s">
        <v>48</v>
      </c>
      <c r="I91" s="78">
        <v>0.15</v>
      </c>
      <c r="J91" s="153">
        <v>99</v>
      </c>
      <c r="K91" s="79">
        <f t="shared" si="4"/>
        <v>0.15</v>
      </c>
      <c r="L91" s="76" t="str">
        <f t="shared" si="2"/>
        <v>232</v>
      </c>
      <c r="M91" s="80" t="str">
        <f t="shared" si="3"/>
        <v>Heel</v>
      </c>
    </row>
    <row r="92" spans="1:13" ht="26.1" customHeight="1" x14ac:dyDescent="0.3">
      <c r="A92" s="75" t="str">
        <f>"8038"</f>
        <v>8038</v>
      </c>
      <c r="B92" s="76"/>
      <c r="C92" s="76" t="str">
        <f>"Traumeel gel"</f>
        <v>Traumeel gel</v>
      </c>
      <c r="D92" s="75" t="s">
        <v>385</v>
      </c>
      <c r="E92" s="75">
        <v>5</v>
      </c>
      <c r="F92" s="153">
        <v>191.5</v>
      </c>
      <c r="G92" s="77"/>
      <c r="H92" s="77" t="s">
        <v>48</v>
      </c>
      <c r="I92" s="78">
        <v>0.15</v>
      </c>
      <c r="J92" s="153">
        <v>383</v>
      </c>
      <c r="K92" s="79">
        <f t="shared" si="4"/>
        <v>0.15</v>
      </c>
      <c r="L92" s="76" t="str">
        <f t="shared" si="2"/>
        <v>232</v>
      </c>
      <c r="M92" s="80" t="str">
        <f t="shared" si="3"/>
        <v>Heel</v>
      </c>
    </row>
    <row r="93" spans="1:13" ht="26.1" customHeight="1" x14ac:dyDescent="0.3">
      <c r="A93" s="75" t="str">
        <f>"6346"</f>
        <v>6346</v>
      </c>
      <c r="B93" s="76"/>
      <c r="C93" s="76" t="str">
        <f>"Traumeel gel "</f>
        <v>Traumeel gel </v>
      </c>
      <c r="D93" s="75" t="s">
        <v>401</v>
      </c>
      <c r="E93" s="75">
        <v>1</v>
      </c>
      <c r="F93" s="153">
        <v>54.5</v>
      </c>
      <c r="G93" s="77"/>
      <c r="H93" s="77" t="s">
        <v>48</v>
      </c>
      <c r="I93" s="78">
        <v>0.15</v>
      </c>
      <c r="J93" s="153">
        <v>109</v>
      </c>
      <c r="K93" s="79">
        <f t="shared" si="4"/>
        <v>0.15</v>
      </c>
      <c r="L93" s="76" t="str">
        <f t="shared" si="2"/>
        <v>232</v>
      </c>
      <c r="M93" s="80" t="str">
        <f t="shared" si="3"/>
        <v>Heel</v>
      </c>
    </row>
    <row r="94" spans="1:13" ht="26.1" customHeight="1" x14ac:dyDescent="0.3">
      <c r="A94" s="75" t="str">
        <f>"8005"</f>
        <v>8005</v>
      </c>
      <c r="B94" s="76"/>
      <c r="C94" s="76" t="str">
        <f>"Traumeel S"</f>
        <v>Traumeel S</v>
      </c>
      <c r="D94" s="75" t="s">
        <v>510</v>
      </c>
      <c r="E94" s="75">
        <v>5</v>
      </c>
      <c r="F94" s="153">
        <v>151.5</v>
      </c>
      <c r="G94" s="77"/>
      <c r="H94" s="77" t="s">
        <v>48</v>
      </c>
      <c r="I94" s="78">
        <v>0.15</v>
      </c>
      <c r="J94" s="153">
        <v>299</v>
      </c>
      <c r="K94" s="79">
        <f t="shared" si="4"/>
        <v>0.15</v>
      </c>
      <c r="L94" s="76" t="str">
        <f t="shared" si="2"/>
        <v>232</v>
      </c>
      <c r="M94" s="80" t="str">
        <f t="shared" si="3"/>
        <v>Heel</v>
      </c>
    </row>
    <row r="95" spans="1:13" ht="26.1" customHeight="1" x14ac:dyDescent="0.3">
      <c r="A95" s="75" t="str">
        <f>"8012"</f>
        <v>8012</v>
      </c>
      <c r="B95" s="76"/>
      <c r="C95" s="76" t="str">
        <f>"Traumeel S"</f>
        <v>Traumeel S</v>
      </c>
      <c r="D95" s="75" t="s">
        <v>459</v>
      </c>
      <c r="E95" s="75">
        <v>5</v>
      </c>
      <c r="F95" s="153">
        <v>43</v>
      </c>
      <c r="G95" s="77"/>
      <c r="H95" s="77" t="s">
        <v>48</v>
      </c>
      <c r="I95" s="78">
        <v>0.15</v>
      </c>
      <c r="J95" s="153">
        <v>86</v>
      </c>
      <c r="K95" s="79">
        <f t="shared" si="4"/>
        <v>0.15</v>
      </c>
      <c r="L95" s="76" t="str">
        <f t="shared" si="2"/>
        <v>232</v>
      </c>
      <c r="M95" s="80" t="str">
        <f t="shared" si="3"/>
        <v>Heel</v>
      </c>
    </row>
    <row r="96" spans="1:13" ht="26.1" customHeight="1" x14ac:dyDescent="0.3">
      <c r="A96" s="75" t="str">
        <f>"6345"</f>
        <v>6345</v>
      </c>
      <c r="B96" s="76"/>
      <c r="C96" s="76" t="str">
        <f>"Traumeel S dråber"</f>
        <v>Traumeel S dråber</v>
      </c>
      <c r="D96" s="75" t="s">
        <v>351</v>
      </c>
      <c r="E96" s="75">
        <v>1</v>
      </c>
      <c r="F96" s="153">
        <v>150</v>
      </c>
      <c r="G96" s="77"/>
      <c r="H96" s="77" t="s">
        <v>48</v>
      </c>
      <c r="I96" s="78">
        <v>0.15</v>
      </c>
      <c r="J96" s="153">
        <v>299</v>
      </c>
      <c r="K96" s="79">
        <f t="shared" si="4"/>
        <v>0.15</v>
      </c>
      <c r="L96" s="76" t="str">
        <f t="shared" si="2"/>
        <v>232</v>
      </c>
      <c r="M96" s="80" t="str">
        <f t="shared" si="3"/>
        <v>Heel</v>
      </c>
    </row>
    <row r="97" spans="1:13" ht="26.1" customHeight="1" x14ac:dyDescent="0.3">
      <c r="A97" s="75" t="str">
        <f>"8011"</f>
        <v>8011</v>
      </c>
      <c r="B97" s="76">
        <v>30</v>
      </c>
      <c r="C97" s="76" t="str">
        <f>"Traumeel S salve"</f>
        <v>Traumeel S salve</v>
      </c>
      <c r="D97" s="75" t="s">
        <v>401</v>
      </c>
      <c r="E97" s="75">
        <v>5</v>
      </c>
      <c r="F97" s="153">
        <v>55</v>
      </c>
      <c r="G97" s="77"/>
      <c r="H97" s="77" t="s">
        <v>48</v>
      </c>
      <c r="I97" s="78">
        <v>0.15</v>
      </c>
      <c r="J97" s="153">
        <v>109</v>
      </c>
      <c r="K97" s="79">
        <f t="shared" si="4"/>
        <v>0.15</v>
      </c>
      <c r="L97" s="76" t="str">
        <f t="shared" si="2"/>
        <v>232</v>
      </c>
      <c r="M97" s="80" t="str">
        <f t="shared" si="3"/>
        <v>Heel</v>
      </c>
    </row>
    <row r="98" spans="1:13" ht="26.1" customHeight="1" x14ac:dyDescent="0.3">
      <c r="A98" s="75" t="str">
        <f>"8002"</f>
        <v>8002</v>
      </c>
      <c r="B98" s="76">
        <v>12</v>
      </c>
      <c r="C98" s="76" t="str">
        <f>"Traumeel S salve "</f>
        <v>Traumeel S salve </v>
      </c>
      <c r="D98" s="75" t="s">
        <v>374</v>
      </c>
      <c r="E98" s="75">
        <v>5</v>
      </c>
      <c r="F98" s="153">
        <v>96</v>
      </c>
      <c r="G98" s="77"/>
      <c r="H98" s="77" t="s">
        <v>48</v>
      </c>
      <c r="I98" s="78">
        <v>0.15</v>
      </c>
      <c r="J98" s="153">
        <v>192</v>
      </c>
      <c r="K98" s="79">
        <f t="shared" si="4"/>
        <v>0.15</v>
      </c>
      <c r="L98" s="76" t="str">
        <f t="shared" si="2"/>
        <v>232</v>
      </c>
      <c r="M98" s="80" t="str">
        <f t="shared" si="3"/>
        <v>Heel</v>
      </c>
    </row>
    <row r="99" spans="1:13" ht="26.1" customHeight="1" x14ac:dyDescent="0.3">
      <c r="A99" s="75" t="str">
        <f>"7633"</f>
        <v>7633</v>
      </c>
      <c r="B99" s="76"/>
      <c r="C99" s="76" t="str">
        <f>"Vertigoheel"</f>
        <v>Vertigoheel</v>
      </c>
      <c r="D99" s="75" t="s">
        <v>354</v>
      </c>
      <c r="E99" s="75">
        <v>1</v>
      </c>
      <c r="F99" s="153">
        <v>51</v>
      </c>
      <c r="G99" s="77"/>
      <c r="H99" s="77" t="s">
        <v>48</v>
      </c>
      <c r="I99" s="78">
        <v>0.15</v>
      </c>
      <c r="J99" s="153">
        <v>102</v>
      </c>
      <c r="K99" s="79">
        <f t="shared" si="4"/>
        <v>0.15</v>
      </c>
      <c r="L99" s="76" t="str">
        <f t="shared" si="2"/>
        <v>232</v>
      </c>
      <c r="M99" s="80" t="str">
        <f t="shared" si="3"/>
        <v>Heel</v>
      </c>
    </row>
    <row r="100" spans="1:13" ht="26.1" customHeight="1" x14ac:dyDescent="0.3">
      <c r="A100" s="75" t="str">
        <f>"7642"</f>
        <v>7642</v>
      </c>
      <c r="B100" s="76"/>
      <c r="C100" s="76" t="str">
        <f>"Vertigoheel"</f>
        <v>Vertigoheel</v>
      </c>
      <c r="D100" s="75" t="s">
        <v>502</v>
      </c>
      <c r="E100" s="75">
        <v>1</v>
      </c>
      <c r="F100" s="153">
        <v>75</v>
      </c>
      <c r="G100" s="77"/>
      <c r="H100" s="77" t="s">
        <v>48</v>
      </c>
      <c r="I100" s="78">
        <v>0.15</v>
      </c>
      <c r="J100" s="153">
        <v>150</v>
      </c>
      <c r="K100" s="79">
        <f t="shared" si="4"/>
        <v>0.15</v>
      </c>
      <c r="L100" s="76" t="str">
        <f t="shared" si="2"/>
        <v>232</v>
      </c>
      <c r="M100" s="80" t="str">
        <f t="shared" si="3"/>
        <v>Heel</v>
      </c>
    </row>
    <row r="101" spans="1:13" ht="26.1" customHeight="1" x14ac:dyDescent="0.3">
      <c r="A101" s="75" t="str">
        <f>"25466"</f>
        <v>25466</v>
      </c>
      <c r="B101" s="76"/>
      <c r="C101" s="76" t="str">
        <f>"Viburcol stikpiller "</f>
        <v xml:space="preserve">Viburcol stikpiller </v>
      </c>
      <c r="D101" s="75" t="s">
        <v>628</v>
      </c>
      <c r="E101" s="75">
        <v>5</v>
      </c>
      <c r="F101" s="153">
        <v>36</v>
      </c>
      <c r="G101" s="77"/>
      <c r="H101" s="77" t="s">
        <v>48</v>
      </c>
      <c r="I101" s="78">
        <v>0.15</v>
      </c>
      <c r="J101" s="153">
        <v>72</v>
      </c>
      <c r="K101" s="79">
        <f t="shared" si="4"/>
        <v>0.15</v>
      </c>
      <c r="L101" s="76" t="str">
        <f t="shared" si="2"/>
        <v>232</v>
      </c>
      <c r="M101" s="80" t="str">
        <f t="shared" si="3"/>
        <v>Heel</v>
      </c>
    </row>
    <row r="102" spans="1:13" ht="26.1" customHeight="1" x14ac:dyDescent="0.3">
      <c r="A102" s="75" t="str">
        <f>"8015"</f>
        <v>8015</v>
      </c>
      <c r="B102" s="76"/>
      <c r="C102" s="76" t="str">
        <f>"Viburcol 15 x 1 ml pipetter"</f>
        <v>Viburcol 15 x 1 ml pipetter</v>
      </c>
      <c r="D102" s="75" t="s">
        <v>397</v>
      </c>
      <c r="E102" s="75">
        <v>1</v>
      </c>
      <c r="F102" s="153">
        <v>63</v>
      </c>
      <c r="G102" s="77"/>
      <c r="H102" s="77" t="s">
        <v>48</v>
      </c>
      <c r="I102" s="78">
        <v>0.15</v>
      </c>
      <c r="J102" s="153">
        <v>126</v>
      </c>
      <c r="K102" s="79">
        <f t="shared" si="4"/>
        <v>0.15</v>
      </c>
      <c r="L102" s="76" t="str">
        <f t="shared" si="2"/>
        <v>232</v>
      </c>
      <c r="M102" s="80" t="str">
        <f t="shared" si="3"/>
        <v>Heel</v>
      </c>
    </row>
    <row r="103" spans="1:13" ht="26.1" customHeight="1" x14ac:dyDescent="0.3">
      <c r="A103" s="75" t="str">
        <f>"8000"</f>
        <v>8000</v>
      </c>
      <c r="B103" s="76"/>
      <c r="C103" s="76" t="str">
        <f>"Vinceel mund- og halsspray"</f>
        <v>Vinceel mund- og halsspray</v>
      </c>
      <c r="D103" s="75" t="s">
        <v>371</v>
      </c>
      <c r="E103" s="75">
        <v>5</v>
      </c>
      <c r="F103" s="153">
        <v>55</v>
      </c>
      <c r="G103" s="77"/>
      <c r="H103" s="77" t="s">
        <v>48</v>
      </c>
      <c r="I103" s="78">
        <v>0.15</v>
      </c>
      <c r="J103" s="153">
        <v>110</v>
      </c>
      <c r="K103" s="79">
        <f t="shared" si="4"/>
        <v>0.15</v>
      </c>
      <c r="L103" s="76" t="str">
        <f t="shared" si="2"/>
        <v>232</v>
      </c>
      <c r="M103" s="80" t="str">
        <f t="shared" si="3"/>
        <v>Heel</v>
      </c>
    </row>
    <row r="104" spans="1:13" ht="26.1" customHeight="1" x14ac:dyDescent="0.3">
      <c r="A104" s="75" t="str">
        <f>"7630"</f>
        <v>7630</v>
      </c>
      <c r="B104" s="76"/>
      <c r="C104" s="76" t="str">
        <f>"Ypsiloheel"</f>
        <v>Ypsiloheel</v>
      </c>
      <c r="D104" s="75" t="s">
        <v>459</v>
      </c>
      <c r="E104" s="75">
        <v>1</v>
      </c>
      <c r="F104" s="153">
        <v>41.5</v>
      </c>
      <c r="G104" s="77"/>
      <c r="H104" s="77" t="s">
        <v>48</v>
      </c>
      <c r="I104" s="78">
        <v>0.15</v>
      </c>
      <c r="J104" s="153">
        <v>83</v>
      </c>
      <c r="K104" s="79">
        <f t="shared" si="4"/>
        <v>0.15</v>
      </c>
      <c r="L104" s="76" t="str">
        <f t="shared" si="2"/>
        <v>232</v>
      </c>
      <c r="M104" s="80" t="str">
        <f t="shared" si="3"/>
        <v>Heel</v>
      </c>
    </row>
    <row r="105" spans="1:13" ht="26.1" customHeight="1" x14ac:dyDescent="0.3">
      <c r="A105" s="75" t="str">
        <f>"8036"</f>
        <v>8036</v>
      </c>
      <c r="B105" s="76"/>
      <c r="C105" s="76" t="str">
        <f>"Zeel comp."</f>
        <v>Zeel comp.</v>
      </c>
      <c r="D105" s="75" t="s">
        <v>510</v>
      </c>
      <c r="E105" s="75">
        <v>1</v>
      </c>
      <c r="F105" s="153">
        <v>161.5</v>
      </c>
      <c r="G105" s="77"/>
      <c r="H105" s="77" t="s">
        <v>48</v>
      </c>
      <c r="I105" s="78">
        <v>0.15</v>
      </c>
      <c r="J105" s="153">
        <v>323</v>
      </c>
      <c r="K105" s="79">
        <f t="shared" si="4"/>
        <v>0.15</v>
      </c>
      <c r="L105" s="76" t="str">
        <f t="shared" si="2"/>
        <v>232</v>
      </c>
      <c r="M105" s="80" t="str">
        <f t="shared" si="3"/>
        <v>Heel</v>
      </c>
    </row>
    <row r="106" spans="1:13" ht="26.1" customHeight="1" x14ac:dyDescent="0.3">
      <c r="A106" s="81" t="str">
        <f>"8035"</f>
        <v>8035</v>
      </c>
      <c r="B106" s="82"/>
      <c r="C106" s="82" t="str">
        <f>"Zeel salve"</f>
        <v>Zeel salve</v>
      </c>
      <c r="D106" s="81" t="s">
        <v>374</v>
      </c>
      <c r="E106" s="81">
        <v>5</v>
      </c>
      <c r="F106" s="171">
        <v>111.5</v>
      </c>
      <c r="G106" s="83"/>
      <c r="H106" s="83" t="s">
        <v>48</v>
      </c>
      <c r="I106" s="84">
        <v>0.15</v>
      </c>
      <c r="J106" s="171">
        <v>223</v>
      </c>
      <c r="K106" s="85">
        <f t="shared" si="4"/>
        <v>0.15</v>
      </c>
      <c r="L106" s="82" t="str">
        <f t="shared" si="2"/>
        <v>232</v>
      </c>
      <c r="M106" s="86" t="str">
        <f t="shared" si="3"/>
        <v>Heel</v>
      </c>
    </row>
    <row r="107" spans="1:13" ht="26.1" customHeight="1" x14ac:dyDescent="0.3">
      <c r="A107" s="174"/>
      <c r="B107" s="88"/>
      <c r="C107" s="88"/>
      <c r="D107" s="87"/>
      <c r="E107" s="87"/>
      <c r="F107" s="172"/>
      <c r="G107" s="89"/>
      <c r="H107" s="89"/>
      <c r="I107" s="90"/>
      <c r="J107" s="172"/>
      <c r="K107" s="91"/>
      <c r="L107" s="88"/>
      <c r="M107" s="92"/>
    </row>
    <row r="108" spans="1:13" ht="26.1" customHeight="1" x14ac:dyDescent="0.3">
      <c r="A108" s="93" t="str">
        <f>"8276"</f>
        <v>8276</v>
      </c>
      <c r="B108" s="94"/>
      <c r="C108" s="94" t="str">
        <f>"Basica aktiv"</f>
        <v>Basica aktiv</v>
      </c>
      <c r="D108" s="93" t="s">
        <v>390</v>
      </c>
      <c r="E108" s="93">
        <v>1</v>
      </c>
      <c r="F108" s="173">
        <v>102.5</v>
      </c>
      <c r="G108" s="95"/>
      <c r="H108" s="95" t="s">
        <v>48</v>
      </c>
      <c r="I108" s="96">
        <v>0.15</v>
      </c>
      <c r="J108" s="173">
        <v>205</v>
      </c>
      <c r="K108" s="97">
        <f t="shared" si="4"/>
        <v>0.15</v>
      </c>
      <c r="L108" s="94" t="str">
        <f>"676"</f>
        <v>676</v>
      </c>
      <c r="M108" s="98" t="str">
        <f>"Basica"</f>
        <v>Basica</v>
      </c>
    </row>
    <row r="109" spans="1:13" ht="26.1" customHeight="1" x14ac:dyDescent="0.3">
      <c r="A109" s="75" t="str">
        <f>"8017"</f>
        <v>8017</v>
      </c>
      <c r="B109" s="76"/>
      <c r="C109" s="76" t="str">
        <f>"Basica Compact"</f>
        <v>Basica Compact</v>
      </c>
      <c r="D109" s="75" t="s">
        <v>466</v>
      </c>
      <c r="E109" s="75">
        <v>1</v>
      </c>
      <c r="F109" s="153">
        <v>110</v>
      </c>
      <c r="G109" s="77"/>
      <c r="H109" s="77" t="s">
        <v>48</v>
      </c>
      <c r="I109" s="78">
        <v>0.15</v>
      </c>
      <c r="J109" s="153">
        <v>215</v>
      </c>
      <c r="K109" s="79">
        <f t="shared" si="4"/>
        <v>0.15</v>
      </c>
      <c r="L109" s="76" t="str">
        <f>"676"</f>
        <v>676</v>
      </c>
      <c r="M109" s="80" t="str">
        <f>"Basica"</f>
        <v>Basica</v>
      </c>
    </row>
    <row r="110" spans="1:13" ht="26.1" customHeight="1" x14ac:dyDescent="0.3">
      <c r="A110" s="75" t="str">
        <f>"8033"</f>
        <v>8033</v>
      </c>
      <c r="B110" s="76"/>
      <c r="C110" s="76" t="str">
        <f>"Basica Compact"</f>
        <v>Basica Compact</v>
      </c>
      <c r="D110" s="75" t="s">
        <v>479</v>
      </c>
      <c r="E110" s="75">
        <v>1</v>
      </c>
      <c r="F110" s="153">
        <v>253</v>
      </c>
      <c r="G110" s="77"/>
      <c r="H110" s="77" t="s">
        <v>48</v>
      </c>
      <c r="I110" s="78">
        <v>0.15</v>
      </c>
      <c r="J110" s="153">
        <v>499</v>
      </c>
      <c r="K110" s="79">
        <f t="shared" si="4"/>
        <v>0.15</v>
      </c>
      <c r="L110" s="76" t="str">
        <f>"676"</f>
        <v>676</v>
      </c>
      <c r="M110" s="80" t="str">
        <f>"Basica"</f>
        <v>Basica</v>
      </c>
    </row>
    <row r="111" spans="1:13" ht="26.1" customHeight="1" x14ac:dyDescent="0.3">
      <c r="A111" s="75" t="str">
        <f>"8019"</f>
        <v>8019</v>
      </c>
      <c r="B111" s="76"/>
      <c r="C111" s="76" t="str">
        <f>"Basica Vital"</f>
        <v>Basica Vital</v>
      </c>
      <c r="D111" s="75" t="s">
        <v>588</v>
      </c>
      <c r="E111" s="75">
        <v>8</v>
      </c>
      <c r="F111" s="153">
        <v>250</v>
      </c>
      <c r="G111" s="77"/>
      <c r="H111" s="77" t="s">
        <v>48</v>
      </c>
      <c r="I111" s="78">
        <v>0.15</v>
      </c>
      <c r="J111" s="153">
        <v>499</v>
      </c>
      <c r="K111" s="79">
        <f t="shared" si="4"/>
        <v>0.15</v>
      </c>
      <c r="L111" s="76" t="str">
        <f>"676"</f>
        <v>676</v>
      </c>
      <c r="M111" s="80" t="str">
        <f>"Basica"</f>
        <v>Basica</v>
      </c>
    </row>
    <row r="112" spans="1:13" ht="26.1" customHeight="1" x14ac:dyDescent="0.3">
      <c r="A112" s="81" t="str">
        <f>"8031"</f>
        <v>8031</v>
      </c>
      <c r="B112" s="82"/>
      <c r="C112" s="82" t="str">
        <f>"Basica Vital"</f>
        <v>Basica Vital</v>
      </c>
      <c r="D112" s="81" t="s">
        <v>384</v>
      </c>
      <c r="E112" s="81">
        <v>1</v>
      </c>
      <c r="F112" s="171">
        <v>67.5</v>
      </c>
      <c r="G112" s="83"/>
      <c r="H112" s="83" t="s">
        <v>48</v>
      </c>
      <c r="I112" s="84">
        <v>0.15</v>
      </c>
      <c r="J112" s="171">
        <v>135</v>
      </c>
      <c r="K112" s="85">
        <f t="shared" si="4"/>
        <v>0.15</v>
      </c>
      <c r="L112" s="82" t="str">
        <f>"676"</f>
        <v>676</v>
      </c>
      <c r="M112" s="86" t="str">
        <f>"Basica"</f>
        <v>Basica</v>
      </c>
    </row>
    <row r="113" spans="1:13" ht="26.1" customHeight="1" x14ac:dyDescent="0.3">
      <c r="A113" s="174"/>
      <c r="B113" s="88"/>
      <c r="C113" s="88"/>
      <c r="D113" s="87"/>
      <c r="E113" s="87"/>
      <c r="F113" s="172"/>
      <c r="G113" s="89"/>
      <c r="H113" s="89"/>
      <c r="I113" s="90"/>
      <c r="J113" s="172"/>
      <c r="K113" s="91"/>
      <c r="L113" s="88"/>
      <c r="M113" s="92"/>
    </row>
    <row r="114" spans="1:13" ht="26.1" customHeight="1" x14ac:dyDescent="0.3">
      <c r="A114" s="93" t="str">
        <f>"8023"</f>
        <v>8023</v>
      </c>
      <c r="B114" s="94"/>
      <c r="C114" s="94" t="str">
        <f>"Fidesan salve"</f>
        <v>Fidesan salve</v>
      </c>
      <c r="D114" s="93" t="s">
        <v>401</v>
      </c>
      <c r="E114" s="93">
        <v>5</v>
      </c>
      <c r="F114" s="173">
        <v>57</v>
      </c>
      <c r="G114" s="95"/>
      <c r="H114" s="95" t="s">
        <v>48</v>
      </c>
      <c r="I114" s="96">
        <v>0.15</v>
      </c>
      <c r="J114" s="173">
        <v>114</v>
      </c>
      <c r="K114" s="97">
        <f t="shared" si="4"/>
        <v>0.15</v>
      </c>
      <c r="L114" s="94" t="str">
        <f>"679"</f>
        <v>679</v>
      </c>
      <c r="M114" s="98" t="str">
        <f>"Fides"</f>
        <v>Fides</v>
      </c>
    </row>
    <row r="115" spans="1:13" ht="26.1" customHeight="1" x14ac:dyDescent="0.3">
      <c r="A115" s="75" t="str">
        <f>"8042"</f>
        <v>8042</v>
      </c>
      <c r="B115" s="76"/>
      <c r="C115" s="76" t="str">
        <f>"Fidesan salve"</f>
        <v>Fidesan salve</v>
      </c>
      <c r="D115" s="75" t="s">
        <v>374</v>
      </c>
      <c r="E115" s="75">
        <v>5</v>
      </c>
      <c r="F115" s="153">
        <v>107</v>
      </c>
      <c r="G115" s="77"/>
      <c r="H115" s="77" t="s">
        <v>48</v>
      </c>
      <c r="I115" s="78">
        <v>0.15</v>
      </c>
      <c r="J115" s="153">
        <v>214</v>
      </c>
      <c r="K115" s="79">
        <f t="shared" si="4"/>
        <v>0.15</v>
      </c>
      <c r="L115" s="76" t="str">
        <f>"679"</f>
        <v>679</v>
      </c>
      <c r="M115" s="80" t="str">
        <f>"Fides"</f>
        <v>Fides</v>
      </c>
    </row>
    <row r="116" spans="1:13" ht="26.1" customHeight="1" x14ac:dyDescent="0.3">
      <c r="A116" s="75" t="str">
        <f>"7635"</f>
        <v>7635</v>
      </c>
      <c r="B116" s="76"/>
      <c r="C116" s="76" t="str">
        <f>"Mulimen til kvinder"</f>
        <v>Mulimen til kvinder</v>
      </c>
      <c r="D116" s="75" t="s">
        <v>502</v>
      </c>
      <c r="E116" s="75">
        <v>1</v>
      </c>
      <c r="F116" s="153">
        <v>112</v>
      </c>
      <c r="G116" s="77"/>
      <c r="H116" s="77" t="s">
        <v>48</v>
      </c>
      <c r="I116" s="78">
        <v>0.15</v>
      </c>
      <c r="J116" s="153">
        <v>224</v>
      </c>
      <c r="K116" s="79">
        <f t="shared" si="4"/>
        <v>0.15</v>
      </c>
      <c r="L116" s="76" t="str">
        <f>"679"</f>
        <v>679</v>
      </c>
      <c r="M116" s="80" t="str">
        <f>"Fides"</f>
        <v>Fides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88" max="12" man="1"/>
  </rowBreaks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5">
    <pageSetUpPr fitToPage="1"/>
  </sheetPr>
  <dimension ref="A1:M68"/>
  <sheetViews>
    <sheetView view="pageBreakPreview" topLeftCell="A37" zoomScale="60" zoomScaleNormal="100" workbookViewId="0">
      <selection activeCell="C65" sqref="C65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4257812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6.28515625" bestFit="1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102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"15693"</f>
        <v>15693</v>
      </c>
      <c r="B20" s="76"/>
      <c r="C20" s="76" t="str">
        <f>"Astragalus Forte"</f>
        <v>Astragalus Forte</v>
      </c>
      <c r="D20" s="75" t="s">
        <v>475</v>
      </c>
      <c r="E20" s="75">
        <v>6</v>
      </c>
      <c r="F20" s="153">
        <v>93.74</v>
      </c>
      <c r="G20" s="77"/>
      <c r="H20" s="77" t="s">
        <v>48</v>
      </c>
      <c r="I20" s="78">
        <v>0.13</v>
      </c>
      <c r="J20" s="153">
        <v>189</v>
      </c>
      <c r="K20" s="79">
        <f>I20</f>
        <v>0.13</v>
      </c>
      <c r="L20" s="76" t="str">
        <f>"391"</f>
        <v>391</v>
      </c>
      <c r="M20" s="80" t="s">
        <v>344</v>
      </c>
    </row>
    <row r="21" spans="1:13" ht="26.1" customHeight="1" x14ac:dyDescent="0.3">
      <c r="A21" s="75" t="str">
        <f>"15691"</f>
        <v>15691</v>
      </c>
      <c r="B21" s="76"/>
      <c r="C21" s="76" t="str">
        <f>"CurcuSym BOOST"</f>
        <v>CurcuSym BOOST</v>
      </c>
      <c r="D21" s="75" t="s">
        <v>458</v>
      </c>
      <c r="E21" s="75">
        <v>6</v>
      </c>
      <c r="F21" s="153">
        <v>83.82</v>
      </c>
      <c r="G21" s="77"/>
      <c r="H21" s="77" t="s">
        <v>48</v>
      </c>
      <c r="I21" s="78">
        <v>0.13</v>
      </c>
      <c r="J21" s="153">
        <v>169</v>
      </c>
      <c r="K21" s="116">
        <v>0.5</v>
      </c>
      <c r="L21" s="76" t="str">
        <f t="shared" ref="L21:L68" si="0">"074"</f>
        <v>074</v>
      </c>
      <c r="M21" s="80" t="s">
        <v>345</v>
      </c>
    </row>
    <row r="22" spans="1:13" ht="26.1" customHeight="1" x14ac:dyDescent="0.3">
      <c r="A22" s="75" t="str">
        <f>"15700"</f>
        <v>15700</v>
      </c>
      <c r="B22" s="76"/>
      <c r="C22" s="76" t="str">
        <f>"CurcuSym BOOST"</f>
        <v>CurcuSym BOOST</v>
      </c>
      <c r="D22" s="75" t="s">
        <v>475</v>
      </c>
      <c r="E22" s="75">
        <v>6</v>
      </c>
      <c r="F22" s="153">
        <v>148.30000000000001</v>
      </c>
      <c r="G22" s="77"/>
      <c r="H22" s="77" t="s">
        <v>48</v>
      </c>
      <c r="I22" s="78">
        <v>0.13</v>
      </c>
      <c r="J22" s="153">
        <v>299</v>
      </c>
      <c r="K22" s="79">
        <f t="shared" ref="K22:K68" si="1">I22</f>
        <v>0.13</v>
      </c>
      <c r="L22" s="76" t="str">
        <f t="shared" si="0"/>
        <v>074</v>
      </c>
      <c r="M22" s="80" t="str">
        <f t="shared" ref="M22:M68" si="2">"Biosym"</f>
        <v>Biosym</v>
      </c>
    </row>
    <row r="23" spans="1:13" ht="26.1" customHeight="1" x14ac:dyDescent="0.3">
      <c r="A23" s="75" t="str">
        <f>"16616"</f>
        <v>16616</v>
      </c>
      <c r="B23" s="76"/>
      <c r="C23" s="76" t="str">
        <f>"D-Sun 20 mcg D-vitamin"</f>
        <v>D-Sun 20 mcg D-vitamin</v>
      </c>
      <c r="D23" s="75" t="s">
        <v>471</v>
      </c>
      <c r="E23" s="75">
        <v>6</v>
      </c>
      <c r="F23" s="153">
        <v>103.66</v>
      </c>
      <c r="G23" s="77"/>
      <c r="H23" s="77" t="s">
        <v>48</v>
      </c>
      <c r="I23" s="78">
        <v>0.13</v>
      </c>
      <c r="J23" s="153">
        <v>209</v>
      </c>
      <c r="K23" s="79">
        <f t="shared" si="1"/>
        <v>0.13</v>
      </c>
      <c r="L23" s="76" t="str">
        <f t="shared" si="0"/>
        <v>074</v>
      </c>
      <c r="M23" s="80" t="str">
        <f t="shared" si="2"/>
        <v>Biosym</v>
      </c>
    </row>
    <row r="24" spans="1:13" ht="26.1" customHeight="1" x14ac:dyDescent="0.3">
      <c r="A24" s="75" t="str">
        <f>"16601"</f>
        <v>16601</v>
      </c>
      <c r="B24" s="76"/>
      <c r="C24" s="76" t="str">
        <f>"D-Sun 20 mcg D-vitamin "</f>
        <v xml:space="preserve">D-Sun 20 mcg D-vitamin </v>
      </c>
      <c r="D24" s="75" t="s">
        <v>475</v>
      </c>
      <c r="E24" s="75">
        <v>6</v>
      </c>
      <c r="F24" s="153">
        <v>44.14</v>
      </c>
      <c r="G24" s="77"/>
      <c r="H24" s="77" t="s">
        <v>48</v>
      </c>
      <c r="I24" s="78">
        <v>0.13</v>
      </c>
      <c r="J24" s="153">
        <v>89</v>
      </c>
      <c r="K24" s="79">
        <f t="shared" si="1"/>
        <v>0.13</v>
      </c>
      <c r="L24" s="76" t="str">
        <f t="shared" si="0"/>
        <v>074</v>
      </c>
      <c r="M24" s="80" t="str">
        <f t="shared" si="2"/>
        <v>Biosym</v>
      </c>
    </row>
    <row r="25" spans="1:13" ht="26.1" customHeight="1" x14ac:dyDescent="0.3">
      <c r="A25" s="75" t="str">
        <f>"15710"</f>
        <v>15710</v>
      </c>
      <c r="B25" s="76"/>
      <c r="C25" s="76" t="str">
        <f>"EchinaGold"</f>
        <v>EchinaGold</v>
      </c>
      <c r="D25" s="75" t="s">
        <v>475</v>
      </c>
      <c r="E25" s="75">
        <v>6</v>
      </c>
      <c r="F25" s="153">
        <v>93.74</v>
      </c>
      <c r="G25" s="77"/>
      <c r="H25" s="77" t="s">
        <v>48</v>
      </c>
      <c r="I25" s="78">
        <v>0.13</v>
      </c>
      <c r="J25" s="153">
        <v>189</v>
      </c>
      <c r="K25" s="79">
        <f t="shared" si="1"/>
        <v>0.13</v>
      </c>
      <c r="L25" s="76" t="str">
        <f t="shared" si="0"/>
        <v>074</v>
      </c>
      <c r="M25" s="80" t="str">
        <f t="shared" si="2"/>
        <v>Biosym</v>
      </c>
    </row>
    <row r="26" spans="1:13" ht="26.1" customHeight="1" x14ac:dyDescent="0.3">
      <c r="A26" s="75" t="str">
        <f>"16611"</f>
        <v>16611</v>
      </c>
      <c r="B26" s="76"/>
      <c r="C26" s="76" t="str">
        <f>"EPA-GLA+ omega 3-6-7-9"</f>
        <v>EPA-GLA+ omega 3-6-7-9</v>
      </c>
      <c r="D26" s="75" t="s">
        <v>475</v>
      </c>
      <c r="E26" s="75">
        <v>6</v>
      </c>
      <c r="F26" s="153">
        <v>116.56</v>
      </c>
      <c r="G26" s="77"/>
      <c r="H26" s="77" t="s">
        <v>48</v>
      </c>
      <c r="I26" s="78">
        <v>0.17</v>
      </c>
      <c r="J26" s="153">
        <v>235</v>
      </c>
      <c r="K26" s="116">
        <f t="shared" si="1"/>
        <v>0.17</v>
      </c>
      <c r="L26" s="76" t="str">
        <f t="shared" si="0"/>
        <v>074</v>
      </c>
      <c r="M26" s="80" t="str">
        <f t="shared" si="2"/>
        <v>Biosym</v>
      </c>
    </row>
    <row r="27" spans="1:13" ht="26.1" customHeight="1" x14ac:dyDescent="0.3">
      <c r="A27" s="75" t="str">
        <f>"16636"</f>
        <v>16636</v>
      </c>
      <c r="B27" s="76"/>
      <c r="C27" s="76" t="str">
        <f>"EPA-GLA+ omega 3-6-7-9"</f>
        <v>EPA-GLA+ omega 3-6-7-9</v>
      </c>
      <c r="D27" s="75" t="s">
        <v>503</v>
      </c>
      <c r="E27" s="75">
        <v>6</v>
      </c>
      <c r="F27" s="153">
        <v>197.9</v>
      </c>
      <c r="G27" s="77"/>
      <c r="H27" s="77" t="s">
        <v>48</v>
      </c>
      <c r="I27" s="78">
        <v>0.17</v>
      </c>
      <c r="J27" s="153">
        <v>399</v>
      </c>
      <c r="K27" s="116">
        <f t="shared" si="1"/>
        <v>0.17</v>
      </c>
      <c r="L27" s="76" t="str">
        <f t="shared" si="0"/>
        <v>074</v>
      </c>
      <c r="M27" s="80" t="str">
        <f t="shared" si="2"/>
        <v>Biosym</v>
      </c>
    </row>
    <row r="28" spans="1:13" ht="26.1" customHeight="1" x14ac:dyDescent="0.3">
      <c r="A28" s="75" t="str">
        <f>"15680"</f>
        <v>15680</v>
      </c>
      <c r="B28" s="76"/>
      <c r="C28" s="76" t="str">
        <f>"L-Arginin"</f>
        <v>L-Arginin</v>
      </c>
      <c r="D28" s="75" t="s">
        <v>457</v>
      </c>
      <c r="E28" s="75">
        <v>6</v>
      </c>
      <c r="F28" s="153">
        <v>63.98</v>
      </c>
      <c r="G28" s="77"/>
      <c r="H28" s="77" t="s">
        <v>48</v>
      </c>
      <c r="I28" s="78">
        <v>0.13</v>
      </c>
      <c r="J28" s="153">
        <v>129</v>
      </c>
      <c r="K28" s="79">
        <f t="shared" si="1"/>
        <v>0.13</v>
      </c>
      <c r="L28" s="76" t="str">
        <f t="shared" si="0"/>
        <v>074</v>
      </c>
      <c r="M28" s="80" t="str">
        <f t="shared" si="2"/>
        <v>Biosym</v>
      </c>
    </row>
    <row r="29" spans="1:13" ht="26.1" customHeight="1" x14ac:dyDescent="0.3">
      <c r="A29" s="75" t="str">
        <f>"15681"</f>
        <v>15681</v>
      </c>
      <c r="B29" s="76"/>
      <c r="C29" s="76" t="str">
        <f>"L-Carnitin"</f>
        <v>L-Carnitin</v>
      </c>
      <c r="D29" s="75" t="s">
        <v>474</v>
      </c>
      <c r="E29" s="75">
        <v>6</v>
      </c>
      <c r="F29" s="153">
        <v>109.12</v>
      </c>
      <c r="G29" s="77"/>
      <c r="H29" s="77" t="s">
        <v>48</v>
      </c>
      <c r="I29" s="78">
        <v>0.13</v>
      </c>
      <c r="J29" s="153">
        <v>220</v>
      </c>
      <c r="K29" s="79">
        <f t="shared" si="1"/>
        <v>0.13</v>
      </c>
      <c r="L29" s="76" t="str">
        <f t="shared" si="0"/>
        <v>074</v>
      </c>
      <c r="M29" s="80" t="str">
        <f t="shared" si="2"/>
        <v>Biosym</v>
      </c>
    </row>
    <row r="30" spans="1:13" ht="26.1" customHeight="1" x14ac:dyDescent="0.3">
      <c r="A30" s="75" t="str">
        <f>"16619"</f>
        <v>16619</v>
      </c>
      <c r="B30" s="76">
        <v>6</v>
      </c>
      <c r="C30" s="76" t="str">
        <f>"Lecithin Granulat solsikkeolie"</f>
        <v>Lecithin Granulat solsikkeolie</v>
      </c>
      <c r="D30" s="75" t="s">
        <v>384</v>
      </c>
      <c r="E30" s="75">
        <v>1</v>
      </c>
      <c r="F30" s="153">
        <v>54.06</v>
      </c>
      <c r="G30" s="77"/>
      <c r="H30" s="77" t="s">
        <v>48</v>
      </c>
      <c r="I30" s="78">
        <v>0.13</v>
      </c>
      <c r="J30" s="153">
        <v>109</v>
      </c>
      <c r="K30" s="79">
        <f t="shared" si="1"/>
        <v>0.13</v>
      </c>
      <c r="L30" s="76" t="str">
        <f t="shared" si="0"/>
        <v>074</v>
      </c>
      <c r="M30" s="80" t="str">
        <f t="shared" si="2"/>
        <v>Biosym</v>
      </c>
    </row>
    <row r="31" spans="1:13" ht="26.1" customHeight="1" x14ac:dyDescent="0.3">
      <c r="A31" s="75" t="str">
        <f>"16637"</f>
        <v>16637</v>
      </c>
      <c r="B31" s="76">
        <v>12</v>
      </c>
      <c r="C31" s="76" t="str">
        <f>"Lecithin Granulat solsikkeolie"</f>
        <v>Lecithin Granulat solsikkeolie</v>
      </c>
      <c r="D31" s="75" t="s">
        <v>387</v>
      </c>
      <c r="E31" s="75">
        <v>1</v>
      </c>
      <c r="F31" s="153">
        <v>93.74</v>
      </c>
      <c r="G31" s="77"/>
      <c r="H31" s="77" t="s">
        <v>48</v>
      </c>
      <c r="I31" s="78">
        <v>0.13</v>
      </c>
      <c r="J31" s="153">
        <v>189</v>
      </c>
      <c r="K31" s="79">
        <f t="shared" si="1"/>
        <v>0.13</v>
      </c>
      <c r="L31" s="76" t="str">
        <f t="shared" si="0"/>
        <v>074</v>
      </c>
      <c r="M31" s="80" t="str">
        <f t="shared" si="2"/>
        <v>Biosym</v>
      </c>
    </row>
    <row r="32" spans="1:13" ht="26.1" customHeight="1" x14ac:dyDescent="0.3">
      <c r="A32" s="75" t="str">
        <f>"15663"</f>
        <v>15663</v>
      </c>
      <c r="B32" s="76"/>
      <c r="C32" s="76" t="str">
        <f>"Lipo-C Boost"</f>
        <v>Lipo-C Boost</v>
      </c>
      <c r="D32" s="75" t="s">
        <v>458</v>
      </c>
      <c r="E32" s="75">
        <v>6</v>
      </c>
      <c r="F32" s="153">
        <v>54.06</v>
      </c>
      <c r="G32" s="77"/>
      <c r="H32" s="77" t="s">
        <v>48</v>
      </c>
      <c r="I32" s="78">
        <v>0.13</v>
      </c>
      <c r="J32" s="153">
        <v>109</v>
      </c>
      <c r="K32" s="116">
        <v>0.5</v>
      </c>
      <c r="L32" s="76" t="str">
        <f t="shared" si="0"/>
        <v>074</v>
      </c>
      <c r="M32" s="80" t="s">
        <v>346</v>
      </c>
    </row>
    <row r="33" spans="1:13" ht="26.1" customHeight="1" x14ac:dyDescent="0.3">
      <c r="A33" s="75" t="str">
        <f>"16602"</f>
        <v>16602</v>
      </c>
      <c r="B33" s="76"/>
      <c r="C33" s="76" t="str">
        <f>"Magnesium +300 "</f>
        <v>Magnesium +300 </v>
      </c>
      <c r="D33" s="75" t="s">
        <v>458</v>
      </c>
      <c r="E33" s="75">
        <v>6</v>
      </c>
      <c r="F33" s="153">
        <v>44.14</v>
      </c>
      <c r="G33" s="77"/>
      <c r="H33" s="77" t="s">
        <v>48</v>
      </c>
      <c r="I33" s="78">
        <v>0.13</v>
      </c>
      <c r="J33" s="153">
        <v>89</v>
      </c>
      <c r="K33" s="79">
        <f t="shared" si="1"/>
        <v>0.13</v>
      </c>
      <c r="L33" s="76" t="str">
        <f t="shared" si="0"/>
        <v>074</v>
      </c>
      <c r="M33" s="80" t="str">
        <f t="shared" si="2"/>
        <v>Biosym</v>
      </c>
    </row>
    <row r="34" spans="1:13" ht="26.1" customHeight="1" x14ac:dyDescent="0.3">
      <c r="A34" s="75" t="str">
        <f>"16628"</f>
        <v>16628</v>
      </c>
      <c r="B34" s="76"/>
      <c r="C34" s="76" t="str">
        <f>"Magnesium +300 "</f>
        <v>Magnesium +300 </v>
      </c>
      <c r="D34" s="75" t="s">
        <v>472</v>
      </c>
      <c r="E34" s="75">
        <v>6</v>
      </c>
      <c r="F34" s="153">
        <v>98.7</v>
      </c>
      <c r="G34" s="77"/>
      <c r="H34" s="77" t="s">
        <v>48</v>
      </c>
      <c r="I34" s="78">
        <v>0.13</v>
      </c>
      <c r="J34" s="153">
        <v>199</v>
      </c>
      <c r="K34" s="79">
        <f t="shared" si="1"/>
        <v>0.13</v>
      </c>
      <c r="L34" s="76" t="str">
        <f t="shared" si="0"/>
        <v>074</v>
      </c>
      <c r="M34" s="80" t="str">
        <f t="shared" si="2"/>
        <v>Biosym</v>
      </c>
    </row>
    <row r="35" spans="1:13" ht="26.1" customHeight="1" x14ac:dyDescent="0.3">
      <c r="A35" s="75" t="str">
        <f>"24456"</f>
        <v>24456</v>
      </c>
      <c r="B35" s="76"/>
      <c r="C35" s="76" t="str">
        <f>"Magnesium +300 "</f>
        <v>Magnesium +300 </v>
      </c>
      <c r="D35" s="75" t="s">
        <v>507</v>
      </c>
      <c r="E35" s="75">
        <v>6</v>
      </c>
      <c r="F35" s="153">
        <v>148.30000000000001</v>
      </c>
      <c r="G35" s="77"/>
      <c r="H35" s="77" t="s">
        <v>48</v>
      </c>
      <c r="I35" s="78">
        <v>0.13</v>
      </c>
      <c r="J35" s="153">
        <v>299</v>
      </c>
      <c r="K35" s="79">
        <f t="shared" si="1"/>
        <v>0.13</v>
      </c>
      <c r="L35" s="76" t="str">
        <f t="shared" si="0"/>
        <v>074</v>
      </c>
      <c r="M35" s="80" t="str">
        <f t="shared" si="2"/>
        <v>Biosym</v>
      </c>
    </row>
    <row r="36" spans="1:13" ht="26.1" customHeight="1" x14ac:dyDescent="0.3">
      <c r="A36" s="75" t="str">
        <f>"26594"</f>
        <v>26594</v>
      </c>
      <c r="B36" s="76"/>
      <c r="C36" s="76" t="str">
        <f>"MoveFlex Collagen"</f>
        <v>MoveFlex Collagen</v>
      </c>
      <c r="D36" s="75" t="s">
        <v>456</v>
      </c>
      <c r="E36" s="75">
        <v>6</v>
      </c>
      <c r="F36" s="153">
        <v>83.82</v>
      </c>
      <c r="G36" s="77"/>
      <c r="H36" s="77" t="s">
        <v>48</v>
      </c>
      <c r="I36" s="78">
        <v>0.13</v>
      </c>
      <c r="J36" s="153">
        <v>169</v>
      </c>
      <c r="K36" s="79">
        <f t="shared" si="1"/>
        <v>0.13</v>
      </c>
      <c r="L36" s="76" t="str">
        <f t="shared" si="0"/>
        <v>074</v>
      </c>
      <c r="M36" s="80" t="str">
        <f t="shared" si="2"/>
        <v>Biosym</v>
      </c>
    </row>
    <row r="37" spans="1:13" ht="26.1" customHeight="1" x14ac:dyDescent="0.3">
      <c r="A37" s="75" t="str">
        <f>"16645"</f>
        <v>16645</v>
      </c>
      <c r="B37" s="76"/>
      <c r="C37" s="76" t="str">
        <f>"Omni-B Active"</f>
        <v>Omni-B Active</v>
      </c>
      <c r="D37" s="75" t="s">
        <v>475</v>
      </c>
      <c r="E37" s="75">
        <v>6</v>
      </c>
      <c r="F37" s="153">
        <v>98.7</v>
      </c>
      <c r="G37" s="77"/>
      <c r="H37" s="77" t="s">
        <v>48</v>
      </c>
      <c r="I37" s="78">
        <v>0.17</v>
      </c>
      <c r="J37" s="153">
        <v>199</v>
      </c>
      <c r="K37" s="116">
        <f t="shared" si="1"/>
        <v>0.17</v>
      </c>
      <c r="L37" s="76" t="str">
        <f t="shared" si="0"/>
        <v>074</v>
      </c>
      <c r="M37" s="80" t="str">
        <f t="shared" si="2"/>
        <v>Biosym</v>
      </c>
    </row>
    <row r="38" spans="1:13" ht="26.1" customHeight="1" x14ac:dyDescent="0.3">
      <c r="A38" s="75" t="str">
        <f>"16625"</f>
        <v>16625</v>
      </c>
      <c r="B38" s="76"/>
      <c r="C38" s="76" t="str">
        <f>"OmniC 500 mg stærk c-vitamin "</f>
        <v xml:space="preserve">OmniC 500 mg stærk c-vitamin </v>
      </c>
      <c r="D38" s="75" t="s">
        <v>477</v>
      </c>
      <c r="E38" s="75">
        <v>6</v>
      </c>
      <c r="F38" s="153">
        <v>83.82</v>
      </c>
      <c r="G38" s="77"/>
      <c r="H38" s="77" t="s">
        <v>48</v>
      </c>
      <c r="I38" s="78">
        <v>0.13</v>
      </c>
      <c r="J38" s="153">
        <v>169</v>
      </c>
      <c r="K38" s="79">
        <f t="shared" si="1"/>
        <v>0.13</v>
      </c>
      <c r="L38" s="76" t="str">
        <f t="shared" si="0"/>
        <v>074</v>
      </c>
      <c r="M38" s="80" t="str">
        <f t="shared" si="2"/>
        <v>Biosym</v>
      </c>
    </row>
    <row r="39" spans="1:13" ht="26.1" customHeight="1" x14ac:dyDescent="0.3">
      <c r="A39" s="75" t="str">
        <f>"16634"</f>
        <v>16634</v>
      </c>
      <c r="B39" s="76"/>
      <c r="C39" s="76" t="str">
        <f>"OmniChrom "</f>
        <v xml:space="preserve">OmniChrom </v>
      </c>
      <c r="D39" s="75" t="s">
        <v>466</v>
      </c>
      <c r="E39" s="75">
        <v>6</v>
      </c>
      <c r="F39" s="153">
        <v>37.200000000000003</v>
      </c>
      <c r="G39" s="77"/>
      <c r="H39" s="77" t="s">
        <v>48</v>
      </c>
      <c r="I39" s="78">
        <v>0.13</v>
      </c>
      <c r="J39" s="153">
        <v>75</v>
      </c>
      <c r="K39" s="79">
        <f t="shared" si="1"/>
        <v>0.13</v>
      </c>
      <c r="L39" s="76" t="str">
        <f t="shared" si="0"/>
        <v>074</v>
      </c>
      <c r="M39" s="80" t="str">
        <f t="shared" si="2"/>
        <v>Biosym</v>
      </c>
    </row>
    <row r="40" spans="1:13" ht="26.1" customHeight="1" x14ac:dyDescent="0.3">
      <c r="A40" s="75" t="str">
        <f>"24568"</f>
        <v>24568</v>
      </c>
      <c r="B40" s="76"/>
      <c r="C40" s="76" t="str">
        <f>"Omni-Immune"</f>
        <v>Omni-Immune</v>
      </c>
      <c r="D40" s="75" t="s">
        <v>458</v>
      </c>
      <c r="E40" s="75">
        <v>6</v>
      </c>
      <c r="F40" s="153">
        <v>103.66</v>
      </c>
      <c r="G40" s="77"/>
      <c r="H40" s="77" t="s">
        <v>48</v>
      </c>
      <c r="I40" s="78">
        <v>0.13</v>
      </c>
      <c r="J40" s="153">
        <v>209</v>
      </c>
      <c r="K40" s="79">
        <f t="shared" si="1"/>
        <v>0.13</v>
      </c>
      <c r="L40" s="76" t="str">
        <f t="shared" si="0"/>
        <v>074</v>
      </c>
      <c r="M40" s="80" t="str">
        <f t="shared" si="2"/>
        <v>Biosym</v>
      </c>
    </row>
    <row r="41" spans="1:13" ht="26.1" customHeight="1" x14ac:dyDescent="0.3">
      <c r="A41" s="75" t="str">
        <f>"16607"</f>
        <v>16607</v>
      </c>
      <c r="B41" s="76"/>
      <c r="C41" s="76" t="str">
        <f>"OmniKrill"</f>
        <v>OmniKrill</v>
      </c>
      <c r="D41" s="75" t="s">
        <v>458</v>
      </c>
      <c r="E41" s="75">
        <v>6</v>
      </c>
      <c r="F41" s="153">
        <v>103.66</v>
      </c>
      <c r="G41" s="77"/>
      <c r="H41" s="77" t="s">
        <v>48</v>
      </c>
      <c r="I41" s="78">
        <v>0.13</v>
      </c>
      <c r="J41" s="153">
        <v>209</v>
      </c>
      <c r="K41" s="79">
        <f t="shared" si="1"/>
        <v>0.13</v>
      </c>
      <c r="L41" s="76" t="str">
        <f t="shared" si="0"/>
        <v>074</v>
      </c>
      <c r="M41" s="80" t="str">
        <f t="shared" si="2"/>
        <v>Biosym</v>
      </c>
    </row>
    <row r="42" spans="1:13" ht="26.1" customHeight="1" x14ac:dyDescent="0.3">
      <c r="A42" s="75" t="str">
        <f>"16617"</f>
        <v>16617</v>
      </c>
      <c r="B42" s="76"/>
      <c r="C42" s="76" t="str">
        <f>"OmniKrill"</f>
        <v>OmniKrill</v>
      </c>
      <c r="D42" s="75" t="s">
        <v>475</v>
      </c>
      <c r="E42" s="75">
        <v>6</v>
      </c>
      <c r="F42" s="153">
        <v>178.06</v>
      </c>
      <c r="G42" s="77"/>
      <c r="H42" s="77" t="s">
        <v>48</v>
      </c>
      <c r="I42" s="78">
        <v>0.13</v>
      </c>
      <c r="J42" s="153">
        <v>359</v>
      </c>
      <c r="K42" s="79">
        <f t="shared" si="1"/>
        <v>0.13</v>
      </c>
      <c r="L42" s="76" t="str">
        <f t="shared" si="0"/>
        <v>074</v>
      </c>
      <c r="M42" s="80" t="str">
        <f t="shared" si="2"/>
        <v>Biosym</v>
      </c>
    </row>
    <row r="43" spans="1:13" ht="26.1" customHeight="1" x14ac:dyDescent="0.3">
      <c r="A43" s="75" t="str">
        <f>"16609"</f>
        <v>16609</v>
      </c>
      <c r="B43" s="76"/>
      <c r="C43" s="76" t="str">
        <f>"Omnimin"</f>
        <v>Omnimin</v>
      </c>
      <c r="D43" s="75" t="s">
        <v>422</v>
      </c>
      <c r="E43" s="75">
        <v>6</v>
      </c>
      <c r="F43" s="153">
        <v>49.1</v>
      </c>
      <c r="G43" s="77"/>
      <c r="H43" s="77" t="s">
        <v>48</v>
      </c>
      <c r="I43" s="78">
        <v>0.13</v>
      </c>
      <c r="J43" s="153">
        <v>99</v>
      </c>
      <c r="K43" s="79">
        <f t="shared" si="1"/>
        <v>0.13</v>
      </c>
      <c r="L43" s="76" t="str">
        <f t="shared" si="0"/>
        <v>074</v>
      </c>
      <c r="M43" s="80" t="str">
        <f t="shared" si="2"/>
        <v>Biosym</v>
      </c>
    </row>
    <row r="44" spans="1:13" ht="26.1" customHeight="1" x14ac:dyDescent="0.3">
      <c r="A44" s="75" t="str">
        <f>"16610"</f>
        <v>16610</v>
      </c>
      <c r="B44" s="76">
        <v>24</v>
      </c>
      <c r="C44" s="76" t="str">
        <f>"Omnimin"</f>
        <v>Omnimin</v>
      </c>
      <c r="D44" s="75" t="s">
        <v>479</v>
      </c>
      <c r="E44" s="75">
        <v>6</v>
      </c>
      <c r="F44" s="153">
        <v>207.82</v>
      </c>
      <c r="G44" s="77"/>
      <c r="H44" s="77" t="s">
        <v>48</v>
      </c>
      <c r="I44" s="78">
        <v>0.13</v>
      </c>
      <c r="J44" s="153">
        <v>419</v>
      </c>
      <c r="K44" s="79">
        <f t="shared" si="1"/>
        <v>0.13</v>
      </c>
      <c r="L44" s="76" t="str">
        <f t="shared" si="0"/>
        <v>074</v>
      </c>
      <c r="M44" s="80" t="str">
        <f t="shared" si="2"/>
        <v>Biosym</v>
      </c>
    </row>
    <row r="45" spans="1:13" ht="26.1" customHeight="1" x14ac:dyDescent="0.3">
      <c r="A45" s="75" t="str">
        <f>"16621"</f>
        <v>16621</v>
      </c>
      <c r="B45" s="76"/>
      <c r="C45" s="76" t="str">
        <f>"Omnimin"</f>
        <v>Omnimin</v>
      </c>
      <c r="D45" s="75" t="s">
        <v>589</v>
      </c>
      <c r="E45" s="75">
        <v>6</v>
      </c>
      <c r="F45" s="153">
        <v>113.58</v>
      </c>
      <c r="G45" s="77"/>
      <c r="H45" s="77" t="s">
        <v>48</v>
      </c>
      <c r="I45" s="78">
        <v>0.13</v>
      </c>
      <c r="J45" s="153">
        <v>229</v>
      </c>
      <c r="K45" s="79">
        <f t="shared" si="1"/>
        <v>0.13</v>
      </c>
      <c r="L45" s="76" t="str">
        <f t="shared" si="0"/>
        <v>074</v>
      </c>
      <c r="M45" s="80" t="str">
        <f t="shared" si="2"/>
        <v>Biosym</v>
      </c>
    </row>
    <row r="46" spans="1:13" ht="26.1" customHeight="1" x14ac:dyDescent="0.3">
      <c r="A46" s="75" t="str">
        <f>"15661"</f>
        <v>15661</v>
      </c>
      <c r="B46" s="76"/>
      <c r="C46" s="76" t="str">
        <f>"OmniMINI"</f>
        <v>OmniMINI</v>
      </c>
      <c r="D46" s="75" t="s">
        <v>420</v>
      </c>
      <c r="E46" s="75">
        <v>6</v>
      </c>
      <c r="F46" s="153">
        <v>71.92</v>
      </c>
      <c r="G46" s="77"/>
      <c r="H46" s="77" t="s">
        <v>48</v>
      </c>
      <c r="I46" s="78">
        <v>0.13</v>
      </c>
      <c r="J46" s="153">
        <v>145</v>
      </c>
      <c r="K46" s="116">
        <v>0.5</v>
      </c>
      <c r="L46" s="76" t="str">
        <f t="shared" si="0"/>
        <v>074</v>
      </c>
      <c r="M46" s="80" t="s">
        <v>346</v>
      </c>
    </row>
    <row r="47" spans="1:13" ht="26.1" customHeight="1" x14ac:dyDescent="0.3">
      <c r="A47" s="75" t="str">
        <f>"15662"</f>
        <v>15662</v>
      </c>
      <c r="B47" s="76"/>
      <c r="C47" s="76" t="str">
        <f>"OmniMINI"</f>
        <v>OmniMINI</v>
      </c>
      <c r="D47" s="75" t="s">
        <v>590</v>
      </c>
      <c r="E47" s="75">
        <v>6</v>
      </c>
      <c r="F47" s="153">
        <v>116.56</v>
      </c>
      <c r="G47" s="77"/>
      <c r="H47" s="77" t="s">
        <v>48</v>
      </c>
      <c r="I47" s="78">
        <v>0.13</v>
      </c>
      <c r="J47" s="153">
        <v>235</v>
      </c>
      <c r="K47" s="79">
        <f t="shared" si="1"/>
        <v>0.13</v>
      </c>
      <c r="L47" s="76" t="str">
        <f t="shared" si="0"/>
        <v>074</v>
      </c>
      <c r="M47" s="80" t="str">
        <f t="shared" si="2"/>
        <v>Biosym</v>
      </c>
    </row>
    <row r="48" spans="1:13" ht="26.1" customHeight="1" x14ac:dyDescent="0.3">
      <c r="A48" s="75" t="str">
        <f>"16643"</f>
        <v>16643</v>
      </c>
      <c r="B48" s="76"/>
      <c r="C48" s="76" t="str">
        <f>"OmniQ10 Energy 100 mg"</f>
        <v>OmniQ10 Energy 100 mg</v>
      </c>
      <c r="D48" s="75" t="s">
        <v>458</v>
      </c>
      <c r="E48" s="75">
        <v>6</v>
      </c>
      <c r="F48" s="153">
        <v>83.82</v>
      </c>
      <c r="G48" s="77"/>
      <c r="H48" s="77" t="s">
        <v>48</v>
      </c>
      <c r="I48" s="78">
        <v>0.13</v>
      </c>
      <c r="J48" s="153">
        <v>169</v>
      </c>
      <c r="K48" s="79">
        <f t="shared" si="1"/>
        <v>0.13</v>
      </c>
      <c r="L48" s="76" t="str">
        <f t="shared" si="0"/>
        <v>074</v>
      </c>
      <c r="M48" s="80" t="str">
        <f t="shared" si="2"/>
        <v>Biosym</v>
      </c>
    </row>
    <row r="49" spans="1:13" ht="26.1" customHeight="1" x14ac:dyDescent="0.3">
      <c r="A49" s="75" t="str">
        <f>"16644"</f>
        <v>16644</v>
      </c>
      <c r="B49" s="76"/>
      <c r="C49" s="76" t="str">
        <f>"OmniQ10 Energy 100 mg"</f>
        <v>OmniQ10 Energy 100 mg</v>
      </c>
      <c r="D49" s="75" t="s">
        <v>475</v>
      </c>
      <c r="E49" s="75">
        <v>6</v>
      </c>
      <c r="F49" s="153">
        <v>148.30000000000001</v>
      </c>
      <c r="G49" s="77"/>
      <c r="H49" s="77" t="s">
        <v>48</v>
      </c>
      <c r="I49" s="78">
        <v>0.13</v>
      </c>
      <c r="J49" s="153">
        <v>299</v>
      </c>
      <c r="K49" s="79">
        <f t="shared" si="1"/>
        <v>0.13</v>
      </c>
      <c r="L49" s="76" t="str">
        <f t="shared" si="0"/>
        <v>074</v>
      </c>
      <c r="M49" s="80" t="str">
        <f t="shared" si="2"/>
        <v>Biosym</v>
      </c>
    </row>
    <row r="50" spans="1:13" ht="26.1" customHeight="1" x14ac:dyDescent="0.3">
      <c r="A50" s="75" t="str">
        <f>"16623"</f>
        <v>16623</v>
      </c>
      <c r="B50" s="76"/>
      <c r="C50" s="76" t="str">
        <f>"OmniQ10 30 mg"</f>
        <v>OmniQ10 30 mg</v>
      </c>
      <c r="D50" s="75" t="s">
        <v>472</v>
      </c>
      <c r="E50" s="75">
        <v>6</v>
      </c>
      <c r="F50" s="153">
        <v>108.62</v>
      </c>
      <c r="G50" s="77"/>
      <c r="H50" s="77" t="s">
        <v>48</v>
      </c>
      <c r="I50" s="78">
        <v>0.13</v>
      </c>
      <c r="J50" s="153">
        <v>219</v>
      </c>
      <c r="K50" s="79">
        <f t="shared" si="1"/>
        <v>0.13</v>
      </c>
      <c r="L50" s="76" t="str">
        <f t="shared" si="0"/>
        <v>074</v>
      </c>
      <c r="M50" s="80" t="str">
        <f t="shared" si="2"/>
        <v>Biosym</v>
      </c>
    </row>
    <row r="51" spans="1:13" ht="26.1" customHeight="1" x14ac:dyDescent="0.3">
      <c r="A51" s="75" t="str">
        <f>"16608"</f>
        <v>16608</v>
      </c>
      <c r="B51" s="76">
        <v>12</v>
      </c>
      <c r="C51" s="76" t="str">
        <f>"OmniSelen 3"</f>
        <v>OmniSelen 3</v>
      </c>
      <c r="D51" s="75" t="s">
        <v>466</v>
      </c>
      <c r="E51" s="75">
        <v>6</v>
      </c>
      <c r="F51" s="153">
        <v>37.200000000000003</v>
      </c>
      <c r="G51" s="77"/>
      <c r="H51" s="77" t="s">
        <v>48</v>
      </c>
      <c r="I51" s="78">
        <v>0.13</v>
      </c>
      <c r="J51" s="153">
        <v>75</v>
      </c>
      <c r="K51" s="79">
        <f t="shared" si="1"/>
        <v>0.13</v>
      </c>
      <c r="L51" s="76" t="str">
        <f t="shared" si="0"/>
        <v>074</v>
      </c>
      <c r="M51" s="80" t="str">
        <f t="shared" si="2"/>
        <v>Biosym</v>
      </c>
    </row>
    <row r="52" spans="1:13" ht="26.1" customHeight="1" x14ac:dyDescent="0.3">
      <c r="A52" s="75" t="str">
        <f>"16618"</f>
        <v>16618</v>
      </c>
      <c r="B52" s="76">
        <v>6</v>
      </c>
      <c r="C52" s="76" t="str">
        <f>"OmniVegan "</f>
        <v>OmniVegan </v>
      </c>
      <c r="D52" s="75" t="s">
        <v>418</v>
      </c>
      <c r="E52" s="75">
        <v>6</v>
      </c>
      <c r="F52" s="153">
        <v>93.74</v>
      </c>
      <c r="G52" s="77"/>
      <c r="H52" s="77" t="s">
        <v>48</v>
      </c>
      <c r="I52" s="78">
        <v>0.13</v>
      </c>
      <c r="J52" s="153">
        <v>189</v>
      </c>
      <c r="K52" s="79">
        <f t="shared" si="1"/>
        <v>0.13</v>
      </c>
      <c r="L52" s="76" t="str">
        <f t="shared" si="0"/>
        <v>074</v>
      </c>
      <c r="M52" s="80" t="str">
        <f t="shared" si="2"/>
        <v>Biosym</v>
      </c>
    </row>
    <row r="53" spans="1:13" ht="26.1" customHeight="1" x14ac:dyDescent="0.3">
      <c r="A53" s="75" t="str">
        <f>"15695"</f>
        <v>15695</v>
      </c>
      <c r="B53" s="76"/>
      <c r="C53" s="76" t="str">
        <f>"OmniVital"</f>
        <v>OmniVital</v>
      </c>
      <c r="D53" s="75" t="s">
        <v>475</v>
      </c>
      <c r="E53" s="75">
        <v>6</v>
      </c>
      <c r="F53" s="153">
        <v>118.54</v>
      </c>
      <c r="G53" s="77"/>
      <c r="H53" s="77" t="s">
        <v>48</v>
      </c>
      <c r="I53" s="78">
        <v>0.13</v>
      </c>
      <c r="J53" s="153">
        <v>239</v>
      </c>
      <c r="K53" s="79">
        <f t="shared" si="1"/>
        <v>0.13</v>
      </c>
      <c r="L53" s="76" t="str">
        <f t="shared" si="0"/>
        <v>074</v>
      </c>
      <c r="M53" s="80" t="str">
        <f t="shared" si="2"/>
        <v>Biosym</v>
      </c>
    </row>
    <row r="54" spans="1:13" ht="26.1" customHeight="1" x14ac:dyDescent="0.3">
      <c r="A54" s="75" t="str">
        <f>"16640"</f>
        <v>16640</v>
      </c>
      <c r="B54" s="76"/>
      <c r="C54" s="76" t="str">
        <f>"OmniX u. jern og k-vitamin"</f>
        <v>OmniX u. jern og k-vitamin</v>
      </c>
      <c r="D54" s="75" t="s">
        <v>589</v>
      </c>
      <c r="E54" s="75">
        <v>6</v>
      </c>
      <c r="F54" s="153">
        <v>113.58</v>
      </c>
      <c r="G54" s="77"/>
      <c r="H54" s="77" t="s">
        <v>48</v>
      </c>
      <c r="I54" s="78">
        <v>0.13</v>
      </c>
      <c r="J54" s="153">
        <v>229</v>
      </c>
      <c r="K54" s="79">
        <f t="shared" si="1"/>
        <v>0.13</v>
      </c>
      <c r="L54" s="76" t="str">
        <f t="shared" si="0"/>
        <v>074</v>
      </c>
      <c r="M54" s="80" t="str">
        <f t="shared" si="2"/>
        <v>Biosym</v>
      </c>
    </row>
    <row r="55" spans="1:13" ht="26.1" customHeight="1" x14ac:dyDescent="0.3">
      <c r="A55" s="75" t="str">
        <f>"16641"</f>
        <v>16641</v>
      </c>
      <c r="B55" s="76">
        <v>6</v>
      </c>
      <c r="C55" s="76" t="str">
        <f>"OmniX u. jern og k-vitamin"</f>
        <v>OmniX u. jern og k-vitamin</v>
      </c>
      <c r="D55" s="75" t="s">
        <v>479</v>
      </c>
      <c r="E55" s="75">
        <v>6</v>
      </c>
      <c r="F55" s="153">
        <v>207.82</v>
      </c>
      <c r="G55" s="77"/>
      <c r="H55" s="77" t="s">
        <v>48</v>
      </c>
      <c r="I55" s="78">
        <v>0.13</v>
      </c>
      <c r="J55" s="153">
        <v>419</v>
      </c>
      <c r="K55" s="79">
        <f t="shared" si="1"/>
        <v>0.13</v>
      </c>
      <c r="L55" s="76" t="str">
        <f t="shared" si="0"/>
        <v>074</v>
      </c>
      <c r="M55" s="80" t="str">
        <f t="shared" si="2"/>
        <v>Biosym</v>
      </c>
    </row>
    <row r="56" spans="1:13" ht="26.1" customHeight="1" x14ac:dyDescent="0.3">
      <c r="A56" s="75" t="str">
        <f>"16633"</f>
        <v>16633</v>
      </c>
      <c r="B56" s="76">
        <v>12</v>
      </c>
      <c r="C56" s="76" t="str">
        <f>"OmniZink 3"</f>
        <v>OmniZink 3</v>
      </c>
      <c r="D56" s="75" t="s">
        <v>466</v>
      </c>
      <c r="E56" s="75">
        <v>6</v>
      </c>
      <c r="F56" s="153">
        <v>37.200000000000003</v>
      </c>
      <c r="G56" s="77"/>
      <c r="H56" s="77" t="s">
        <v>48</v>
      </c>
      <c r="I56" s="78">
        <v>0.13</v>
      </c>
      <c r="J56" s="153">
        <v>75</v>
      </c>
      <c r="K56" s="79">
        <f t="shared" si="1"/>
        <v>0.13</v>
      </c>
      <c r="L56" s="76" t="str">
        <f t="shared" si="0"/>
        <v>074</v>
      </c>
      <c r="M56" s="80" t="str">
        <f t="shared" si="2"/>
        <v>Biosym</v>
      </c>
    </row>
    <row r="57" spans="1:13" ht="26.1" customHeight="1" x14ac:dyDescent="0.3">
      <c r="A57" s="75" t="str">
        <f>"16606"</f>
        <v>16606</v>
      </c>
      <c r="B57" s="76"/>
      <c r="C57" s="76" t="str">
        <f>"Osteoform m. calcium, "</f>
        <v>Osteoform m. calcium, </v>
      </c>
      <c r="D57" s="75" t="s">
        <v>479</v>
      </c>
      <c r="E57" s="75">
        <v>6</v>
      </c>
      <c r="F57" s="153">
        <v>133.41999999999999</v>
      </c>
      <c r="G57" s="77"/>
      <c r="H57" s="77" t="s">
        <v>48</v>
      </c>
      <c r="I57" s="78">
        <v>0.13</v>
      </c>
      <c r="J57" s="153">
        <v>269</v>
      </c>
      <c r="K57" s="79">
        <f t="shared" si="1"/>
        <v>0.13</v>
      </c>
      <c r="L57" s="76" t="str">
        <f t="shared" si="0"/>
        <v>074</v>
      </c>
      <c r="M57" s="80" t="str">
        <f t="shared" si="2"/>
        <v>Biosym</v>
      </c>
    </row>
    <row r="58" spans="1:13" ht="26.1" customHeight="1" x14ac:dyDescent="0.3">
      <c r="A58" s="75" t="str">
        <f>"16630"</f>
        <v>16630</v>
      </c>
      <c r="B58" s="76"/>
      <c r="C58" s="76" t="str">
        <f>"Osteoform m. calcium, "</f>
        <v>Osteoform m. calcium, </v>
      </c>
      <c r="D58" s="75" t="s">
        <v>466</v>
      </c>
      <c r="E58" s="75">
        <v>6</v>
      </c>
      <c r="F58" s="153">
        <v>59.02</v>
      </c>
      <c r="G58" s="77"/>
      <c r="H58" s="77" t="s">
        <v>48</v>
      </c>
      <c r="I58" s="78">
        <v>0.13</v>
      </c>
      <c r="J58" s="153">
        <v>119</v>
      </c>
      <c r="K58" s="79">
        <f t="shared" si="1"/>
        <v>0.13</v>
      </c>
      <c r="L58" s="76" t="str">
        <f t="shared" si="0"/>
        <v>074</v>
      </c>
      <c r="M58" s="80" t="str">
        <f t="shared" si="2"/>
        <v>Biosym</v>
      </c>
    </row>
    <row r="59" spans="1:13" ht="26.1" customHeight="1" x14ac:dyDescent="0.3">
      <c r="A59" s="75" t="str">
        <f>"15694"</f>
        <v>15694</v>
      </c>
      <c r="B59" s="76"/>
      <c r="C59" s="76" t="str">
        <f>"OsteoRemin Forte"</f>
        <v>OsteoRemin Forte</v>
      </c>
      <c r="D59" s="75" t="s">
        <v>472</v>
      </c>
      <c r="E59" s="75">
        <v>6</v>
      </c>
      <c r="F59" s="153">
        <v>197.9</v>
      </c>
      <c r="G59" s="77"/>
      <c r="H59" s="77" t="s">
        <v>48</v>
      </c>
      <c r="I59" s="78">
        <v>0.13</v>
      </c>
      <c r="J59" s="153">
        <v>399</v>
      </c>
      <c r="K59" s="116">
        <v>0.3</v>
      </c>
      <c r="L59" s="76" t="str">
        <f t="shared" si="0"/>
        <v>074</v>
      </c>
      <c r="M59" s="80" t="s">
        <v>346</v>
      </c>
    </row>
    <row r="60" spans="1:13" ht="26.1" customHeight="1" x14ac:dyDescent="0.3">
      <c r="A60" s="75" t="str">
        <f>"16626"</f>
        <v>16626</v>
      </c>
      <c r="B60" s="76"/>
      <c r="C60" s="76" t="str">
        <f>"OsteoRemin Forte"</f>
        <v>OsteoRemin Forte</v>
      </c>
      <c r="D60" s="75" t="s">
        <v>457</v>
      </c>
      <c r="E60" s="75">
        <v>6</v>
      </c>
      <c r="F60" s="153">
        <v>118.54</v>
      </c>
      <c r="G60" s="77"/>
      <c r="H60" s="77" t="s">
        <v>48</v>
      </c>
      <c r="I60" s="78">
        <v>0.13</v>
      </c>
      <c r="J60" s="153">
        <v>239</v>
      </c>
      <c r="K60" s="116">
        <v>0.4</v>
      </c>
      <c r="L60" s="76" t="str">
        <f t="shared" si="0"/>
        <v>074</v>
      </c>
      <c r="M60" s="80" t="s">
        <v>346</v>
      </c>
    </row>
    <row r="61" spans="1:13" ht="26.1" customHeight="1" x14ac:dyDescent="0.3">
      <c r="A61" s="75" t="str">
        <f>"16603"</f>
        <v>16603</v>
      </c>
      <c r="B61" s="76"/>
      <c r="C61" s="76" t="str">
        <f>"Symbioflor+"</f>
        <v>Symbioflor+</v>
      </c>
      <c r="D61" s="75" t="s">
        <v>472</v>
      </c>
      <c r="E61" s="75">
        <v>6</v>
      </c>
      <c r="F61" s="153">
        <v>123.5</v>
      </c>
      <c r="G61" s="77"/>
      <c r="H61" s="77" t="s">
        <v>48</v>
      </c>
      <c r="I61" s="78">
        <v>0.17</v>
      </c>
      <c r="J61" s="153">
        <v>249</v>
      </c>
      <c r="K61" s="116">
        <f t="shared" si="1"/>
        <v>0.17</v>
      </c>
      <c r="L61" s="76" t="str">
        <f t="shared" si="0"/>
        <v>074</v>
      </c>
      <c r="M61" s="80" t="str">
        <f t="shared" si="2"/>
        <v>Biosym</v>
      </c>
    </row>
    <row r="62" spans="1:13" ht="26.1" customHeight="1" x14ac:dyDescent="0.3">
      <c r="A62" s="75" t="str">
        <f>"16604"</f>
        <v>16604</v>
      </c>
      <c r="B62" s="76"/>
      <c r="C62" s="76" t="str">
        <f>"Symbioflor+"</f>
        <v>Symbioflor+</v>
      </c>
      <c r="D62" s="75" t="s">
        <v>458</v>
      </c>
      <c r="E62" s="75">
        <v>6</v>
      </c>
      <c r="F62" s="153">
        <v>54.06</v>
      </c>
      <c r="G62" s="77"/>
      <c r="H62" s="77" t="s">
        <v>48</v>
      </c>
      <c r="I62" s="78">
        <v>0.17</v>
      </c>
      <c r="J62" s="153">
        <v>109</v>
      </c>
      <c r="K62" s="116">
        <f t="shared" si="1"/>
        <v>0.17</v>
      </c>
      <c r="L62" s="76" t="str">
        <f t="shared" si="0"/>
        <v>074</v>
      </c>
      <c r="M62" s="80" t="str">
        <f t="shared" si="2"/>
        <v>Biosym</v>
      </c>
    </row>
    <row r="63" spans="1:13" ht="26.1" customHeight="1" x14ac:dyDescent="0.3">
      <c r="A63" s="75" t="str">
        <f>"24455"</f>
        <v>24455</v>
      </c>
      <c r="B63" s="76"/>
      <c r="C63" s="76" t="str">
        <f>"Symbioflor+"</f>
        <v>Symbioflor+</v>
      </c>
      <c r="D63" s="75" t="s">
        <v>507</v>
      </c>
      <c r="E63" s="75">
        <v>6</v>
      </c>
      <c r="F63" s="153">
        <v>190.96</v>
      </c>
      <c r="G63" s="77"/>
      <c r="H63" s="77" t="s">
        <v>48</v>
      </c>
      <c r="I63" s="78">
        <v>0.13</v>
      </c>
      <c r="J63" s="153">
        <v>385</v>
      </c>
      <c r="K63" s="116">
        <v>0.17</v>
      </c>
      <c r="L63" s="76" t="str">
        <f t="shared" si="0"/>
        <v>074</v>
      </c>
      <c r="M63" s="80" t="str">
        <f t="shared" si="2"/>
        <v>Biosym</v>
      </c>
    </row>
    <row r="64" spans="1:13" ht="26.1" customHeight="1" x14ac:dyDescent="0.3">
      <c r="A64" s="75">
        <v>15407</v>
      </c>
      <c r="B64" s="76"/>
      <c r="C64" s="76" t="s">
        <v>347</v>
      </c>
      <c r="D64" s="75" t="s">
        <v>456</v>
      </c>
      <c r="E64" s="75">
        <v>6</v>
      </c>
      <c r="F64" s="153">
        <v>148.30000000000001</v>
      </c>
      <c r="G64" s="77"/>
      <c r="H64" s="77"/>
      <c r="I64" s="78"/>
      <c r="J64" s="153">
        <v>299</v>
      </c>
      <c r="K64" s="79">
        <v>0.13</v>
      </c>
      <c r="L64" s="76"/>
      <c r="M64" s="80" t="s">
        <v>344</v>
      </c>
    </row>
    <row r="65" spans="1:13" ht="26.1" customHeight="1" x14ac:dyDescent="0.3">
      <c r="A65" s="75" t="str">
        <f>"15689"</f>
        <v>15689</v>
      </c>
      <c r="B65" s="76">
        <v>24</v>
      </c>
      <c r="C65" s="76" t="str">
        <f>"Veg B12 vitamin, smeltetablet"</f>
        <v>Veg B12 vitamin, smeltetablet</v>
      </c>
      <c r="D65" s="75" t="s">
        <v>466</v>
      </c>
      <c r="E65" s="75">
        <v>6</v>
      </c>
      <c r="F65" s="153">
        <v>78.86</v>
      </c>
      <c r="G65" s="77"/>
      <c r="H65" s="77" t="s">
        <v>48</v>
      </c>
      <c r="I65" s="78">
        <v>0.13</v>
      </c>
      <c r="J65" s="153">
        <v>159</v>
      </c>
      <c r="K65" s="79">
        <f t="shared" si="1"/>
        <v>0.13</v>
      </c>
      <c r="L65" s="76" t="str">
        <f t="shared" si="0"/>
        <v>074</v>
      </c>
      <c r="M65" s="80" t="str">
        <f t="shared" si="2"/>
        <v>Biosym</v>
      </c>
    </row>
    <row r="66" spans="1:13" ht="26.1" customHeight="1" x14ac:dyDescent="0.3">
      <c r="A66" s="75" t="str">
        <f>"15690"</f>
        <v>15690</v>
      </c>
      <c r="B66" s="76">
        <v>6</v>
      </c>
      <c r="C66" s="76" t="str">
        <f>"Veg D-3 vitamin 75 mcg"</f>
        <v>Veg D-3 vitamin 75 mcg</v>
      </c>
      <c r="D66" s="75" t="s">
        <v>458</v>
      </c>
      <c r="E66" s="75">
        <v>6</v>
      </c>
      <c r="F66" s="153">
        <v>63.98</v>
      </c>
      <c r="G66" s="77"/>
      <c r="H66" s="77" t="s">
        <v>48</v>
      </c>
      <c r="I66" s="78">
        <v>0.13</v>
      </c>
      <c r="J66" s="153">
        <v>129</v>
      </c>
      <c r="K66" s="79">
        <f t="shared" si="1"/>
        <v>0.13</v>
      </c>
      <c r="L66" s="76" t="str">
        <f t="shared" si="0"/>
        <v>074</v>
      </c>
      <c r="M66" s="80" t="str">
        <f t="shared" si="2"/>
        <v>Biosym</v>
      </c>
    </row>
    <row r="67" spans="1:13" ht="26.1" customHeight="1" x14ac:dyDescent="0.3">
      <c r="A67" s="75" t="str">
        <f>"15692"</f>
        <v>15692</v>
      </c>
      <c r="B67" s="76">
        <v>6</v>
      </c>
      <c r="C67" s="76" t="str">
        <f>"VegOmega-3"</f>
        <v>VegOmega-3</v>
      </c>
      <c r="D67" s="75" t="s">
        <v>458</v>
      </c>
      <c r="E67" s="75">
        <v>6</v>
      </c>
      <c r="F67" s="153">
        <v>113.58</v>
      </c>
      <c r="G67" s="77"/>
      <c r="H67" s="77" t="s">
        <v>48</v>
      </c>
      <c r="I67" s="78">
        <v>0.13</v>
      </c>
      <c r="J67" s="153">
        <v>229</v>
      </c>
      <c r="K67" s="79">
        <f t="shared" si="1"/>
        <v>0.13</v>
      </c>
      <c r="L67" s="76" t="str">
        <f t="shared" si="0"/>
        <v>074</v>
      </c>
      <c r="M67" s="80" t="str">
        <f t="shared" si="2"/>
        <v>Biosym</v>
      </c>
    </row>
    <row r="68" spans="1:13" ht="26.1" customHeight="1" x14ac:dyDescent="0.3">
      <c r="A68" s="75" t="str">
        <f>"24454"</f>
        <v>24454</v>
      </c>
      <c r="B68" s="76">
        <v>6</v>
      </c>
      <c r="C68" s="76" t="str">
        <f>"VegOmega-3"</f>
        <v>VegOmega-3</v>
      </c>
      <c r="D68" s="75" t="s">
        <v>475</v>
      </c>
      <c r="E68" s="75">
        <v>6</v>
      </c>
      <c r="F68" s="153">
        <v>197.9</v>
      </c>
      <c r="G68" s="77"/>
      <c r="H68" s="77" t="s">
        <v>48</v>
      </c>
      <c r="I68" s="78">
        <v>0.13</v>
      </c>
      <c r="J68" s="153">
        <v>399</v>
      </c>
      <c r="K68" s="79">
        <f t="shared" si="1"/>
        <v>0.13</v>
      </c>
      <c r="L68" s="76" t="str">
        <f t="shared" si="0"/>
        <v>074</v>
      </c>
      <c r="M68" s="80" t="str">
        <f t="shared" si="2"/>
        <v>Biosym</v>
      </c>
    </row>
  </sheetData>
  <pageMargins left="0.59055118110236204" right="0.29527559055118102" top="0.74803149606299202" bottom="0.74803149606299202" header="0.31496062992126" footer="0.31496062992126"/>
  <pageSetup paperSize="9" scale="67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1" manualBreakCount="1">
    <brk id="45" max="12" man="1"/>
  </rowBreaks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6">
    <pageSetUpPr fitToPage="1"/>
  </sheetPr>
  <dimension ref="A1:M26"/>
  <sheetViews>
    <sheetView view="pageBreakPreview" zoomScale="60" zoomScaleNormal="100" workbookViewId="0">
      <selection activeCell="B24" sqref="B24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101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"11131"</f>
        <v>11131</v>
      </c>
      <c r="B20" s="76">
        <v>12</v>
      </c>
      <c r="C20" s="76" t="str">
        <f>"Vita Biosa Ingefær Ø"</f>
        <v>Vita Biosa Ingefær Ø</v>
      </c>
      <c r="D20" s="75" t="s">
        <v>392</v>
      </c>
      <c r="E20" s="75">
        <v>12</v>
      </c>
      <c r="F20" s="153">
        <v>66.959999999999994</v>
      </c>
      <c r="G20" s="77"/>
      <c r="H20" s="77" t="s">
        <v>48</v>
      </c>
      <c r="I20" s="78">
        <v>0.2</v>
      </c>
      <c r="J20" s="153">
        <v>129</v>
      </c>
      <c r="K20" s="79">
        <f>I20</f>
        <v>0.2</v>
      </c>
      <c r="L20" s="76" t="str">
        <f t="shared" ref="L20:L26" si="0">"497"</f>
        <v>497</v>
      </c>
      <c r="M20" s="80" t="str">
        <f t="shared" ref="M20:M26" si="1">"Vita Biosa"</f>
        <v>Vita Biosa</v>
      </c>
    </row>
    <row r="21" spans="1:13" ht="26.1" customHeight="1" x14ac:dyDescent="0.3">
      <c r="A21" s="75" t="str">
        <f>"25269"</f>
        <v>25269</v>
      </c>
      <c r="B21" s="76">
        <v>12</v>
      </c>
      <c r="C21" s="76" t="str">
        <f>"Vita Biosa Ingefær Ø"</f>
        <v>Vita Biosa Ingefær Ø</v>
      </c>
      <c r="D21" s="75" t="s">
        <v>393</v>
      </c>
      <c r="E21" s="75">
        <v>12</v>
      </c>
      <c r="F21" s="153">
        <v>113.05</v>
      </c>
      <c r="G21" s="77"/>
      <c r="H21" s="77" t="s">
        <v>48</v>
      </c>
      <c r="I21" s="78">
        <v>0.2</v>
      </c>
      <c r="J21" s="153">
        <v>215</v>
      </c>
      <c r="K21" s="79">
        <f t="shared" ref="K21:K26" si="2">I21</f>
        <v>0.2</v>
      </c>
      <c r="L21" s="76" t="str">
        <f t="shared" si="0"/>
        <v>497</v>
      </c>
      <c r="M21" s="80" t="str">
        <f t="shared" si="1"/>
        <v>Vita Biosa</v>
      </c>
    </row>
    <row r="22" spans="1:13" ht="26.1" customHeight="1" x14ac:dyDescent="0.3">
      <c r="A22" s="75" t="str">
        <f>"3929"</f>
        <v>3929</v>
      </c>
      <c r="B22" s="76">
        <v>12</v>
      </c>
      <c r="C22" s="76" t="str">
        <f>"Vita Biosa Aronia Ø"</f>
        <v>Vita Biosa Aronia Ø</v>
      </c>
      <c r="D22" s="75" t="s">
        <v>392</v>
      </c>
      <c r="E22" s="75">
        <v>12</v>
      </c>
      <c r="F22" s="153">
        <v>66.959999999999994</v>
      </c>
      <c r="G22" s="77"/>
      <c r="H22" s="77" t="s">
        <v>48</v>
      </c>
      <c r="I22" s="78">
        <v>0.2</v>
      </c>
      <c r="J22" s="153">
        <v>129</v>
      </c>
      <c r="K22" s="79">
        <f t="shared" si="2"/>
        <v>0.2</v>
      </c>
      <c r="L22" s="76" t="str">
        <f t="shared" si="0"/>
        <v>497</v>
      </c>
      <c r="M22" s="80" t="str">
        <f t="shared" si="1"/>
        <v>Vita Biosa</v>
      </c>
    </row>
    <row r="23" spans="1:13" ht="26.1" customHeight="1" x14ac:dyDescent="0.3">
      <c r="A23" s="75">
        <v>26700</v>
      </c>
      <c r="B23" s="76">
        <v>12</v>
      </c>
      <c r="C23" s="76" t="str">
        <f>"Vita Biosa Aronia Ø"</f>
        <v>Vita Biosa Aronia Ø</v>
      </c>
      <c r="D23" s="75" t="s">
        <v>393</v>
      </c>
      <c r="E23" s="75">
        <v>12</v>
      </c>
      <c r="F23" s="153">
        <v>113.05</v>
      </c>
      <c r="G23" s="77"/>
      <c r="H23" s="77"/>
      <c r="I23" s="78"/>
      <c r="J23" s="153">
        <v>215</v>
      </c>
      <c r="K23" s="79">
        <v>0.2</v>
      </c>
      <c r="L23" s="76"/>
      <c r="M23" s="80" t="str">
        <f t="shared" si="1"/>
        <v>Vita Biosa</v>
      </c>
    </row>
    <row r="24" spans="1:13" ht="26.1" customHeight="1" x14ac:dyDescent="0.3">
      <c r="A24" s="75" t="str">
        <f>"2817"</f>
        <v>2817</v>
      </c>
      <c r="B24" s="76"/>
      <c r="C24" s="76" t="str">
        <f>"Vita Biosa Hyben Ø"</f>
        <v>Vita Biosa Hyben Ø</v>
      </c>
      <c r="D24" s="75" t="s">
        <v>392</v>
      </c>
      <c r="E24" s="75">
        <v>12</v>
      </c>
      <c r="F24" s="153">
        <v>66.959999999999994</v>
      </c>
      <c r="G24" s="77"/>
      <c r="H24" s="77" t="s">
        <v>48</v>
      </c>
      <c r="I24" s="78">
        <v>0.2</v>
      </c>
      <c r="J24" s="153">
        <v>129</v>
      </c>
      <c r="K24" s="79">
        <f t="shared" si="2"/>
        <v>0.2</v>
      </c>
      <c r="L24" s="76" t="str">
        <f t="shared" si="0"/>
        <v>497</v>
      </c>
      <c r="M24" s="80" t="str">
        <f t="shared" si="1"/>
        <v>Vita Biosa</v>
      </c>
    </row>
    <row r="25" spans="1:13" ht="26.1" customHeight="1" x14ac:dyDescent="0.3">
      <c r="A25" s="75" t="str">
        <f>"3928"</f>
        <v>3928</v>
      </c>
      <c r="B25" s="76"/>
      <c r="C25" s="76" t="str">
        <f>"Vita Biosa Original Ø"</f>
        <v>Vita Biosa Original Ø</v>
      </c>
      <c r="D25" s="75" t="s">
        <v>392</v>
      </c>
      <c r="E25" s="75">
        <v>12</v>
      </c>
      <c r="F25" s="153">
        <v>66.959999999999994</v>
      </c>
      <c r="G25" s="77"/>
      <c r="H25" s="77" t="s">
        <v>48</v>
      </c>
      <c r="I25" s="78">
        <v>0.2</v>
      </c>
      <c r="J25" s="153">
        <v>129</v>
      </c>
      <c r="K25" s="79">
        <f t="shared" si="2"/>
        <v>0.2</v>
      </c>
      <c r="L25" s="76" t="str">
        <f t="shared" si="0"/>
        <v>497</v>
      </c>
      <c r="M25" s="80" t="str">
        <f t="shared" si="1"/>
        <v>Vita Biosa</v>
      </c>
    </row>
    <row r="26" spans="1:13" ht="26.1" customHeight="1" x14ac:dyDescent="0.3">
      <c r="A26" s="75" t="str">
        <f>"3931"</f>
        <v>3931</v>
      </c>
      <c r="B26" s="76"/>
      <c r="C26" s="76" t="str">
        <f>"Vita Biosa Original Ø"</f>
        <v>Vita Biosa Original Ø</v>
      </c>
      <c r="D26" s="75" t="s">
        <v>393</v>
      </c>
      <c r="E26" s="75">
        <v>12</v>
      </c>
      <c r="F26" s="153">
        <v>113.05</v>
      </c>
      <c r="G26" s="77"/>
      <c r="H26" s="77" t="s">
        <v>48</v>
      </c>
      <c r="I26" s="78">
        <v>0.2</v>
      </c>
      <c r="J26" s="153">
        <v>215</v>
      </c>
      <c r="K26" s="79">
        <f t="shared" si="2"/>
        <v>0.2</v>
      </c>
      <c r="L26" s="76" t="str">
        <f t="shared" si="0"/>
        <v>497</v>
      </c>
      <c r="M26" s="80" t="str">
        <f t="shared" si="1"/>
        <v>Vita Biosa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7">
    <pageSetUpPr fitToPage="1"/>
  </sheetPr>
  <dimension ref="A1:M130"/>
  <sheetViews>
    <sheetView view="pageBreakPreview" topLeftCell="A94" zoomScale="60" zoomScaleNormal="100" workbookViewId="0">
      <selection activeCell="B59" sqref="B59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.14062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9.7109375" bestFit="1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89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90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thickBot="1" x14ac:dyDescent="0.35">
      <c r="A20" s="178" t="str">
        <f>"Sundhed"</f>
        <v>Sundhed</v>
      </c>
      <c r="B20" s="74"/>
      <c r="C20" s="74"/>
      <c r="D20" s="74"/>
      <c r="E20" s="74"/>
      <c r="F20" s="159"/>
      <c r="G20" s="74"/>
      <c r="H20" s="74"/>
      <c r="I20" s="74"/>
      <c r="J20" s="159"/>
      <c r="K20" s="74"/>
      <c r="L20" s="1"/>
      <c r="M20" s="1"/>
    </row>
    <row r="21" spans="1:13" ht="26.1" customHeight="1" thickTop="1" thickBot="1" x14ac:dyDescent="0.35">
      <c r="A21" s="176" t="s">
        <v>91</v>
      </c>
      <c r="B21" s="74"/>
      <c r="C21" s="74"/>
      <c r="D21" s="74"/>
      <c r="E21" s="74"/>
      <c r="F21" s="159"/>
      <c r="G21" s="74"/>
      <c r="H21" s="74"/>
      <c r="I21" s="74"/>
      <c r="J21" s="159"/>
      <c r="K21" s="74"/>
      <c r="L21" s="1"/>
      <c r="M21" s="1"/>
    </row>
    <row r="22" spans="1:13" ht="26.1" customHeight="1" thickTop="1" thickBot="1" x14ac:dyDescent="0.35">
      <c r="A22" s="177" t="str">
        <f>"Baldrian og humle"</f>
        <v>Baldrian og humle</v>
      </c>
      <c r="B22" s="74"/>
      <c r="C22" s="74"/>
      <c r="D22" s="74"/>
      <c r="E22" s="74"/>
      <c r="F22" s="159"/>
      <c r="G22" s="74"/>
      <c r="H22" s="74"/>
      <c r="I22" s="74"/>
      <c r="J22" s="159"/>
      <c r="K22" s="74"/>
      <c r="L22" s="1"/>
      <c r="M22" s="1"/>
    </row>
    <row r="23" spans="1:13" ht="26.1" customHeight="1" x14ac:dyDescent="0.3">
      <c r="A23" s="75" t="str">
        <f>"1306"</f>
        <v>1306</v>
      </c>
      <c r="B23" s="76"/>
      <c r="C23" s="76" t="str">
        <f>"InRest"</f>
        <v>InRest</v>
      </c>
      <c r="D23" s="75" t="s">
        <v>355</v>
      </c>
      <c r="E23" s="75">
        <v>8</v>
      </c>
      <c r="F23" s="153">
        <v>82.3</v>
      </c>
      <c r="G23" s="77"/>
      <c r="H23" s="77" t="s">
        <v>48</v>
      </c>
      <c r="I23" s="102">
        <v>20</v>
      </c>
      <c r="J23" s="153">
        <v>159</v>
      </c>
      <c r="K23" s="79">
        <f>IF(I23&lt;&gt;"",I23,"")%</f>
        <v>0.2</v>
      </c>
      <c r="L23" s="76" t="str">
        <f>"054"</f>
        <v>054</v>
      </c>
      <c r="M23" s="80" t="str">
        <f>"Bidro"</f>
        <v>Bidro</v>
      </c>
    </row>
    <row r="24" spans="1:13" ht="26.1" customHeight="1" thickBot="1" x14ac:dyDescent="0.35">
      <c r="A24" s="177" t="str">
        <f>"Chlorella og spirulina"</f>
        <v>Chlorella og spirulina</v>
      </c>
      <c r="B24" s="74"/>
      <c r="C24" s="74"/>
      <c r="D24" s="74"/>
      <c r="E24" s="74"/>
      <c r="F24" s="159"/>
      <c r="G24" s="74"/>
      <c r="H24" s="74"/>
      <c r="I24" s="74"/>
      <c r="J24" s="159"/>
      <c r="K24" s="74"/>
      <c r="L24" s="1"/>
      <c r="M24" s="1"/>
    </row>
    <row r="25" spans="1:13" ht="26.1" customHeight="1" x14ac:dyDescent="0.3">
      <c r="A25" s="75" t="str">
        <f>"4998"</f>
        <v>4998</v>
      </c>
      <c r="B25" s="76">
        <v>6</v>
      </c>
      <c r="C25" s="76" t="str">
        <f>"Chlorella Den grønne perle"</f>
        <v>Chlorella Den grønne perle</v>
      </c>
      <c r="D25" s="75" t="s">
        <v>591</v>
      </c>
      <c r="E25" s="75">
        <v>1</v>
      </c>
      <c r="F25" s="153">
        <v>206.69</v>
      </c>
      <c r="G25" s="77"/>
      <c r="H25" s="77" t="s">
        <v>48</v>
      </c>
      <c r="I25" s="102">
        <v>20</v>
      </c>
      <c r="J25" s="153">
        <v>395</v>
      </c>
      <c r="K25" s="79">
        <f>IF(I25&lt;&gt;"",I25,"")%</f>
        <v>0.2</v>
      </c>
      <c r="L25" s="76" t="str">
        <f>"849"</f>
        <v>849</v>
      </c>
      <c r="M25" s="80" t="str">
        <f>"Chlorella Ferskvandsalge"</f>
        <v>Chlorella Ferskvandsalge</v>
      </c>
    </row>
    <row r="26" spans="1:13" ht="26.1" customHeight="1" x14ac:dyDescent="0.3">
      <c r="A26" s="75" t="str">
        <f>"1310"</f>
        <v>1310</v>
      </c>
      <c r="B26" s="76">
        <v>6</v>
      </c>
      <c r="C26" s="76" t="str">
        <f>"Chlorella Den grønne perle Ø"</f>
        <v>Chlorella Den grønne perle Ø</v>
      </c>
      <c r="D26" s="75" t="s">
        <v>479</v>
      </c>
      <c r="E26" s="75">
        <v>1</v>
      </c>
      <c r="F26" s="153">
        <v>134.07</v>
      </c>
      <c r="G26" s="77"/>
      <c r="H26" s="77" t="s">
        <v>48</v>
      </c>
      <c r="I26" s="102">
        <v>20</v>
      </c>
      <c r="J26" s="153">
        <v>259</v>
      </c>
      <c r="K26" s="79">
        <f>IF(I26&lt;&gt;"",I26,"")%</f>
        <v>0.2</v>
      </c>
      <c r="L26" s="76" t="str">
        <f>"849"</f>
        <v>849</v>
      </c>
      <c r="M26" s="80" t="str">
        <f>"Chlorella Ferskvandsalge"</f>
        <v>Chlorella Ferskvandsalge</v>
      </c>
    </row>
    <row r="27" spans="1:13" ht="26.1" customHeight="1" x14ac:dyDescent="0.3">
      <c r="A27" s="75" t="str">
        <f>"1309"</f>
        <v>1309</v>
      </c>
      <c r="B27" s="76"/>
      <c r="C27" s="76" t="str">
        <f>"Chlorella Den grønne perle "</f>
        <v>Chlorella Den grønne perle </v>
      </c>
      <c r="D27" s="75" t="s">
        <v>517</v>
      </c>
      <c r="E27" s="75">
        <v>5</v>
      </c>
      <c r="F27" s="153">
        <v>204.47</v>
      </c>
      <c r="G27" s="77"/>
      <c r="H27" s="77" t="s">
        <v>48</v>
      </c>
      <c r="I27" s="102">
        <v>20</v>
      </c>
      <c r="J27" s="153">
        <v>395</v>
      </c>
      <c r="K27" s="79">
        <f>IF(I27&lt;&gt;"",I27,"")%</f>
        <v>0.2</v>
      </c>
      <c r="L27" s="76" t="str">
        <f>"849"</f>
        <v>849</v>
      </c>
      <c r="M27" s="80" t="str">
        <f>"Chlorella Ferskvandsalge"</f>
        <v>Chlorella Ferskvandsalge</v>
      </c>
    </row>
    <row r="28" spans="1:13" ht="26.1" customHeight="1" x14ac:dyDescent="0.3">
      <c r="A28" s="75" t="str">
        <f>"1308"</f>
        <v>1308</v>
      </c>
      <c r="B28" s="76"/>
      <c r="C28" s="76" t="str">
        <f>"Chlorella Instant pulver"</f>
        <v>Chlorella Instant pulver</v>
      </c>
      <c r="D28" s="75" t="s">
        <v>364</v>
      </c>
      <c r="E28" s="75">
        <v>1</v>
      </c>
      <c r="F28" s="153">
        <v>452.94</v>
      </c>
      <c r="G28" s="77"/>
      <c r="H28" s="77" t="s">
        <v>48</v>
      </c>
      <c r="I28" s="102">
        <v>20</v>
      </c>
      <c r="J28" s="153">
        <v>875</v>
      </c>
      <c r="K28" s="79">
        <f>IF(I28&lt;&gt;"",I28,"")%</f>
        <v>0.2</v>
      </c>
      <c r="L28" s="76" t="str">
        <f>"849"</f>
        <v>849</v>
      </c>
      <c r="M28" s="80" t="str">
        <f>"Chlorella Ferskvandsalge"</f>
        <v>Chlorella Ferskvandsalge</v>
      </c>
    </row>
    <row r="29" spans="1:13" ht="26.1" customHeight="1" thickBot="1" x14ac:dyDescent="0.35">
      <c r="A29" s="177" t="str">
        <f>"Energi "</f>
        <v xml:space="preserve">Energi </v>
      </c>
      <c r="B29" s="74"/>
      <c r="C29" s="74"/>
      <c r="D29" s="74"/>
      <c r="E29" s="74"/>
      <c r="F29" s="159"/>
      <c r="G29" s="74"/>
      <c r="H29" s="74"/>
      <c r="I29" s="74"/>
      <c r="J29" s="159"/>
      <c r="K29" s="74"/>
      <c r="L29" s="1"/>
      <c r="M29" s="1"/>
    </row>
    <row r="30" spans="1:13" ht="26.1" customHeight="1" x14ac:dyDescent="0.3">
      <c r="A30" s="75" t="str">
        <f>"9224"</f>
        <v>9224</v>
      </c>
      <c r="B30" s="76"/>
      <c r="C30" s="76" t="str">
        <f>"6 urter i een"</f>
        <v>6 urter i een</v>
      </c>
      <c r="D30" s="75" t="s">
        <v>392</v>
      </c>
      <c r="E30" s="75">
        <v>12</v>
      </c>
      <c r="F30" s="153">
        <v>175.48</v>
      </c>
      <c r="G30" s="77"/>
      <c r="H30" s="77" t="s">
        <v>48</v>
      </c>
      <c r="I30" s="102">
        <v>20</v>
      </c>
      <c r="J30" s="153">
        <v>339</v>
      </c>
      <c r="K30" s="79">
        <f>IF(I30&lt;&gt;"",I30,"")%</f>
        <v>0.2</v>
      </c>
      <c r="L30" s="76" t="str">
        <f>"054"</f>
        <v>054</v>
      </c>
      <c r="M30" s="80" t="str">
        <f>"Bidro"</f>
        <v>Bidro</v>
      </c>
    </row>
    <row r="31" spans="1:13" ht="26.1" customHeight="1" x14ac:dyDescent="0.3">
      <c r="A31" s="75" t="str">
        <f>"1012"</f>
        <v>1012</v>
      </c>
      <c r="B31" s="76"/>
      <c r="C31" s="76" t="str">
        <f>"Bidro plus Xtra"</f>
        <v>Bidro plus Xtra</v>
      </c>
      <c r="D31" s="75" t="s">
        <v>458</v>
      </c>
      <c r="E31" s="75">
        <v>1</v>
      </c>
      <c r="F31" s="153">
        <v>113.36</v>
      </c>
      <c r="G31" s="77"/>
      <c r="H31" s="77" t="s">
        <v>48</v>
      </c>
      <c r="I31" s="102">
        <v>20</v>
      </c>
      <c r="J31" s="153">
        <v>219</v>
      </c>
      <c r="K31" s="79">
        <f>IF(I31&lt;&gt;"",I31,"")%</f>
        <v>0.2</v>
      </c>
      <c r="L31" s="76" t="str">
        <f>"054"</f>
        <v>054</v>
      </c>
      <c r="M31" s="80" t="str">
        <f>"Bidro"</f>
        <v>Bidro</v>
      </c>
    </row>
    <row r="32" spans="1:13" ht="26.1" customHeight="1" thickBot="1" x14ac:dyDescent="0.35">
      <c r="A32" s="177" t="str">
        <f>"Gele Royale"</f>
        <v>Gele Royale</v>
      </c>
      <c r="B32" s="74"/>
      <c r="C32" s="74"/>
      <c r="D32" s="74"/>
      <c r="E32" s="74"/>
      <c r="F32" s="159"/>
      <c r="G32" s="74"/>
      <c r="H32" s="74"/>
      <c r="I32" s="74"/>
      <c r="J32" s="159"/>
      <c r="K32" s="74"/>
      <c r="L32" s="1"/>
      <c r="M32" s="1"/>
    </row>
    <row r="33" spans="1:13" ht="26.1" customHeight="1" x14ac:dyDescent="0.3">
      <c r="A33" s="75" t="str">
        <f>"1000"</f>
        <v>1000</v>
      </c>
      <c r="B33" s="76">
        <v>6</v>
      </c>
      <c r="C33" s="76" t="str">
        <f>"Bidro  "</f>
        <v xml:space="preserve">Bidro  </v>
      </c>
      <c r="D33" s="75" t="s">
        <v>576</v>
      </c>
      <c r="E33" s="75">
        <v>3</v>
      </c>
      <c r="F33" s="153">
        <v>123.71</v>
      </c>
      <c r="G33" s="77"/>
      <c r="H33" s="77" t="s">
        <v>48</v>
      </c>
      <c r="I33" s="102">
        <v>20</v>
      </c>
      <c r="J33" s="153">
        <v>239</v>
      </c>
      <c r="K33" s="79">
        <f>IF(I33&lt;&gt;"",I33,"")%</f>
        <v>0.2</v>
      </c>
      <c r="L33" s="76" t="str">
        <f>"054"</f>
        <v>054</v>
      </c>
      <c r="M33" s="80" t="str">
        <f>"Bidro"</f>
        <v>Bidro</v>
      </c>
    </row>
    <row r="34" spans="1:13" ht="26.1" customHeight="1" x14ac:dyDescent="0.3">
      <c r="A34" s="75" t="str">
        <f>"1030"</f>
        <v>1030</v>
      </c>
      <c r="B34" s="76"/>
      <c r="C34" s="76" t="str">
        <f>"Bidro ampul 10 ml Ø"</f>
        <v>Bidro ampul 10 ml Ø</v>
      </c>
      <c r="D34" s="75" t="s">
        <v>592</v>
      </c>
      <c r="E34" s="75">
        <v>1</v>
      </c>
      <c r="F34" s="153">
        <v>154.78</v>
      </c>
      <c r="G34" s="77"/>
      <c r="H34" s="77" t="s">
        <v>48</v>
      </c>
      <c r="I34" s="102">
        <v>20</v>
      </c>
      <c r="J34" s="153">
        <v>299</v>
      </c>
      <c r="K34" s="79">
        <f>IF(I34&lt;&gt;"",I34,"")%</f>
        <v>0.2</v>
      </c>
      <c r="L34" s="76" t="str">
        <f>"054"</f>
        <v>054</v>
      </c>
      <c r="M34" s="80" t="str">
        <f>"Bidro"</f>
        <v>Bidro</v>
      </c>
    </row>
    <row r="35" spans="1:13" ht="26.1" customHeight="1" x14ac:dyDescent="0.3">
      <c r="A35" s="75" t="str">
        <f>"1004"</f>
        <v>1004</v>
      </c>
      <c r="B35" s="76"/>
      <c r="C35" s="76" t="str">
        <f>"Bidro med vitaminer og"</f>
        <v>Bidro med vitaminer og</v>
      </c>
      <c r="D35" s="75" t="s">
        <v>458</v>
      </c>
      <c r="E35" s="75">
        <v>10</v>
      </c>
      <c r="F35" s="153">
        <v>128.88999999999999</v>
      </c>
      <c r="G35" s="77"/>
      <c r="H35" s="77" t="s">
        <v>48</v>
      </c>
      <c r="I35" s="102">
        <v>20</v>
      </c>
      <c r="J35" s="153">
        <v>249</v>
      </c>
      <c r="K35" s="79">
        <f>IF(I35&lt;&gt;"",I35,"")%</f>
        <v>0.2</v>
      </c>
      <c r="L35" s="76" t="str">
        <f>"054"</f>
        <v>054</v>
      </c>
      <c r="M35" s="80" t="str">
        <f>"Bidro"</f>
        <v>Bidro</v>
      </c>
    </row>
    <row r="36" spans="1:13" ht="26.1" customHeight="1" thickBot="1" x14ac:dyDescent="0.35">
      <c r="A36" s="177" t="str">
        <f>"Hud, hår og negle"</f>
        <v>Hud, hår og negle</v>
      </c>
      <c r="B36" s="74"/>
      <c r="C36" s="74"/>
      <c r="D36" s="74"/>
      <c r="E36" s="74"/>
      <c r="F36" s="159"/>
      <c r="G36" s="74"/>
      <c r="H36" s="74"/>
      <c r="I36" s="74"/>
      <c r="J36" s="159"/>
      <c r="K36" s="74"/>
      <c r="L36" s="1"/>
      <c r="M36" s="1"/>
    </row>
    <row r="37" spans="1:13" ht="26.1" customHeight="1" x14ac:dyDescent="0.3">
      <c r="A37" s="75" t="str">
        <f>"25807"</f>
        <v>25807</v>
      </c>
      <c r="B37" s="76"/>
      <c r="C37" s="76" t="str">
        <f>"Hud, Hår &amp; Negle"</f>
        <v>Hud, Hår &amp; Negle</v>
      </c>
      <c r="D37" s="75" t="s">
        <v>458</v>
      </c>
      <c r="E37" s="75">
        <v>1</v>
      </c>
      <c r="F37" s="153">
        <v>154.77000000000001</v>
      </c>
      <c r="G37" s="77"/>
      <c r="H37" s="77" t="s">
        <v>48</v>
      </c>
      <c r="I37" s="102">
        <v>20</v>
      </c>
      <c r="J37" s="153">
        <v>299</v>
      </c>
      <c r="K37" s="79">
        <f>IF(I37&lt;&gt;"",I37,"")%</f>
        <v>0.2</v>
      </c>
      <c r="L37" s="76" t="str">
        <f>"054"</f>
        <v>054</v>
      </c>
      <c r="M37" s="80" t="str">
        <f>"Bidro"</f>
        <v>Bidro</v>
      </c>
    </row>
    <row r="38" spans="1:13" ht="26.1" customHeight="1" thickBot="1" x14ac:dyDescent="0.35">
      <c r="A38" s="177" t="str">
        <f>"Knogler og led"</f>
        <v>Knogler og led</v>
      </c>
      <c r="B38" s="74"/>
      <c r="C38" s="74"/>
      <c r="D38" s="74"/>
      <c r="E38" s="74"/>
      <c r="F38" s="159"/>
      <c r="G38" s="74"/>
      <c r="H38" s="74"/>
      <c r="I38" s="74"/>
      <c r="J38" s="159"/>
      <c r="K38" s="74"/>
      <c r="L38" s="1"/>
      <c r="M38" s="1"/>
    </row>
    <row r="39" spans="1:13" ht="26.1" customHeight="1" x14ac:dyDescent="0.3">
      <c r="A39" s="75" t="str">
        <f>"10045"</f>
        <v>10045</v>
      </c>
      <c r="B39" s="76"/>
      <c r="C39" s="76" t="str">
        <f>"Ledflex"</f>
        <v>Ledflex</v>
      </c>
      <c r="D39" s="75" t="s">
        <v>458</v>
      </c>
      <c r="E39" s="75">
        <v>6</v>
      </c>
      <c r="F39" s="153">
        <v>132.85</v>
      </c>
      <c r="G39" s="77"/>
      <c r="H39" s="77" t="s">
        <v>48</v>
      </c>
      <c r="I39" s="102">
        <v>20</v>
      </c>
      <c r="J39" s="153">
        <v>259</v>
      </c>
      <c r="K39" s="79">
        <f>IF(I39&lt;&gt;"",I39,"")%</f>
        <v>0.2</v>
      </c>
      <c r="L39" s="76" t="str">
        <f>"054"</f>
        <v>054</v>
      </c>
      <c r="M39" s="80" t="str">
        <f>"Bidro"</f>
        <v>Bidro</v>
      </c>
    </row>
    <row r="40" spans="1:13" ht="26.1" customHeight="1" x14ac:dyDescent="0.3">
      <c r="A40" s="75" t="str">
        <f>"10046"</f>
        <v>10046</v>
      </c>
      <c r="B40" s="76"/>
      <c r="C40" s="76" t="str">
        <f>"Ledflex"</f>
        <v>Ledflex</v>
      </c>
      <c r="D40" s="75" t="s">
        <v>475</v>
      </c>
      <c r="E40" s="75">
        <v>6</v>
      </c>
      <c r="F40" s="153">
        <v>240.56</v>
      </c>
      <c r="G40" s="77"/>
      <c r="H40" s="77" t="s">
        <v>48</v>
      </c>
      <c r="I40" s="102">
        <v>20</v>
      </c>
      <c r="J40" s="153">
        <v>469</v>
      </c>
      <c r="K40" s="79">
        <f>IF(I40&lt;&gt;"",I40,"")%</f>
        <v>0.2</v>
      </c>
      <c r="L40" s="76" t="str">
        <f>"054"</f>
        <v>054</v>
      </c>
      <c r="M40" s="80" t="str">
        <f>"Bidro"</f>
        <v>Bidro</v>
      </c>
    </row>
    <row r="41" spans="1:13" ht="26.1" customHeight="1" thickBot="1" x14ac:dyDescent="0.35">
      <c r="A41" s="177" t="str">
        <f>"Kosttilskuds te"</f>
        <v>Kosttilskuds te</v>
      </c>
      <c r="B41" s="74"/>
      <c r="C41" s="74"/>
      <c r="D41" s="74"/>
      <c r="E41" s="74"/>
      <c r="F41" s="159"/>
      <c r="G41" s="74"/>
      <c r="H41" s="74"/>
      <c r="I41" s="74"/>
      <c r="J41" s="159"/>
      <c r="K41" s="74"/>
      <c r="L41" s="1"/>
      <c r="M41" s="1"/>
    </row>
    <row r="42" spans="1:13" ht="26.1" customHeight="1" x14ac:dyDescent="0.3">
      <c r="A42" s="75" t="str">
        <f>"7601"</f>
        <v>7601</v>
      </c>
      <c r="B42" s="76">
        <v>12</v>
      </c>
      <c r="C42" s="76" t="str">
        <f>"Grøn Te Ekstrakt ekstra "</f>
        <v>Grøn Te Ekstrakt ekstra </v>
      </c>
      <c r="D42" s="75" t="s">
        <v>593</v>
      </c>
      <c r="E42" s="75">
        <v>6</v>
      </c>
      <c r="F42" s="153">
        <v>56.42</v>
      </c>
      <c r="G42" s="77"/>
      <c r="H42" s="77" t="s">
        <v>48</v>
      </c>
      <c r="I42" s="102">
        <v>20</v>
      </c>
      <c r="J42" s="153">
        <v>109</v>
      </c>
      <c r="K42" s="79">
        <f>IF(I42&lt;&gt;"",I42,"")%</f>
        <v>0.2</v>
      </c>
      <c r="L42" s="76" t="str">
        <f>"009"</f>
        <v>009</v>
      </c>
      <c r="M42" s="80" t="str">
        <f>"ActiGreen"</f>
        <v>ActiGreen</v>
      </c>
    </row>
    <row r="43" spans="1:13" ht="26.1" customHeight="1" x14ac:dyDescent="0.3">
      <c r="A43" s="75" t="str">
        <f>"8056"</f>
        <v>8056</v>
      </c>
      <c r="B43" s="76">
        <v>24</v>
      </c>
      <c r="C43" s="76" t="str">
        <f>"Grøn Te Ekstrakt pulver Ø"</f>
        <v>Grøn Te Ekstrakt pulver Ø</v>
      </c>
      <c r="D43" s="75" t="s">
        <v>593</v>
      </c>
      <c r="E43" s="75">
        <v>6</v>
      </c>
      <c r="F43" s="153">
        <v>61.6</v>
      </c>
      <c r="G43" s="77"/>
      <c r="H43" s="77" t="s">
        <v>48</v>
      </c>
      <c r="I43" s="102">
        <v>20</v>
      </c>
      <c r="J43" s="153">
        <v>119</v>
      </c>
      <c r="K43" s="79">
        <f>IF(I43&lt;&gt;"",I43,"")%</f>
        <v>0.2</v>
      </c>
      <c r="L43" s="76" t="str">
        <f>"009"</f>
        <v>009</v>
      </c>
      <c r="M43" s="80" t="str">
        <f>"ActiGreen"</f>
        <v>ActiGreen</v>
      </c>
    </row>
    <row r="44" spans="1:13" ht="26.1" customHeight="1" x14ac:dyDescent="0.3">
      <c r="A44" s="75" t="str">
        <f>"8054"</f>
        <v>8054</v>
      </c>
      <c r="B44" s="76"/>
      <c r="C44" s="76" t="str">
        <f>"Grøn Te Komplex 70"</f>
        <v>Grøn Te Komplex 70</v>
      </c>
      <c r="D44" s="75" t="s">
        <v>422</v>
      </c>
      <c r="E44" s="75">
        <v>6</v>
      </c>
      <c r="F44" s="153">
        <v>93.17</v>
      </c>
      <c r="G44" s="77"/>
      <c r="H44" s="77" t="s">
        <v>48</v>
      </c>
      <c r="I44" s="102">
        <v>20</v>
      </c>
      <c r="J44" s="153">
        <v>180</v>
      </c>
      <c r="K44" s="79">
        <f>IF(I44&lt;&gt;"",I44,"")%</f>
        <v>0.2</v>
      </c>
      <c r="L44" s="76" t="str">
        <f>"009"</f>
        <v>009</v>
      </c>
      <c r="M44" s="80" t="str">
        <f>"ActiGreen"</f>
        <v>ActiGreen</v>
      </c>
    </row>
    <row r="45" spans="1:13" ht="26.1" customHeight="1" x14ac:dyDescent="0.3">
      <c r="A45" s="75" t="str">
        <f>"8055"</f>
        <v>8055</v>
      </c>
      <c r="B45" s="76"/>
      <c r="C45" s="76" t="str">
        <f>"Grøn Te Komplex 70"</f>
        <v>Grøn Te Komplex 70</v>
      </c>
      <c r="D45" s="75" t="s">
        <v>466</v>
      </c>
      <c r="E45" s="75">
        <v>6</v>
      </c>
      <c r="F45" s="153">
        <v>150.11000000000001</v>
      </c>
      <c r="G45" s="77"/>
      <c r="H45" s="77" t="s">
        <v>48</v>
      </c>
      <c r="I45" s="102">
        <v>20</v>
      </c>
      <c r="J45" s="153">
        <v>290</v>
      </c>
      <c r="K45" s="79">
        <f>IF(I45&lt;&gt;"",I45,"")%</f>
        <v>0.2</v>
      </c>
      <c r="L45" s="76" t="str">
        <f>"009"</f>
        <v>009</v>
      </c>
      <c r="M45" s="80" t="str">
        <f>"ActiGreen"</f>
        <v>ActiGreen</v>
      </c>
    </row>
    <row r="46" spans="1:13" ht="26.1" customHeight="1" x14ac:dyDescent="0.3">
      <c r="A46" s="75" t="str">
        <f>"8057"</f>
        <v>8057</v>
      </c>
      <c r="B46" s="76"/>
      <c r="C46" s="76" t="str">
        <f>"Grøn te m. pebermynte Ø"</f>
        <v>Grøn te m. pebermynte Ø</v>
      </c>
      <c r="D46" s="75" t="s">
        <v>593</v>
      </c>
      <c r="E46" s="75">
        <v>6</v>
      </c>
      <c r="F46" s="153">
        <v>66.78</v>
      </c>
      <c r="G46" s="77"/>
      <c r="H46" s="77" t="s">
        <v>48</v>
      </c>
      <c r="I46" s="102">
        <v>20</v>
      </c>
      <c r="J46" s="153">
        <v>129</v>
      </c>
      <c r="K46" s="79">
        <f>IF(I46&lt;&gt;"",I46,"")%</f>
        <v>0.2</v>
      </c>
      <c r="L46" s="76" t="str">
        <f>"009"</f>
        <v>009</v>
      </c>
      <c r="M46" s="80" t="str">
        <f>"ActiGreen"</f>
        <v>ActiGreen</v>
      </c>
    </row>
    <row r="47" spans="1:13" ht="26.1" customHeight="1" thickBot="1" x14ac:dyDescent="0.35">
      <c r="A47" s="177" t="str">
        <f>"Alder 45+"</f>
        <v>Alder 45+</v>
      </c>
      <c r="B47" s="74"/>
      <c r="C47" s="74"/>
      <c r="D47" s="74"/>
      <c r="E47" s="74"/>
      <c r="F47" s="159"/>
      <c r="G47" s="74"/>
      <c r="H47" s="74"/>
      <c r="I47" s="74"/>
      <c r="J47" s="159"/>
      <c r="K47" s="74"/>
      <c r="L47" s="1"/>
      <c r="M47" s="1"/>
    </row>
    <row r="48" spans="1:13" ht="26.1" customHeight="1" x14ac:dyDescent="0.3">
      <c r="A48" s="75" t="str">
        <f>"1018"</f>
        <v>1018</v>
      </c>
      <c r="B48" s="76"/>
      <c r="C48" s="76" t="str">
        <f>"Bidro Kvinder"</f>
        <v>Bidro Kvinder</v>
      </c>
      <c r="D48" s="75" t="s">
        <v>458</v>
      </c>
      <c r="E48" s="75">
        <v>1</v>
      </c>
      <c r="F48" s="153">
        <v>128.88999999999999</v>
      </c>
      <c r="G48" s="77"/>
      <c r="H48" s="77" t="s">
        <v>48</v>
      </c>
      <c r="I48" s="102">
        <v>20</v>
      </c>
      <c r="J48" s="153">
        <v>249</v>
      </c>
      <c r="K48" s="79">
        <f>IF(I48&lt;&gt;"",I48,"")%</f>
        <v>0.2</v>
      </c>
      <c r="L48" s="76" t="str">
        <f>"054"</f>
        <v>054</v>
      </c>
      <c r="M48" s="80" t="str">
        <f>"Bidro"</f>
        <v>Bidro</v>
      </c>
    </row>
    <row r="49" spans="1:13" ht="26.1" customHeight="1" x14ac:dyDescent="0.3">
      <c r="A49" s="75" t="str">
        <f>"1208"</f>
        <v>1208</v>
      </c>
      <c r="B49" s="76"/>
      <c r="C49" s="76" t="str">
        <f>"Bidro Kvinder"</f>
        <v>Bidro Kvinder</v>
      </c>
      <c r="D49" s="75" t="s">
        <v>475</v>
      </c>
      <c r="E49" s="75">
        <v>1</v>
      </c>
      <c r="F49" s="153">
        <v>180.65</v>
      </c>
      <c r="G49" s="77"/>
      <c r="H49" s="77" t="s">
        <v>48</v>
      </c>
      <c r="I49" s="102">
        <v>20</v>
      </c>
      <c r="J49" s="153">
        <v>349</v>
      </c>
      <c r="K49" s="79">
        <f>IF(I49&lt;&gt;"",I49,"")%</f>
        <v>0.2</v>
      </c>
      <c r="L49" s="76" t="str">
        <f>"054"</f>
        <v>054</v>
      </c>
      <c r="M49" s="80" t="str">
        <f>"Bidro"</f>
        <v>Bidro</v>
      </c>
    </row>
    <row r="50" spans="1:13" ht="26.1" customHeight="1" x14ac:dyDescent="0.3">
      <c r="A50" s="75" t="str">
        <f>"1019"</f>
        <v>1019</v>
      </c>
      <c r="B50" s="76"/>
      <c r="C50" s="76" t="str">
        <f>"Bidro PMS "</f>
        <v>Bidro PMS </v>
      </c>
      <c r="D50" s="75" t="s">
        <v>458</v>
      </c>
      <c r="E50" s="75">
        <v>3</v>
      </c>
      <c r="F50" s="153">
        <v>128.88999999999999</v>
      </c>
      <c r="G50" s="77"/>
      <c r="H50" s="77" t="s">
        <v>48</v>
      </c>
      <c r="I50" s="102">
        <v>20</v>
      </c>
      <c r="J50" s="153">
        <v>249</v>
      </c>
      <c r="K50" s="79">
        <f>IF(I50&lt;&gt;"",I50,"")%</f>
        <v>0.2</v>
      </c>
      <c r="L50" s="76" t="str">
        <f>"054"</f>
        <v>054</v>
      </c>
      <c r="M50" s="80" t="str">
        <f>"Bidro"</f>
        <v>Bidro</v>
      </c>
    </row>
    <row r="51" spans="1:13" ht="26.1" customHeight="1" thickBot="1" x14ac:dyDescent="0.35">
      <c r="A51" s="177" t="str">
        <f>"Q 10"</f>
        <v>Q 10</v>
      </c>
      <c r="B51" s="74"/>
      <c r="C51" s="74"/>
      <c r="D51" s="74"/>
      <c r="E51" s="74"/>
      <c r="F51" s="159"/>
      <c r="G51" s="74"/>
      <c r="H51" s="74"/>
      <c r="I51" s="74"/>
      <c r="J51" s="159"/>
      <c r="K51" s="74"/>
      <c r="L51" s="1"/>
      <c r="M51" s="1"/>
    </row>
    <row r="52" spans="1:13" ht="26.1" customHeight="1" x14ac:dyDescent="0.3">
      <c r="A52" s="75" t="str">
        <f>"23383"</f>
        <v>23383</v>
      </c>
      <c r="B52" s="76"/>
      <c r="C52" s="76" t="str">
        <f>"Nordic Ubiqinol Sport"</f>
        <v>Nordic Ubiqinol Sport</v>
      </c>
      <c r="D52" s="75" t="s">
        <v>458</v>
      </c>
      <c r="E52" s="75">
        <v>12</v>
      </c>
      <c r="F52" s="153">
        <v>258.3</v>
      </c>
      <c r="G52" s="77"/>
      <c r="H52" s="77" t="s">
        <v>48</v>
      </c>
      <c r="I52" s="102">
        <v>20</v>
      </c>
      <c r="J52" s="153">
        <v>499</v>
      </c>
      <c r="K52" s="79">
        <f>IF(I52&lt;&gt;"",I52,"")%</f>
        <v>0.2</v>
      </c>
      <c r="L52" s="76" t="str">
        <f>"357"</f>
        <v>357</v>
      </c>
      <c r="M52" s="80" t="str">
        <f>"Nordic Naturals"</f>
        <v>Nordic Naturals</v>
      </c>
    </row>
    <row r="53" spans="1:13" ht="26.1" customHeight="1" thickBot="1" x14ac:dyDescent="0.35">
      <c r="A53" s="176" t="s">
        <v>92</v>
      </c>
      <c r="B53" s="74"/>
      <c r="C53" s="74"/>
      <c r="D53" s="74"/>
      <c r="E53" s="74"/>
      <c r="F53" s="159"/>
      <c r="G53" s="74"/>
      <c r="H53" s="74"/>
      <c r="I53" s="74"/>
      <c r="J53" s="159"/>
      <c r="K53" s="74"/>
      <c r="L53" s="1"/>
      <c r="M53" s="1"/>
    </row>
    <row r="54" spans="1:13" ht="26.1" customHeight="1" thickTop="1" thickBot="1" x14ac:dyDescent="0.35">
      <c r="A54" s="177" t="str">
        <f>"Fiskeolie og Omega-3"</f>
        <v>Fiskeolie og Omega-3</v>
      </c>
      <c r="B54" s="74"/>
      <c r="C54" s="74"/>
      <c r="D54" s="74"/>
      <c r="E54" s="74"/>
      <c r="F54" s="159"/>
      <c r="G54" s="74"/>
      <c r="H54" s="74"/>
      <c r="I54" s="74"/>
      <c r="J54" s="159"/>
      <c r="K54" s="74"/>
      <c r="L54" s="1"/>
      <c r="M54" s="1"/>
    </row>
    <row r="55" spans="1:13" ht="26.1" customHeight="1" x14ac:dyDescent="0.3">
      <c r="A55" s="75" t="str">
        <f>"10030"</f>
        <v>10030</v>
      </c>
      <c r="B55" s="76"/>
      <c r="C55" s="76" t="str">
        <f>"Algae Omega 3 "</f>
        <v>Algae Omega 3 </v>
      </c>
      <c r="D55" s="75" t="s">
        <v>458</v>
      </c>
      <c r="E55" s="75">
        <v>12</v>
      </c>
      <c r="F55" s="153">
        <v>154.77000000000001</v>
      </c>
      <c r="G55" s="77"/>
      <c r="H55" s="77" t="s">
        <v>48</v>
      </c>
      <c r="I55" s="102">
        <v>20</v>
      </c>
      <c r="J55" s="153">
        <v>299</v>
      </c>
      <c r="K55" s="79">
        <f t="shared" ref="K55:K60" si="0">IF(I55&lt;&gt;"",I55,"")%</f>
        <v>0.2</v>
      </c>
      <c r="L55" s="76" t="str">
        <f t="shared" ref="L55:L60" si="1">"357"</f>
        <v>357</v>
      </c>
      <c r="M55" s="80" t="str">
        <f t="shared" ref="M55:M60" si="2">"Nordic Naturals"</f>
        <v>Nordic Naturals</v>
      </c>
    </row>
    <row r="56" spans="1:13" ht="26.1" customHeight="1" x14ac:dyDescent="0.3">
      <c r="A56" s="75" t="str">
        <f>"10011"</f>
        <v>10011</v>
      </c>
      <c r="B56" s="76"/>
      <c r="C56" s="76" t="str">
        <f>"Omega 3 m. citrussmag "</f>
        <v>Omega 3 m. citrussmag </v>
      </c>
      <c r="D56" s="75" t="s">
        <v>472</v>
      </c>
      <c r="E56" s="75">
        <v>12</v>
      </c>
      <c r="F56" s="153">
        <v>206.54</v>
      </c>
      <c r="G56" s="77"/>
      <c r="H56" s="77" t="s">
        <v>48</v>
      </c>
      <c r="I56" s="102">
        <v>20</v>
      </c>
      <c r="J56" s="153">
        <v>399</v>
      </c>
      <c r="K56" s="79">
        <f t="shared" si="0"/>
        <v>0.2</v>
      </c>
      <c r="L56" s="76" t="str">
        <f t="shared" si="1"/>
        <v>357</v>
      </c>
      <c r="M56" s="80" t="str">
        <f t="shared" si="2"/>
        <v>Nordic Naturals</v>
      </c>
    </row>
    <row r="57" spans="1:13" ht="26.1" customHeight="1" x14ac:dyDescent="0.3">
      <c r="A57" s="75" t="str">
        <f>"10002"</f>
        <v>10002</v>
      </c>
      <c r="B57" s="76"/>
      <c r="C57" s="76" t="str">
        <f>"Omega 3 m.citrussmag"</f>
        <v>Omega 3 m.citrussmag</v>
      </c>
      <c r="D57" s="75" t="s">
        <v>458</v>
      </c>
      <c r="E57" s="75">
        <v>12</v>
      </c>
      <c r="F57" s="153">
        <v>97.83</v>
      </c>
      <c r="G57" s="77"/>
      <c r="H57" s="77" t="s">
        <v>48</v>
      </c>
      <c r="I57" s="102">
        <v>20</v>
      </c>
      <c r="J57" s="153">
        <v>189</v>
      </c>
      <c r="K57" s="79">
        <f t="shared" si="0"/>
        <v>0.2</v>
      </c>
      <c r="L57" s="76" t="str">
        <f t="shared" si="1"/>
        <v>357</v>
      </c>
      <c r="M57" s="80" t="str">
        <f t="shared" si="2"/>
        <v>Nordic Naturals</v>
      </c>
    </row>
    <row r="58" spans="1:13" ht="26.1" customHeight="1" x14ac:dyDescent="0.3">
      <c r="A58" s="75" t="str">
        <f>"10024"</f>
        <v>10024</v>
      </c>
      <c r="B58" s="76"/>
      <c r="C58" s="76" t="str">
        <f>"Omega 3 m.citrussmag"</f>
        <v>Omega 3 m.citrussmag</v>
      </c>
      <c r="D58" s="75" t="s">
        <v>594</v>
      </c>
      <c r="E58" s="75">
        <v>4</v>
      </c>
      <c r="F58" s="153">
        <v>258.3</v>
      </c>
      <c r="G58" s="77"/>
      <c r="H58" s="77" t="s">
        <v>48</v>
      </c>
      <c r="I58" s="102">
        <v>20</v>
      </c>
      <c r="J58" s="153">
        <v>499</v>
      </c>
      <c r="K58" s="79">
        <f t="shared" si="0"/>
        <v>0.2</v>
      </c>
      <c r="L58" s="76" t="str">
        <f t="shared" si="1"/>
        <v>357</v>
      </c>
      <c r="M58" s="80" t="str">
        <f t="shared" si="2"/>
        <v>Nordic Naturals</v>
      </c>
    </row>
    <row r="59" spans="1:13" ht="26.1" customHeight="1" x14ac:dyDescent="0.3">
      <c r="A59" s="75" t="str">
        <f>"10010"</f>
        <v>10010</v>
      </c>
      <c r="B59" s="76"/>
      <c r="C59" s="76" t="str">
        <f>"Omega 3 m.citrussmag "</f>
        <v>Omega 3 m.citrussmag </v>
      </c>
      <c r="D59" s="75" t="s">
        <v>514</v>
      </c>
      <c r="E59" s="75">
        <v>6</v>
      </c>
      <c r="F59" s="153">
        <v>154.77000000000001</v>
      </c>
      <c r="G59" s="77"/>
      <c r="H59" s="77" t="s">
        <v>48</v>
      </c>
      <c r="I59" s="102">
        <v>20</v>
      </c>
      <c r="J59" s="153">
        <v>299</v>
      </c>
      <c r="K59" s="79">
        <f t="shared" si="0"/>
        <v>0.2</v>
      </c>
      <c r="L59" s="76" t="str">
        <f t="shared" si="1"/>
        <v>357</v>
      </c>
      <c r="M59" s="80" t="str">
        <f t="shared" si="2"/>
        <v>Nordic Naturals</v>
      </c>
    </row>
    <row r="60" spans="1:13" ht="26.1" customHeight="1" x14ac:dyDescent="0.3">
      <c r="A60" s="75" t="str">
        <f>"10032"</f>
        <v>10032</v>
      </c>
      <c r="B60" s="76"/>
      <c r="C60" s="76" t="str">
        <f>"Ultimate Omega "</f>
        <v>Ultimate Omega </v>
      </c>
      <c r="D60" s="75" t="s">
        <v>475</v>
      </c>
      <c r="E60" s="75">
        <v>12</v>
      </c>
      <c r="F60" s="153">
        <v>258.31</v>
      </c>
      <c r="G60" s="77"/>
      <c r="H60" s="77" t="s">
        <v>48</v>
      </c>
      <c r="I60" s="102">
        <v>20</v>
      </c>
      <c r="J60" s="153">
        <v>499</v>
      </c>
      <c r="K60" s="79">
        <f t="shared" si="0"/>
        <v>0.2</v>
      </c>
      <c r="L60" s="76" t="str">
        <f t="shared" si="1"/>
        <v>357</v>
      </c>
      <c r="M60" s="80" t="str">
        <f t="shared" si="2"/>
        <v>Nordic Naturals</v>
      </c>
    </row>
    <row r="61" spans="1:13" ht="26.1" customHeight="1" thickBot="1" x14ac:dyDescent="0.35">
      <c r="A61" s="177" t="str">
        <f>"Levertran"</f>
        <v>Levertran</v>
      </c>
      <c r="B61" s="74"/>
      <c r="C61" s="74"/>
      <c r="D61" s="74"/>
      <c r="E61" s="74"/>
      <c r="F61" s="159"/>
      <c r="G61" s="74"/>
      <c r="H61" s="74"/>
      <c r="I61" s="74"/>
      <c r="J61" s="159"/>
      <c r="K61" s="74"/>
      <c r="L61" s="1"/>
      <c r="M61" s="1"/>
    </row>
    <row r="62" spans="1:13" ht="26.1" customHeight="1" x14ac:dyDescent="0.3">
      <c r="A62" s="75" t="str">
        <f>"10005"</f>
        <v>10005</v>
      </c>
      <c r="B62" s="76"/>
      <c r="C62" s="76" t="str">
        <f>"Torskelevertran m. appelsin"</f>
        <v>Torskelevertran m. appelsin</v>
      </c>
      <c r="D62" s="75" t="s">
        <v>514</v>
      </c>
      <c r="E62" s="75">
        <v>6</v>
      </c>
      <c r="F62" s="153">
        <v>134.07</v>
      </c>
      <c r="G62" s="77"/>
      <c r="H62" s="77" t="s">
        <v>48</v>
      </c>
      <c r="I62" s="102">
        <v>20</v>
      </c>
      <c r="J62" s="153">
        <v>259</v>
      </c>
      <c r="K62" s="79">
        <f>IF(I62&lt;&gt;"",I62,"")%</f>
        <v>0.2</v>
      </c>
      <c r="L62" s="76" t="str">
        <f>"357"</f>
        <v>357</v>
      </c>
      <c r="M62" s="80" t="str">
        <f>"Nordic Naturals"</f>
        <v>Nordic Naturals</v>
      </c>
    </row>
    <row r="63" spans="1:13" ht="26.1" customHeight="1" x14ac:dyDescent="0.3">
      <c r="A63" s="75" t="str">
        <f>"10020"</f>
        <v>10020</v>
      </c>
      <c r="B63" s="76"/>
      <c r="C63" s="76" t="str">
        <f>"Torskelevertran m. appelsin"</f>
        <v>Torskelevertran m. appelsin</v>
      </c>
      <c r="D63" s="75" t="s">
        <v>594</v>
      </c>
      <c r="E63" s="75">
        <v>4</v>
      </c>
      <c r="F63" s="153">
        <v>237.6</v>
      </c>
      <c r="G63" s="77"/>
      <c r="H63" s="77" t="s">
        <v>48</v>
      </c>
      <c r="I63" s="102">
        <v>20</v>
      </c>
      <c r="J63" s="153">
        <v>459</v>
      </c>
      <c r="K63" s="79">
        <f>IF(I63&lt;&gt;"",I63,"")%</f>
        <v>0.2</v>
      </c>
      <c r="L63" s="76" t="str">
        <f>"357"</f>
        <v>357</v>
      </c>
      <c r="M63" s="80" t="str">
        <f>"Nordic Naturals"</f>
        <v>Nordic Naturals</v>
      </c>
    </row>
    <row r="64" spans="1:13" ht="26.1" customHeight="1" x14ac:dyDescent="0.3">
      <c r="A64" s="75" t="str">
        <f>"10021"</f>
        <v>10021</v>
      </c>
      <c r="B64" s="76"/>
      <c r="C64" s="76" t="str">
        <f>"Torskelevertran m. citrussmag"</f>
        <v>Torskelevertran m. citrussmag</v>
      </c>
      <c r="D64" s="75" t="s">
        <v>472</v>
      </c>
      <c r="E64" s="75">
        <v>12</v>
      </c>
      <c r="F64" s="153">
        <v>206.54</v>
      </c>
      <c r="G64" s="77"/>
      <c r="H64" s="77" t="s">
        <v>48</v>
      </c>
      <c r="I64" s="102">
        <v>20</v>
      </c>
      <c r="J64" s="153">
        <v>399</v>
      </c>
      <c r="K64" s="79">
        <f>IF(I64&lt;&gt;"",I64,"")%</f>
        <v>0.2</v>
      </c>
      <c r="L64" s="76" t="str">
        <f>"357"</f>
        <v>357</v>
      </c>
      <c r="M64" s="80" t="str">
        <f>"Nordic Naturals"</f>
        <v>Nordic Naturals</v>
      </c>
    </row>
    <row r="65" spans="1:13" ht="26.1" customHeight="1" x14ac:dyDescent="0.3">
      <c r="A65" s="75" t="str">
        <f>"10019"</f>
        <v>10019</v>
      </c>
      <c r="B65" s="76"/>
      <c r="C65" s="76" t="str">
        <f>"Torskelevertran+D m.citrussmag"</f>
        <v>Torskelevertran+D m.citrussmag</v>
      </c>
      <c r="D65" s="75" t="s">
        <v>514</v>
      </c>
      <c r="E65" s="75">
        <v>6</v>
      </c>
      <c r="F65" s="153">
        <v>154.77000000000001</v>
      </c>
      <c r="G65" s="77"/>
      <c r="H65" s="77" t="s">
        <v>48</v>
      </c>
      <c r="I65" s="102">
        <v>20</v>
      </c>
      <c r="J65" s="153">
        <v>299</v>
      </c>
      <c r="K65" s="79">
        <f>IF(I65&lt;&gt;"",I65,"")%</f>
        <v>0.2</v>
      </c>
      <c r="L65" s="76" t="str">
        <f>"357"</f>
        <v>357</v>
      </c>
      <c r="M65" s="80" t="str">
        <f>"Nordic Naturals"</f>
        <v>Nordic Naturals</v>
      </c>
    </row>
    <row r="66" spans="1:13" ht="26.1" customHeight="1" x14ac:dyDescent="0.3">
      <c r="A66" s="75" t="str">
        <f>"10023"</f>
        <v>10023</v>
      </c>
      <c r="B66" s="76"/>
      <c r="C66" s="76" t="str">
        <f>"Torskelevertran+D m.citrussmag"</f>
        <v>Torskelevertran+D m.citrussmag</v>
      </c>
      <c r="D66" s="75" t="s">
        <v>594</v>
      </c>
      <c r="E66" s="75">
        <v>4</v>
      </c>
      <c r="F66" s="153">
        <v>258.31</v>
      </c>
      <c r="G66" s="77"/>
      <c r="H66" s="77" t="s">
        <v>48</v>
      </c>
      <c r="I66" s="102">
        <v>20</v>
      </c>
      <c r="J66" s="153">
        <v>499</v>
      </c>
      <c r="K66" s="79">
        <f>IF(I66&lt;&gt;"",I66,"")%</f>
        <v>0.2</v>
      </c>
      <c r="L66" s="76" t="str">
        <f>"357"</f>
        <v>357</v>
      </c>
      <c r="M66" s="80" t="str">
        <f>"Nordic Naturals"</f>
        <v>Nordic Naturals</v>
      </c>
    </row>
    <row r="67" spans="1:13" ht="26.1" customHeight="1" thickBot="1" x14ac:dyDescent="0.35">
      <c r="A67" s="177" t="str">
        <f>"Olieblandinger og Omega-3-6-7-9"</f>
        <v>Olieblandinger og Omega-3-6-7-9</v>
      </c>
      <c r="B67" s="74"/>
      <c r="C67" s="74"/>
      <c r="D67" s="74"/>
      <c r="E67" s="74"/>
      <c r="F67" s="159"/>
      <c r="G67" s="74"/>
      <c r="H67" s="74"/>
      <c r="I67" s="74"/>
      <c r="J67" s="159"/>
      <c r="K67" s="74"/>
      <c r="L67" s="1"/>
      <c r="M67" s="1"/>
    </row>
    <row r="68" spans="1:13" ht="26.1" customHeight="1" x14ac:dyDescent="0.3">
      <c r="A68" s="75" t="str">
        <f>"10006"</f>
        <v>10006</v>
      </c>
      <c r="B68" s="76"/>
      <c r="C68" s="76" t="str">
        <f>"Complete Omega m. citrussmag"</f>
        <v>Complete Omega m. citrussmag</v>
      </c>
      <c r="D68" s="75" t="s">
        <v>514</v>
      </c>
      <c r="E68" s="75">
        <v>6</v>
      </c>
      <c r="F68" s="153">
        <v>170.3</v>
      </c>
      <c r="G68" s="77"/>
      <c r="H68" s="77" t="s">
        <v>48</v>
      </c>
      <c r="I68" s="102">
        <v>20</v>
      </c>
      <c r="J68" s="153">
        <v>329</v>
      </c>
      <c r="K68" s="79">
        <f>IF(I68&lt;&gt;"",I68,"")%</f>
        <v>0.2</v>
      </c>
      <c r="L68" s="76" t="str">
        <f>"357"</f>
        <v>357</v>
      </c>
      <c r="M68" s="80" t="str">
        <f>"Nordic Naturals"</f>
        <v>Nordic Naturals</v>
      </c>
    </row>
    <row r="69" spans="1:13" ht="26.1" customHeight="1" x14ac:dyDescent="0.3">
      <c r="A69" s="75" t="str">
        <f>"23380"</f>
        <v>23380</v>
      </c>
      <c r="B69" s="76"/>
      <c r="C69" s="76" t="str">
        <f>"Ultimate Omega D3 Sport"</f>
        <v>Ultimate Omega D3 Sport</v>
      </c>
      <c r="D69" s="75" t="s">
        <v>458</v>
      </c>
      <c r="E69" s="75">
        <v>12</v>
      </c>
      <c r="F69" s="153">
        <v>154.78</v>
      </c>
      <c r="G69" s="77"/>
      <c r="H69" s="77" t="s">
        <v>48</v>
      </c>
      <c r="I69" s="102">
        <v>20</v>
      </c>
      <c r="J69" s="153">
        <v>299</v>
      </c>
      <c r="K69" s="79">
        <f>IF(I69&lt;&gt;"",I69,"")%</f>
        <v>0.2</v>
      </c>
      <c r="L69" s="76" t="str">
        <f>"357"</f>
        <v>357</v>
      </c>
      <c r="M69" s="80" t="str">
        <f>"Nordic Naturals"</f>
        <v>Nordic Naturals</v>
      </c>
    </row>
    <row r="70" spans="1:13" ht="26.1" customHeight="1" x14ac:dyDescent="0.3">
      <c r="A70" s="75" t="str">
        <f>"23381"</f>
        <v>23381</v>
      </c>
      <c r="B70" s="76"/>
      <c r="C70" s="76" t="str">
        <f>"Ultimate Omega Xtra"</f>
        <v>Ultimate Omega Xtra</v>
      </c>
      <c r="D70" s="75" t="s">
        <v>514</v>
      </c>
      <c r="E70" s="75">
        <v>6</v>
      </c>
      <c r="F70" s="153">
        <v>361.84</v>
      </c>
      <c r="G70" s="77"/>
      <c r="H70" s="77" t="s">
        <v>48</v>
      </c>
      <c r="I70" s="102">
        <v>20</v>
      </c>
      <c r="J70" s="153">
        <v>699</v>
      </c>
      <c r="K70" s="79">
        <f>IF(I70&lt;&gt;"",I70,"")%</f>
        <v>0.2</v>
      </c>
      <c r="L70" s="76" t="str">
        <f>"357"</f>
        <v>357</v>
      </c>
      <c r="M70" s="80" t="str">
        <f>"Nordic Naturals"</f>
        <v>Nordic Naturals</v>
      </c>
    </row>
    <row r="71" spans="1:13" ht="26.1" customHeight="1" thickBot="1" x14ac:dyDescent="0.35">
      <c r="A71" s="176" t="s">
        <v>93</v>
      </c>
      <c r="B71" s="74"/>
      <c r="C71" s="74"/>
      <c r="D71" s="74"/>
      <c r="E71" s="74"/>
      <c r="F71" s="159"/>
      <c r="G71" s="74"/>
      <c r="H71" s="74"/>
      <c r="I71" s="74"/>
      <c r="J71" s="159"/>
      <c r="K71" s="74"/>
      <c r="L71" s="1"/>
      <c r="M71" s="1"/>
    </row>
    <row r="72" spans="1:13" ht="26.1" customHeight="1" thickTop="1" thickBot="1" x14ac:dyDescent="0.35">
      <c r="A72" s="177" t="str">
        <f>"D-vitamin"</f>
        <v>D-vitamin</v>
      </c>
      <c r="B72" s="74"/>
      <c r="C72" s="74"/>
      <c r="D72" s="74"/>
      <c r="E72" s="74"/>
      <c r="F72" s="159"/>
      <c r="G72" s="74"/>
      <c r="H72" s="74"/>
      <c r="I72" s="74"/>
      <c r="J72" s="159"/>
      <c r="K72" s="74"/>
      <c r="L72" s="1"/>
      <c r="M72" s="1"/>
    </row>
    <row r="73" spans="1:13" ht="26.1" customHeight="1" x14ac:dyDescent="0.3">
      <c r="A73" s="75" t="str">
        <f>"23385"</f>
        <v>23385</v>
      </c>
      <c r="B73" s="76"/>
      <c r="C73" s="76" t="str">
        <f>"D3 vitamin dråber baby"</f>
        <v>D3 vitamin dråber baby</v>
      </c>
      <c r="D73" s="75" t="s">
        <v>352</v>
      </c>
      <c r="E73" s="75">
        <v>1</v>
      </c>
      <c r="F73" s="153">
        <v>46.07</v>
      </c>
      <c r="G73" s="77"/>
      <c r="H73" s="77" t="s">
        <v>48</v>
      </c>
      <c r="I73" s="102">
        <v>20</v>
      </c>
      <c r="J73" s="153">
        <v>89</v>
      </c>
      <c r="K73" s="79">
        <f>IF(I73&lt;&gt;"",I73,"")%</f>
        <v>0.2</v>
      </c>
      <c r="L73" s="76" t="str">
        <f>"054"</f>
        <v>054</v>
      </c>
      <c r="M73" s="80" t="str">
        <f>"Bidro"</f>
        <v>Bidro</v>
      </c>
    </row>
    <row r="74" spans="1:13" ht="26.1" customHeight="1" x14ac:dyDescent="0.3">
      <c r="A74" s="75" t="str">
        <f>"23387"</f>
        <v>23387</v>
      </c>
      <c r="B74" s="76"/>
      <c r="C74" s="76" t="str">
        <f>"D3 Vitamin mini "</f>
        <v xml:space="preserve">D3 Vitamin mini </v>
      </c>
      <c r="D74" s="75" t="s">
        <v>457</v>
      </c>
      <c r="E74" s="75">
        <v>6</v>
      </c>
      <c r="F74" s="153">
        <v>51.24</v>
      </c>
      <c r="G74" s="77"/>
      <c r="H74" s="77" t="s">
        <v>48</v>
      </c>
      <c r="I74" s="102">
        <v>20</v>
      </c>
      <c r="J74" s="153">
        <v>99</v>
      </c>
      <c r="K74" s="79">
        <f>IF(I74&lt;&gt;"",I74,"")%</f>
        <v>0.2</v>
      </c>
      <c r="L74" s="76" t="str">
        <f>"054"</f>
        <v>054</v>
      </c>
      <c r="M74" s="80" t="str">
        <f>"Bidro"</f>
        <v>Bidro</v>
      </c>
    </row>
    <row r="75" spans="1:13" ht="26.1" customHeight="1" x14ac:dyDescent="0.3">
      <c r="A75" s="75" t="str">
        <f>"23386"</f>
        <v>23386</v>
      </c>
      <c r="B75" s="76"/>
      <c r="C75" s="76" t="str">
        <f>"D3-Vitamin Vegan"</f>
        <v>D3-Vitamin Vegan</v>
      </c>
      <c r="D75" s="75" t="s">
        <v>457</v>
      </c>
      <c r="E75" s="75">
        <v>6</v>
      </c>
      <c r="F75" s="153">
        <v>77.13</v>
      </c>
      <c r="G75" s="77"/>
      <c r="H75" s="77" t="s">
        <v>48</v>
      </c>
      <c r="I75" s="102">
        <v>20</v>
      </c>
      <c r="J75" s="153">
        <v>149</v>
      </c>
      <c r="K75" s="79">
        <f>IF(I75&lt;&gt;"",I75,"")%</f>
        <v>0.2</v>
      </c>
      <c r="L75" s="76" t="str">
        <f>"054"</f>
        <v>054</v>
      </c>
      <c r="M75" s="80" t="str">
        <f>"Bidro"</f>
        <v>Bidro</v>
      </c>
    </row>
    <row r="76" spans="1:13" ht="26.1" customHeight="1" x14ac:dyDescent="0.3">
      <c r="A76" s="75" t="str">
        <f>"8314"</f>
        <v>8314</v>
      </c>
      <c r="B76" s="76"/>
      <c r="C76" s="76" t="str">
        <f>"D-vitamin 38 ug m.appelsinsmag"</f>
        <v>D-vitamin 38 ug m.appelsinsmag</v>
      </c>
      <c r="D76" s="75" t="s">
        <v>457</v>
      </c>
      <c r="E76" s="75">
        <v>1</v>
      </c>
      <c r="F76" s="153">
        <v>51.25</v>
      </c>
      <c r="G76" s="77"/>
      <c r="H76" s="77" t="s">
        <v>48</v>
      </c>
      <c r="I76" s="102">
        <v>20</v>
      </c>
      <c r="J76" s="153">
        <v>99</v>
      </c>
      <c r="K76" s="79">
        <f>IF(I76&lt;&gt;"",I76,"")%</f>
        <v>0.2</v>
      </c>
      <c r="L76" s="76" t="str">
        <f>"054"</f>
        <v>054</v>
      </c>
      <c r="M76" s="80" t="str">
        <f>"Bidro"</f>
        <v>Bidro</v>
      </c>
    </row>
    <row r="77" spans="1:13" ht="26.1" customHeight="1" thickBot="1" x14ac:dyDescent="0.35">
      <c r="A77" s="176" t="s">
        <v>94</v>
      </c>
      <c r="B77" s="74"/>
      <c r="C77" s="74"/>
      <c r="D77" s="74"/>
      <c r="E77" s="74"/>
      <c r="F77" s="159"/>
      <c r="G77" s="74"/>
      <c r="H77" s="74"/>
      <c r="I77" s="74"/>
      <c r="J77" s="159"/>
      <c r="K77" s="74"/>
      <c r="L77" s="1"/>
      <c r="M77" s="1"/>
    </row>
    <row r="78" spans="1:13" ht="26.1" customHeight="1" thickTop="1" thickBot="1" x14ac:dyDescent="0.35">
      <c r="A78" s="177" t="str">
        <f>"Olier"</f>
        <v>Olier</v>
      </c>
      <c r="B78" s="74"/>
      <c r="C78" s="74"/>
      <c r="D78" s="74"/>
      <c r="E78" s="74"/>
      <c r="F78" s="159"/>
      <c r="G78" s="74"/>
      <c r="H78" s="74"/>
      <c r="I78" s="74"/>
      <c r="J78" s="159"/>
      <c r="K78" s="74"/>
      <c r="L78" s="1"/>
      <c r="M78" s="1"/>
    </row>
    <row r="79" spans="1:13" ht="26.1" customHeight="1" x14ac:dyDescent="0.3">
      <c r="A79" s="75" t="str">
        <f>"10003"</f>
        <v>10003</v>
      </c>
      <c r="B79" s="76"/>
      <c r="C79" s="76" t="str">
        <f>"Complete Omega Junior "</f>
        <v>Complete Omega Junior </v>
      </c>
      <c r="D79" s="75" t="s">
        <v>457</v>
      </c>
      <c r="E79" s="75">
        <v>12</v>
      </c>
      <c r="F79" s="153">
        <v>139.24</v>
      </c>
      <c r="G79" s="77"/>
      <c r="H79" s="77" t="s">
        <v>48</v>
      </c>
      <c r="I79" s="102">
        <v>20</v>
      </c>
      <c r="J79" s="153">
        <v>269</v>
      </c>
      <c r="K79" s="79">
        <f>IF(I79&lt;&gt;"",I79,"")%</f>
        <v>0.2</v>
      </c>
      <c r="L79" s="76" t="str">
        <f>"357"</f>
        <v>357</v>
      </c>
      <c r="M79" s="80" t="str">
        <f>"Nordic Naturals"</f>
        <v>Nordic Naturals</v>
      </c>
    </row>
    <row r="80" spans="1:13" ht="26.1" customHeight="1" x14ac:dyDescent="0.3">
      <c r="A80" s="75" t="str">
        <f>"10000"</f>
        <v>10000</v>
      </c>
      <c r="B80" s="76"/>
      <c r="C80" s="76" t="str">
        <f>"Omega 3 mini m. jordbærsmag"</f>
        <v>Omega 3 mini m. jordbærsmag</v>
      </c>
      <c r="D80" s="75" t="s">
        <v>472</v>
      </c>
      <c r="E80" s="75">
        <v>12</v>
      </c>
      <c r="F80" s="153">
        <v>139.24</v>
      </c>
      <c r="G80" s="77"/>
      <c r="H80" s="77" t="s">
        <v>48</v>
      </c>
      <c r="I80" s="102">
        <v>20</v>
      </c>
      <c r="J80" s="153">
        <v>269</v>
      </c>
      <c r="K80" s="79">
        <f>IF(I80&lt;&gt;"",I80,"")%</f>
        <v>0.2</v>
      </c>
      <c r="L80" s="76" t="str">
        <f>"357"</f>
        <v>357</v>
      </c>
      <c r="M80" s="80" t="str">
        <f>"Nordic Naturals"</f>
        <v>Nordic Naturals</v>
      </c>
    </row>
    <row r="81" spans="1:13" ht="26.1" customHeight="1" x14ac:dyDescent="0.3">
      <c r="A81" s="75" t="str">
        <f>"10014"</f>
        <v>10014</v>
      </c>
      <c r="B81" s="76"/>
      <c r="C81" s="76" t="str">
        <f>"Omega 3 mini m. jordbærsmag"</f>
        <v>Omega 3 mini m. jordbærsmag</v>
      </c>
      <c r="D81" s="75" t="s">
        <v>595</v>
      </c>
      <c r="E81" s="75">
        <v>6</v>
      </c>
      <c r="F81" s="153">
        <v>97.83</v>
      </c>
      <c r="G81" s="77"/>
      <c r="H81" s="77" t="s">
        <v>48</v>
      </c>
      <c r="I81" s="102">
        <v>20</v>
      </c>
      <c r="J81" s="153">
        <v>189</v>
      </c>
      <c r="K81" s="79">
        <f>IF(I81&lt;&gt;"",I81,"")%</f>
        <v>0.2</v>
      </c>
      <c r="L81" s="76" t="str">
        <f>"357"</f>
        <v>357</v>
      </c>
      <c r="M81" s="80" t="str">
        <f>"Nordic Naturals"</f>
        <v>Nordic Naturals</v>
      </c>
    </row>
    <row r="82" spans="1:13" ht="26.1" customHeight="1" x14ac:dyDescent="0.3">
      <c r="A82" s="75" t="str">
        <f>"23384"</f>
        <v>23384</v>
      </c>
      <c r="B82" s="76"/>
      <c r="C82" s="76" t="str">
        <f>"Ultimate Omega Junior"</f>
        <v>Ultimate Omega Junior</v>
      </c>
      <c r="D82" s="75" t="s">
        <v>457</v>
      </c>
      <c r="E82" s="75">
        <v>12</v>
      </c>
      <c r="F82" s="153">
        <v>154.78</v>
      </c>
      <c r="G82" s="77"/>
      <c r="H82" s="77" t="s">
        <v>48</v>
      </c>
      <c r="I82" s="102">
        <v>20</v>
      </c>
      <c r="J82" s="153">
        <v>299</v>
      </c>
      <c r="K82" s="79">
        <f>IF(I82&lt;&gt;"",I82,"")%</f>
        <v>0.2</v>
      </c>
      <c r="L82" s="76" t="str">
        <f>"357"</f>
        <v>357</v>
      </c>
      <c r="M82" s="80" t="str">
        <f>"Nordic Naturals"</f>
        <v>Nordic Naturals</v>
      </c>
    </row>
    <row r="83" spans="1:13" ht="26.1" customHeight="1" thickBot="1" x14ac:dyDescent="0.35">
      <c r="A83" s="178" t="str">
        <f>"Personlig pleje"</f>
        <v>Personlig pleje</v>
      </c>
      <c r="B83" s="74"/>
      <c r="C83" s="74"/>
      <c r="D83" s="74"/>
      <c r="E83" s="74"/>
      <c r="F83" s="159"/>
      <c r="G83" s="74"/>
      <c r="H83" s="74"/>
      <c r="I83" s="74"/>
      <c r="J83" s="159"/>
      <c r="K83" s="74"/>
      <c r="L83" s="1"/>
      <c r="M83" s="1"/>
    </row>
    <row r="84" spans="1:13" ht="26.1" customHeight="1" thickTop="1" thickBot="1" x14ac:dyDescent="0.35">
      <c r="A84" s="176" t="s">
        <v>95</v>
      </c>
      <c r="B84" s="74"/>
      <c r="C84" s="74"/>
      <c r="D84" s="74"/>
      <c r="E84" s="74"/>
      <c r="F84" s="159"/>
      <c r="G84" s="74"/>
      <c r="H84" s="74"/>
      <c r="I84" s="74"/>
      <c r="J84" s="159"/>
      <c r="K84" s="74"/>
      <c r="L84" s="1"/>
      <c r="M84" s="1"/>
    </row>
    <row r="85" spans="1:13" ht="26.1" customHeight="1" thickTop="1" thickBot="1" x14ac:dyDescent="0.35">
      <c r="A85" s="177" t="str">
        <f>"Specialcreme, salve og velvære "</f>
        <v xml:space="preserve">Specialcreme, salve og velvære </v>
      </c>
      <c r="B85" s="74"/>
      <c r="C85" s="74"/>
      <c r="D85" s="74"/>
      <c r="E85" s="74"/>
      <c r="F85" s="159"/>
      <c r="G85" s="74"/>
      <c r="H85" s="74"/>
      <c r="I85" s="74"/>
      <c r="J85" s="159"/>
      <c r="K85" s="74"/>
      <c r="L85" s="1"/>
      <c r="M85" s="1"/>
    </row>
    <row r="86" spans="1:13" ht="26.1" customHeight="1" x14ac:dyDescent="0.3">
      <c r="A86" s="75" t="str">
        <f>"8316"</f>
        <v>8316</v>
      </c>
      <c r="B86" s="76"/>
      <c r="C86" s="76" t="str">
        <f>"Bidro creme"</f>
        <v>Bidro creme</v>
      </c>
      <c r="D86" s="75" t="s">
        <v>359</v>
      </c>
      <c r="E86" s="75">
        <v>24</v>
      </c>
      <c r="F86" s="153">
        <v>143.25</v>
      </c>
      <c r="G86" s="77"/>
      <c r="H86" s="77" t="s">
        <v>48</v>
      </c>
      <c r="I86" s="102">
        <v>20</v>
      </c>
      <c r="J86" s="153">
        <v>299</v>
      </c>
      <c r="K86" s="79">
        <f>IF(I86&lt;&gt;"",I86,"")%</f>
        <v>0.2</v>
      </c>
      <c r="L86" s="76" t="str">
        <f>"054"</f>
        <v>054</v>
      </c>
      <c r="M86" s="80" t="str">
        <f>"Bidro"</f>
        <v>Bidro</v>
      </c>
    </row>
    <row r="87" spans="1:13" ht="26.1" customHeight="1" x14ac:dyDescent="0.3">
      <c r="A87" s="75" t="str">
        <f>"8317"</f>
        <v>8317</v>
      </c>
      <c r="B87" s="76"/>
      <c r="C87" s="76" t="str">
        <f>"Bidro gel"</f>
        <v>Bidro gel</v>
      </c>
      <c r="D87" s="75" t="s">
        <v>359</v>
      </c>
      <c r="E87" s="75">
        <v>6</v>
      </c>
      <c r="F87" s="153">
        <v>138.80000000000001</v>
      </c>
      <c r="G87" s="77"/>
      <c r="H87" s="77" t="s">
        <v>48</v>
      </c>
      <c r="I87" s="102">
        <v>20</v>
      </c>
      <c r="J87" s="153">
        <v>289</v>
      </c>
      <c r="K87" s="79">
        <f>IF(I87&lt;&gt;"",I87,"")%</f>
        <v>0.2</v>
      </c>
      <c r="L87" s="76" t="str">
        <f>"054"</f>
        <v>054</v>
      </c>
      <c r="M87" s="80" t="str">
        <f>"Bidro"</f>
        <v>Bidro</v>
      </c>
    </row>
    <row r="88" spans="1:13" ht="26.1" customHeight="1" thickBot="1" x14ac:dyDescent="0.35">
      <c r="A88" s="176" t="s">
        <v>96</v>
      </c>
      <c r="B88" s="74"/>
      <c r="C88" s="74"/>
      <c r="D88" s="74"/>
      <c r="E88" s="74"/>
      <c r="F88" s="159"/>
      <c r="G88" s="74"/>
      <c r="H88" s="74"/>
      <c r="I88" s="74"/>
      <c r="J88" s="159"/>
      <c r="K88" s="74"/>
      <c r="L88" s="1"/>
      <c r="M88" s="1"/>
    </row>
    <row r="89" spans="1:13" ht="26.1" customHeight="1" thickTop="1" thickBot="1" x14ac:dyDescent="0.35">
      <c r="A89" s="177" t="str">
        <f>"Hårbalsam"</f>
        <v>Hårbalsam</v>
      </c>
      <c r="B89" s="74"/>
      <c r="C89" s="74"/>
      <c r="D89" s="74"/>
      <c r="E89" s="74"/>
      <c r="F89" s="159"/>
      <c r="G89" s="74"/>
      <c r="H89" s="74"/>
      <c r="I89" s="74"/>
      <c r="J89" s="159"/>
      <c r="K89" s="74"/>
      <c r="L89" s="1"/>
      <c r="M89" s="1"/>
    </row>
    <row r="90" spans="1:13" ht="26.1" customHeight="1" x14ac:dyDescent="0.3">
      <c r="A90" s="75" t="str">
        <f>"8313"</f>
        <v>8313</v>
      </c>
      <c r="B90" s="76"/>
      <c r="C90" s="76" t="str">
        <f>"Bidro Balsam"</f>
        <v>Bidro Balsam</v>
      </c>
      <c r="D90" s="75" t="s">
        <v>359</v>
      </c>
      <c r="E90" s="75">
        <v>9</v>
      </c>
      <c r="F90" s="153">
        <v>129.18</v>
      </c>
      <c r="G90" s="77"/>
      <c r="H90" s="77" t="s">
        <v>48</v>
      </c>
      <c r="I90" s="102">
        <v>20</v>
      </c>
      <c r="J90" s="153">
        <v>269</v>
      </c>
      <c r="K90" s="79">
        <f>IF(I90&lt;&gt;"",I90,"")%</f>
        <v>0.2</v>
      </c>
      <c r="L90" s="76" t="str">
        <f>"054"</f>
        <v>054</v>
      </c>
      <c r="M90" s="80" t="str">
        <f>"Bidro"</f>
        <v>Bidro</v>
      </c>
    </row>
    <row r="91" spans="1:13" ht="26.1" customHeight="1" thickBot="1" x14ac:dyDescent="0.35">
      <c r="A91" s="177" t="str">
        <f>"Hårshampoo"</f>
        <v>Hårshampoo</v>
      </c>
      <c r="B91" s="74"/>
      <c r="C91" s="74"/>
      <c r="D91" s="74"/>
      <c r="E91" s="74"/>
      <c r="F91" s="159"/>
      <c r="G91" s="74"/>
      <c r="H91" s="74"/>
      <c r="I91" s="74"/>
      <c r="J91" s="159"/>
      <c r="K91" s="74"/>
      <c r="L91" s="1"/>
      <c r="M91" s="1"/>
    </row>
    <row r="92" spans="1:13" ht="26.1" customHeight="1" x14ac:dyDescent="0.3">
      <c r="A92" s="75" t="str">
        <f>"8318"</f>
        <v>8318</v>
      </c>
      <c r="B92" s="76"/>
      <c r="C92" s="76" t="str">
        <f>"Bidro shampoo"</f>
        <v>Bidro shampoo</v>
      </c>
      <c r="D92" s="75" t="s">
        <v>359</v>
      </c>
      <c r="E92" s="75">
        <v>9</v>
      </c>
      <c r="F92" s="153">
        <v>124.38</v>
      </c>
      <c r="G92" s="77"/>
      <c r="H92" s="77" t="s">
        <v>48</v>
      </c>
      <c r="I92" s="102">
        <v>20</v>
      </c>
      <c r="J92" s="153">
        <v>259</v>
      </c>
      <c r="K92" s="79">
        <f>IF(I92&lt;&gt;"",I92,"")%</f>
        <v>0.2</v>
      </c>
      <c r="L92" s="76" t="str">
        <f>"054"</f>
        <v>054</v>
      </c>
      <c r="M92" s="80" t="str">
        <f>"Bidro"</f>
        <v>Bidro</v>
      </c>
    </row>
    <row r="93" spans="1:13" ht="26.1" customHeight="1" thickBot="1" x14ac:dyDescent="0.35">
      <c r="A93" s="178" t="str">
        <f>"Mad &amp; drikke"</f>
        <v>Mad &amp; drikke</v>
      </c>
      <c r="B93" s="74"/>
      <c r="C93" s="74"/>
      <c r="D93" s="74"/>
      <c r="E93" s="74"/>
      <c r="F93" s="159"/>
      <c r="G93" s="74"/>
      <c r="H93" s="74"/>
      <c r="I93" s="74"/>
      <c r="J93" s="159"/>
      <c r="K93" s="74"/>
      <c r="L93" s="1"/>
      <c r="M93" s="1"/>
    </row>
    <row r="94" spans="1:13" ht="26.1" customHeight="1" thickTop="1" thickBot="1" x14ac:dyDescent="0.35">
      <c r="A94" s="176" t="s">
        <v>97</v>
      </c>
      <c r="B94" s="74"/>
      <c r="C94" s="74"/>
      <c r="D94" s="74"/>
      <c r="E94" s="74"/>
      <c r="F94" s="159"/>
      <c r="G94" s="74"/>
      <c r="H94" s="74"/>
      <c r="I94" s="74"/>
      <c r="J94" s="159"/>
      <c r="K94" s="74"/>
      <c r="L94" s="1"/>
      <c r="M94" s="1"/>
    </row>
    <row r="95" spans="1:13" ht="26.1" customHeight="1" thickTop="1" thickBot="1" x14ac:dyDescent="0.35">
      <c r="A95" s="177" t="str">
        <f>"Te"</f>
        <v>Te</v>
      </c>
      <c r="B95" s="74"/>
      <c r="C95" s="74"/>
      <c r="D95" s="74"/>
      <c r="E95" s="74"/>
      <c r="F95" s="159"/>
      <c r="G95" s="74"/>
      <c r="H95" s="74"/>
      <c r="I95" s="74"/>
      <c r="J95" s="159"/>
      <c r="K95" s="74"/>
      <c r="L95" s="1"/>
      <c r="M95" s="1"/>
    </row>
    <row r="96" spans="1:13" ht="26.1" customHeight="1" x14ac:dyDescent="0.3">
      <c r="A96" s="75" t="str">
        <f>"9122"</f>
        <v>9122</v>
      </c>
      <c r="B96" s="76"/>
      <c r="C96" s="76" t="str">
        <f>"Apple Rosechip Rasberry Ripple"</f>
        <v>Apple Rosechip Rasberry Ripple</v>
      </c>
      <c r="D96" s="75" t="s">
        <v>596</v>
      </c>
      <c r="E96" s="75">
        <v>6</v>
      </c>
      <c r="F96" s="153">
        <v>23.5</v>
      </c>
      <c r="G96" s="77"/>
      <c r="H96" s="77" t="s">
        <v>48</v>
      </c>
      <c r="I96" s="102">
        <v>20</v>
      </c>
      <c r="J96" s="153">
        <v>42</v>
      </c>
      <c r="K96" s="79">
        <f t="shared" ref="K96:K120" si="3">IF(I96&lt;&gt;"",I96,"")%</f>
        <v>0.2</v>
      </c>
      <c r="L96" s="76" t="str">
        <f t="shared" ref="L96:L120" si="4">"179"</f>
        <v>179</v>
      </c>
      <c r="M96" s="80" t="str">
        <f t="shared" ref="M96:M120" si="5">"English Tea Shop"</f>
        <v>English Tea Shop</v>
      </c>
    </row>
    <row r="97" spans="1:13" ht="26.1" customHeight="1" x14ac:dyDescent="0.3">
      <c r="A97" s="75" t="str">
        <f>"8835"</f>
        <v>8835</v>
      </c>
      <c r="B97" s="76"/>
      <c r="C97" s="76" t="str">
        <f>"Black chai tea Ø "</f>
        <v xml:space="preserve">Black chai tea Ø </v>
      </c>
      <c r="D97" s="75" t="s">
        <v>596</v>
      </c>
      <c r="E97" s="75">
        <v>6</v>
      </c>
      <c r="F97" s="153">
        <v>23.5</v>
      </c>
      <c r="G97" s="77"/>
      <c r="H97" s="77" t="s">
        <v>48</v>
      </c>
      <c r="I97" s="102">
        <v>20</v>
      </c>
      <c r="J97" s="153">
        <v>42</v>
      </c>
      <c r="K97" s="79">
        <f t="shared" si="3"/>
        <v>0.2</v>
      </c>
      <c r="L97" s="76" t="str">
        <f t="shared" si="4"/>
        <v>179</v>
      </c>
      <c r="M97" s="80" t="str">
        <f t="shared" si="5"/>
        <v>English Tea Shop</v>
      </c>
    </row>
    <row r="98" spans="1:13" ht="26.1" customHeight="1" x14ac:dyDescent="0.3">
      <c r="A98" s="75" t="str">
        <f>"8590"</f>
        <v>8590</v>
      </c>
      <c r="B98" s="76"/>
      <c r="C98" s="76" t="str">
        <f>"Calming Blend Tea Ø "</f>
        <v xml:space="preserve">Calming Blend Tea Ø </v>
      </c>
      <c r="D98" s="75" t="s">
        <v>596</v>
      </c>
      <c r="E98" s="75">
        <v>1</v>
      </c>
      <c r="F98" s="153">
        <v>23.5</v>
      </c>
      <c r="G98" s="77"/>
      <c r="H98" s="77" t="s">
        <v>48</v>
      </c>
      <c r="I98" s="102">
        <v>20</v>
      </c>
      <c r="J98" s="153">
        <v>42</v>
      </c>
      <c r="K98" s="79">
        <f t="shared" si="3"/>
        <v>0.2</v>
      </c>
      <c r="L98" s="76" t="str">
        <f t="shared" si="4"/>
        <v>179</v>
      </c>
      <c r="M98" s="80" t="str">
        <f t="shared" si="5"/>
        <v>English Tea Shop</v>
      </c>
    </row>
    <row r="99" spans="1:13" ht="26.1" customHeight="1" x14ac:dyDescent="0.3">
      <c r="A99" s="75" t="str">
        <f>"9126"</f>
        <v>9126</v>
      </c>
      <c r="B99" s="76"/>
      <c r="C99" s="76" t="str">
        <f>"Chocolate Super Berry Burst te"</f>
        <v>Chocolate Super Berry Burst te</v>
      </c>
      <c r="D99" s="75" t="s">
        <v>596</v>
      </c>
      <c r="E99" s="75">
        <v>6</v>
      </c>
      <c r="F99" s="153">
        <v>23.5</v>
      </c>
      <c r="G99" s="77"/>
      <c r="H99" s="77" t="s">
        <v>48</v>
      </c>
      <c r="I99" s="102">
        <v>20</v>
      </c>
      <c r="J99" s="153">
        <v>42</v>
      </c>
      <c r="K99" s="79">
        <f t="shared" si="3"/>
        <v>0.2</v>
      </c>
      <c r="L99" s="76" t="str">
        <f t="shared" si="4"/>
        <v>179</v>
      </c>
      <c r="M99" s="80" t="str">
        <f t="shared" si="5"/>
        <v>English Tea Shop</v>
      </c>
    </row>
    <row r="100" spans="1:13" ht="26.1" customHeight="1" x14ac:dyDescent="0.3">
      <c r="A100" s="75" t="str">
        <f>"8840"</f>
        <v>8840</v>
      </c>
      <c r="B100" s="76"/>
      <c r="C100" s="76" t="str">
        <f>"Chocolate, rooibos,vanilla tea"</f>
        <v>Chocolate, rooibos,vanilla tea</v>
      </c>
      <c r="D100" s="75" t="s">
        <v>596</v>
      </c>
      <c r="E100" s="75">
        <v>6</v>
      </c>
      <c r="F100" s="153">
        <v>23.51</v>
      </c>
      <c r="G100" s="77"/>
      <c r="H100" s="77" t="s">
        <v>48</v>
      </c>
      <c r="I100" s="102">
        <v>20</v>
      </c>
      <c r="J100" s="153">
        <v>42</v>
      </c>
      <c r="K100" s="79">
        <f t="shared" si="3"/>
        <v>0.2</v>
      </c>
      <c r="L100" s="76" t="str">
        <f t="shared" si="4"/>
        <v>179</v>
      </c>
      <c r="M100" s="80" t="str">
        <f t="shared" si="5"/>
        <v>English Tea Shop</v>
      </c>
    </row>
    <row r="101" spans="1:13" ht="26.1" customHeight="1" x14ac:dyDescent="0.3">
      <c r="A101" s="75" t="str">
        <f>"9125"</f>
        <v>9125</v>
      </c>
      <c r="B101" s="76"/>
      <c r="C101" s="76" t="str">
        <f>"Earl Grey te Ø "</f>
        <v xml:space="preserve">Earl Grey te Ø </v>
      </c>
      <c r="D101" s="75" t="s">
        <v>596</v>
      </c>
      <c r="E101" s="75">
        <v>6</v>
      </c>
      <c r="F101" s="153">
        <v>23.5</v>
      </c>
      <c r="G101" s="77"/>
      <c r="H101" s="77" t="s">
        <v>48</v>
      </c>
      <c r="I101" s="102">
        <v>20</v>
      </c>
      <c r="J101" s="153">
        <v>42</v>
      </c>
      <c r="K101" s="79">
        <f t="shared" si="3"/>
        <v>0.2</v>
      </c>
      <c r="L101" s="76" t="str">
        <f t="shared" si="4"/>
        <v>179</v>
      </c>
      <c r="M101" s="80" t="str">
        <f t="shared" si="5"/>
        <v>English Tea Shop</v>
      </c>
    </row>
    <row r="102" spans="1:13" ht="26.1" customHeight="1" x14ac:dyDescent="0.3">
      <c r="A102" s="75" t="str">
        <f>"25709"</f>
        <v>25709</v>
      </c>
      <c r="B102" s="76"/>
      <c r="C102" s="76" t="str">
        <f>"English Breakfast tea Ø "</f>
        <v xml:space="preserve">English Breakfast tea Ø </v>
      </c>
      <c r="D102" s="75" t="s">
        <v>596</v>
      </c>
      <c r="E102" s="75">
        <v>6</v>
      </c>
      <c r="F102" s="153">
        <v>23.5</v>
      </c>
      <c r="G102" s="77"/>
      <c r="H102" s="77" t="s">
        <v>48</v>
      </c>
      <c r="I102" s="102">
        <v>20</v>
      </c>
      <c r="J102" s="153">
        <v>42</v>
      </c>
      <c r="K102" s="79">
        <f t="shared" si="3"/>
        <v>0.2</v>
      </c>
      <c r="L102" s="76" t="str">
        <f t="shared" si="4"/>
        <v>179</v>
      </c>
      <c r="M102" s="80" t="str">
        <f t="shared" si="5"/>
        <v>English Tea Shop</v>
      </c>
    </row>
    <row r="103" spans="1:13" ht="26.1" customHeight="1" x14ac:dyDescent="0.3">
      <c r="A103" s="75" t="str">
        <f>"9127"</f>
        <v>9127</v>
      </c>
      <c r="B103" s="76"/>
      <c r="C103" s="76" t="str">
        <f>"Green Tea Pomegranate Ø"</f>
        <v>Green Tea Pomegranate Ø</v>
      </c>
      <c r="D103" s="75" t="s">
        <v>596</v>
      </c>
      <c r="E103" s="75">
        <v>16</v>
      </c>
      <c r="F103" s="153">
        <v>23.5</v>
      </c>
      <c r="G103" s="77"/>
      <c r="H103" s="77" t="s">
        <v>48</v>
      </c>
      <c r="I103" s="102">
        <v>20</v>
      </c>
      <c r="J103" s="153">
        <v>42</v>
      </c>
      <c r="K103" s="79">
        <f t="shared" si="3"/>
        <v>0.2</v>
      </c>
      <c r="L103" s="76" t="str">
        <f t="shared" si="4"/>
        <v>179</v>
      </c>
      <c r="M103" s="80" t="str">
        <f t="shared" si="5"/>
        <v>English Tea Shop</v>
      </c>
    </row>
    <row r="104" spans="1:13" ht="26.1" customHeight="1" x14ac:dyDescent="0.3">
      <c r="A104" s="75" t="str">
        <f>"9123"</f>
        <v>9123</v>
      </c>
      <c r="B104" s="76"/>
      <c r="C104" s="76" t="str">
        <f>"Green Tea Ø"</f>
        <v>Green Tea Ø</v>
      </c>
      <c r="D104" s="75" t="s">
        <v>596</v>
      </c>
      <c r="E104" s="75">
        <v>6</v>
      </c>
      <c r="F104" s="153">
        <v>23.5</v>
      </c>
      <c r="G104" s="77"/>
      <c r="H104" s="77" t="s">
        <v>48</v>
      </c>
      <c r="I104" s="102">
        <v>20</v>
      </c>
      <c r="J104" s="153">
        <v>42</v>
      </c>
      <c r="K104" s="79">
        <f t="shared" si="3"/>
        <v>0.2</v>
      </c>
      <c r="L104" s="76" t="str">
        <f t="shared" si="4"/>
        <v>179</v>
      </c>
      <c r="M104" s="80" t="str">
        <f t="shared" si="5"/>
        <v>English Tea Shop</v>
      </c>
    </row>
    <row r="105" spans="1:13" ht="26.1" customHeight="1" x14ac:dyDescent="0.3">
      <c r="A105" s="75" t="str">
        <f>"9129"</f>
        <v>9129</v>
      </c>
      <c r="B105" s="76"/>
      <c r="C105" s="76" t="str">
        <f>"Honeybush Acai Berry Punch teØ"</f>
        <v>Honeybush Acai Berry Punch teØ</v>
      </c>
      <c r="D105" s="75" t="s">
        <v>596</v>
      </c>
      <c r="E105" s="75">
        <v>6</v>
      </c>
      <c r="F105" s="153">
        <v>23.5</v>
      </c>
      <c r="G105" s="77"/>
      <c r="H105" s="77" t="s">
        <v>48</v>
      </c>
      <c r="I105" s="102">
        <v>20</v>
      </c>
      <c r="J105" s="153">
        <v>42</v>
      </c>
      <c r="K105" s="79">
        <f t="shared" si="3"/>
        <v>0.2</v>
      </c>
      <c r="L105" s="76" t="str">
        <f t="shared" si="4"/>
        <v>179</v>
      </c>
      <c r="M105" s="80" t="str">
        <f t="shared" si="5"/>
        <v>English Tea Shop</v>
      </c>
    </row>
    <row r="106" spans="1:13" ht="26.1" customHeight="1" x14ac:dyDescent="0.3">
      <c r="A106" s="75" t="str">
        <f>"8843"</f>
        <v>8843</v>
      </c>
      <c r="B106" s="76"/>
      <c r="C106" s="76" t="str">
        <f>"Lemongrass, ginger, citrus tea"</f>
        <v>Lemongrass, ginger, citrus tea</v>
      </c>
      <c r="D106" s="75" t="s">
        <v>596</v>
      </c>
      <c r="E106" s="75">
        <v>6</v>
      </c>
      <c r="F106" s="153">
        <v>23.51</v>
      </c>
      <c r="G106" s="77"/>
      <c r="H106" s="77" t="s">
        <v>48</v>
      </c>
      <c r="I106" s="102">
        <v>20</v>
      </c>
      <c r="J106" s="153">
        <v>42</v>
      </c>
      <c r="K106" s="79">
        <f t="shared" si="3"/>
        <v>0.2</v>
      </c>
      <c r="L106" s="76" t="str">
        <f t="shared" si="4"/>
        <v>179</v>
      </c>
      <c r="M106" s="80" t="str">
        <f t="shared" si="5"/>
        <v>English Tea Shop</v>
      </c>
    </row>
    <row r="107" spans="1:13" ht="26.1" customHeight="1" x14ac:dyDescent="0.3">
      <c r="A107" s="75" t="str">
        <f>"8833"</f>
        <v>8833</v>
      </c>
      <c r="B107" s="76"/>
      <c r="C107" s="76" t="str">
        <f>"Loving care tea Detox Me Ø"</f>
        <v>Loving care tea Detox Me Ø</v>
      </c>
      <c r="D107" s="75" t="s">
        <v>596</v>
      </c>
      <c r="E107" s="75">
        <v>6</v>
      </c>
      <c r="F107" s="153">
        <v>23.51</v>
      </c>
      <c r="G107" s="77"/>
      <c r="H107" s="77" t="s">
        <v>48</v>
      </c>
      <c r="I107" s="102">
        <v>20</v>
      </c>
      <c r="J107" s="153">
        <v>42</v>
      </c>
      <c r="K107" s="79">
        <f t="shared" si="3"/>
        <v>0.2</v>
      </c>
      <c r="L107" s="76" t="str">
        <f t="shared" si="4"/>
        <v>179</v>
      </c>
      <c r="M107" s="80" t="str">
        <f t="shared" si="5"/>
        <v>English Tea Shop</v>
      </c>
    </row>
    <row r="108" spans="1:13" ht="26.1" customHeight="1" x14ac:dyDescent="0.3">
      <c r="A108" s="75" t="str">
        <f>"8828"</f>
        <v>8828</v>
      </c>
      <c r="B108" s="76"/>
      <c r="C108" s="76" t="str">
        <f>"Loving care tea Energise Me Ø"</f>
        <v>Loving care tea Energise Me Ø</v>
      </c>
      <c r="D108" s="75" t="s">
        <v>596</v>
      </c>
      <c r="E108" s="75">
        <v>6</v>
      </c>
      <c r="F108" s="153">
        <v>23.51</v>
      </c>
      <c r="G108" s="77"/>
      <c r="H108" s="77" t="s">
        <v>48</v>
      </c>
      <c r="I108" s="102">
        <v>20</v>
      </c>
      <c r="J108" s="153">
        <v>42</v>
      </c>
      <c r="K108" s="79">
        <f t="shared" si="3"/>
        <v>0.2</v>
      </c>
      <c r="L108" s="76" t="str">
        <f t="shared" si="4"/>
        <v>179</v>
      </c>
      <c r="M108" s="80" t="str">
        <f t="shared" si="5"/>
        <v>English Tea Shop</v>
      </c>
    </row>
    <row r="109" spans="1:13" ht="26.1" customHeight="1" x14ac:dyDescent="0.3">
      <c r="A109" s="75" t="str">
        <f>"8829"</f>
        <v>8829</v>
      </c>
      <c r="B109" s="76"/>
      <c r="C109" s="76" t="str">
        <f>"Loving care tea Happy Me Ø"</f>
        <v>Loving care tea Happy Me Ø</v>
      </c>
      <c r="D109" s="75" t="s">
        <v>596</v>
      </c>
      <c r="E109" s="75">
        <v>6</v>
      </c>
      <c r="F109" s="153">
        <v>23.51</v>
      </c>
      <c r="G109" s="77"/>
      <c r="H109" s="77" t="s">
        <v>48</v>
      </c>
      <c r="I109" s="102">
        <v>20</v>
      </c>
      <c r="J109" s="153">
        <v>42</v>
      </c>
      <c r="K109" s="79">
        <f t="shared" si="3"/>
        <v>0.2</v>
      </c>
      <c r="L109" s="76" t="str">
        <f t="shared" si="4"/>
        <v>179</v>
      </c>
      <c r="M109" s="80" t="str">
        <f t="shared" si="5"/>
        <v>English Tea Shop</v>
      </c>
    </row>
    <row r="110" spans="1:13" ht="26.1" customHeight="1" x14ac:dyDescent="0.3">
      <c r="A110" s="75" t="str">
        <f>"8832"</f>
        <v>8832</v>
      </c>
      <c r="B110" s="76"/>
      <c r="C110" s="76" t="str">
        <f>"Loving care tea Refresh Me Ø"</f>
        <v>Loving care tea Refresh Me Ø</v>
      </c>
      <c r="D110" s="75" t="s">
        <v>596</v>
      </c>
      <c r="E110" s="75">
        <v>6</v>
      </c>
      <c r="F110" s="153">
        <v>23.51</v>
      </c>
      <c r="G110" s="77"/>
      <c r="H110" s="77" t="s">
        <v>48</v>
      </c>
      <c r="I110" s="102">
        <v>20</v>
      </c>
      <c r="J110" s="153">
        <v>42</v>
      </c>
      <c r="K110" s="79">
        <f t="shared" si="3"/>
        <v>0.2</v>
      </c>
      <c r="L110" s="76" t="str">
        <f t="shared" si="4"/>
        <v>179</v>
      </c>
      <c r="M110" s="80" t="str">
        <f t="shared" si="5"/>
        <v>English Tea Shop</v>
      </c>
    </row>
    <row r="111" spans="1:13" ht="26.1" customHeight="1" x14ac:dyDescent="0.3">
      <c r="A111" s="75" t="str">
        <f>"8827"</f>
        <v>8827</v>
      </c>
      <c r="B111" s="76"/>
      <c r="C111" s="76" t="str">
        <f>"Loving care tea Revive Me Ø"</f>
        <v>Loving care tea Revive Me Ø</v>
      </c>
      <c r="D111" s="75" t="s">
        <v>596</v>
      </c>
      <c r="E111" s="75">
        <v>6</v>
      </c>
      <c r="F111" s="153">
        <v>23.51</v>
      </c>
      <c r="G111" s="77"/>
      <c r="H111" s="77" t="s">
        <v>48</v>
      </c>
      <c r="I111" s="102">
        <v>20</v>
      </c>
      <c r="J111" s="153">
        <v>42</v>
      </c>
      <c r="K111" s="79">
        <f t="shared" si="3"/>
        <v>0.2</v>
      </c>
      <c r="L111" s="76" t="str">
        <f t="shared" si="4"/>
        <v>179</v>
      </c>
      <c r="M111" s="80" t="str">
        <f t="shared" si="5"/>
        <v>English Tea Shop</v>
      </c>
    </row>
    <row r="112" spans="1:13" ht="26.1" customHeight="1" x14ac:dyDescent="0.3">
      <c r="A112" s="75" t="str">
        <f>"8825"</f>
        <v>8825</v>
      </c>
      <c r="B112" s="76"/>
      <c r="C112" s="76" t="str">
        <f>"Loving care tea Sensuel Me Ø"</f>
        <v>Loving care tea Sensuel Me Ø</v>
      </c>
      <c r="D112" s="75" t="s">
        <v>596</v>
      </c>
      <c r="E112" s="75">
        <v>6</v>
      </c>
      <c r="F112" s="153">
        <v>23.51</v>
      </c>
      <c r="G112" s="77"/>
      <c r="H112" s="77" t="s">
        <v>48</v>
      </c>
      <c r="I112" s="102">
        <v>20</v>
      </c>
      <c r="J112" s="153">
        <v>42</v>
      </c>
      <c r="K112" s="79">
        <f t="shared" si="3"/>
        <v>0.2</v>
      </c>
      <c r="L112" s="76" t="str">
        <f t="shared" si="4"/>
        <v>179</v>
      </c>
      <c r="M112" s="80" t="str">
        <f t="shared" si="5"/>
        <v>English Tea Shop</v>
      </c>
    </row>
    <row r="113" spans="1:13" ht="26.1" customHeight="1" x14ac:dyDescent="0.3">
      <c r="A113" s="75" t="str">
        <f>"8830"</f>
        <v>8830</v>
      </c>
      <c r="B113" s="76"/>
      <c r="C113" s="76" t="str">
        <f>"Loving care tea Sleepy Me Ø"</f>
        <v>Loving care tea Sleepy Me Ø</v>
      </c>
      <c r="D113" s="75" t="s">
        <v>596</v>
      </c>
      <c r="E113" s="75">
        <v>6</v>
      </c>
      <c r="F113" s="153">
        <v>23.51</v>
      </c>
      <c r="G113" s="77"/>
      <c r="H113" s="77" t="s">
        <v>48</v>
      </c>
      <c r="I113" s="102">
        <v>20</v>
      </c>
      <c r="J113" s="153">
        <v>42</v>
      </c>
      <c r="K113" s="79">
        <f t="shared" si="3"/>
        <v>0.2</v>
      </c>
      <c r="L113" s="76" t="str">
        <f t="shared" si="4"/>
        <v>179</v>
      </c>
      <c r="M113" s="80" t="str">
        <f t="shared" si="5"/>
        <v>English Tea Shop</v>
      </c>
    </row>
    <row r="114" spans="1:13" ht="26.1" customHeight="1" x14ac:dyDescent="0.3">
      <c r="A114" s="75" t="str">
        <f>"8831"</f>
        <v>8831</v>
      </c>
      <c r="B114" s="76"/>
      <c r="C114" s="76" t="str">
        <f>"Loving care tea Slim Me Ø"</f>
        <v>Loving care tea Slim Me Ø</v>
      </c>
      <c r="D114" s="75" t="s">
        <v>596</v>
      </c>
      <c r="E114" s="75">
        <v>6</v>
      </c>
      <c r="F114" s="153">
        <v>23.51</v>
      </c>
      <c r="G114" s="77"/>
      <c r="H114" s="77" t="s">
        <v>48</v>
      </c>
      <c r="I114" s="102">
        <v>20</v>
      </c>
      <c r="J114" s="153">
        <v>42</v>
      </c>
      <c r="K114" s="79">
        <f t="shared" si="3"/>
        <v>0.2</v>
      </c>
      <c r="L114" s="76" t="str">
        <f t="shared" si="4"/>
        <v>179</v>
      </c>
      <c r="M114" s="80" t="str">
        <f t="shared" si="5"/>
        <v>English Tea Shop</v>
      </c>
    </row>
    <row r="115" spans="1:13" ht="26.1" customHeight="1" x14ac:dyDescent="0.3">
      <c r="A115" s="75" t="str">
        <f>"8826"</f>
        <v>8826</v>
      </c>
      <c r="B115" s="76"/>
      <c r="C115" s="76" t="str">
        <f>"Loving care tea Youthful Me Ø"</f>
        <v>Loving care tea Youthful Me Ø</v>
      </c>
      <c r="D115" s="75" t="s">
        <v>596</v>
      </c>
      <c r="E115" s="75">
        <v>6</v>
      </c>
      <c r="F115" s="153">
        <v>23.51</v>
      </c>
      <c r="G115" s="77"/>
      <c r="H115" s="77" t="s">
        <v>48</v>
      </c>
      <c r="I115" s="102">
        <v>20</v>
      </c>
      <c r="J115" s="153">
        <v>42</v>
      </c>
      <c r="K115" s="79">
        <f t="shared" si="3"/>
        <v>0.2</v>
      </c>
      <c r="L115" s="76" t="str">
        <f t="shared" si="4"/>
        <v>179</v>
      </c>
      <c r="M115" s="80" t="str">
        <f t="shared" si="5"/>
        <v>English Tea Shop</v>
      </c>
    </row>
    <row r="116" spans="1:13" ht="26.1" customHeight="1" x14ac:dyDescent="0.3">
      <c r="A116" s="75" t="str">
        <f>"8839"</f>
        <v>8839</v>
      </c>
      <c r="B116" s="76"/>
      <c r="C116" s="76" t="str">
        <f>"Peppermint tea Ø"</f>
        <v>Peppermint tea Ø</v>
      </c>
      <c r="D116" s="75" t="s">
        <v>596</v>
      </c>
      <c r="E116" s="75">
        <v>6</v>
      </c>
      <c r="F116" s="153">
        <v>23.51</v>
      </c>
      <c r="G116" s="77"/>
      <c r="H116" s="77" t="s">
        <v>48</v>
      </c>
      <c r="I116" s="102">
        <v>20</v>
      </c>
      <c r="J116" s="153">
        <v>42</v>
      </c>
      <c r="K116" s="79">
        <f t="shared" si="3"/>
        <v>0.2</v>
      </c>
      <c r="L116" s="76" t="str">
        <f t="shared" si="4"/>
        <v>179</v>
      </c>
      <c r="M116" s="80" t="str">
        <f t="shared" si="5"/>
        <v>English Tea Shop</v>
      </c>
    </row>
    <row r="117" spans="1:13" ht="26.1" customHeight="1" x14ac:dyDescent="0.3">
      <c r="A117" s="75" t="str">
        <f>"22767"</f>
        <v>22767</v>
      </c>
      <c r="B117" s="76"/>
      <c r="C117" s="76" t="str">
        <f>"Rejsepakning te Ø blå"</f>
        <v>Rejsepakning te Ø blå</v>
      </c>
      <c r="D117" s="75" t="s">
        <v>597</v>
      </c>
      <c r="E117" s="75">
        <v>24</v>
      </c>
      <c r="F117" s="153">
        <v>12</v>
      </c>
      <c r="G117" s="77"/>
      <c r="H117" s="77" t="s">
        <v>48</v>
      </c>
      <c r="I117" s="102">
        <v>20</v>
      </c>
      <c r="J117" s="153">
        <v>25</v>
      </c>
      <c r="K117" s="79">
        <f t="shared" si="3"/>
        <v>0.2</v>
      </c>
      <c r="L117" s="76" t="str">
        <f t="shared" si="4"/>
        <v>179</v>
      </c>
      <c r="M117" s="80" t="str">
        <f t="shared" si="5"/>
        <v>English Tea Shop</v>
      </c>
    </row>
    <row r="118" spans="1:13" ht="26.1" customHeight="1" x14ac:dyDescent="0.3">
      <c r="A118" s="75" t="str">
        <f>"22766"</f>
        <v>22766</v>
      </c>
      <c r="B118" s="76"/>
      <c r="C118" s="76" t="str">
        <f>"Rejsepakning te Ø pink"</f>
        <v>Rejsepakning te Ø pink</v>
      </c>
      <c r="D118" s="75" t="s">
        <v>597</v>
      </c>
      <c r="E118" s="75">
        <v>24</v>
      </c>
      <c r="F118" s="153">
        <v>12</v>
      </c>
      <c r="G118" s="77"/>
      <c r="H118" s="77" t="s">
        <v>48</v>
      </c>
      <c r="I118" s="102">
        <v>20</v>
      </c>
      <c r="J118" s="153">
        <v>25</v>
      </c>
      <c r="K118" s="79">
        <f t="shared" si="3"/>
        <v>0.2</v>
      </c>
      <c r="L118" s="76" t="str">
        <f t="shared" si="4"/>
        <v>179</v>
      </c>
      <c r="M118" s="80" t="str">
        <f t="shared" si="5"/>
        <v>English Tea Shop</v>
      </c>
    </row>
    <row r="119" spans="1:13" ht="26.1" customHeight="1" x14ac:dyDescent="0.3">
      <c r="A119" s="75" t="str">
        <f>"8591"</f>
        <v>8591</v>
      </c>
      <c r="B119" s="76"/>
      <c r="C119" s="76" t="str">
        <f>"Super Berries Tea Ø"</f>
        <v>Super Berries Tea Ø</v>
      </c>
      <c r="D119" s="75" t="s">
        <v>596</v>
      </c>
      <c r="E119" s="75">
        <v>1</v>
      </c>
      <c r="F119" s="153">
        <v>23.5</v>
      </c>
      <c r="G119" s="77"/>
      <c r="H119" s="77" t="s">
        <v>48</v>
      </c>
      <c r="I119" s="102">
        <v>20</v>
      </c>
      <c r="J119" s="153">
        <v>42</v>
      </c>
      <c r="K119" s="79">
        <f t="shared" si="3"/>
        <v>0.2</v>
      </c>
      <c r="L119" s="76" t="str">
        <f t="shared" si="4"/>
        <v>179</v>
      </c>
      <c r="M119" s="80" t="str">
        <f t="shared" si="5"/>
        <v>English Tea Shop</v>
      </c>
    </row>
    <row r="120" spans="1:13" ht="26.1" customHeight="1" x14ac:dyDescent="0.3">
      <c r="A120" s="75" t="str">
        <f>"9124"</f>
        <v>9124</v>
      </c>
      <c r="B120" s="76"/>
      <c r="C120" s="76" t="str">
        <f>"White Tea Blueberry &amp;"</f>
        <v>White Tea Blueberry &amp;</v>
      </c>
      <c r="D120" s="75" t="s">
        <v>596</v>
      </c>
      <c r="E120" s="75">
        <v>6</v>
      </c>
      <c r="F120" s="153">
        <v>23.5</v>
      </c>
      <c r="G120" s="77"/>
      <c r="H120" s="77" t="s">
        <v>48</v>
      </c>
      <c r="I120" s="102">
        <v>20</v>
      </c>
      <c r="J120" s="153">
        <v>42</v>
      </c>
      <c r="K120" s="79">
        <f t="shared" si="3"/>
        <v>0.2</v>
      </c>
      <c r="L120" s="76" t="str">
        <f t="shared" si="4"/>
        <v>179</v>
      </c>
      <c r="M120" s="80" t="str">
        <f t="shared" si="5"/>
        <v>English Tea Shop</v>
      </c>
    </row>
    <row r="121" spans="1:13" ht="26.1" customHeight="1" thickBot="1" x14ac:dyDescent="0.35">
      <c r="A121" s="176" t="s">
        <v>98</v>
      </c>
      <c r="B121" s="74"/>
      <c r="C121" s="74"/>
      <c r="D121" s="74"/>
      <c r="E121" s="74"/>
      <c r="F121" s="159"/>
      <c r="G121" s="74"/>
      <c r="H121" s="74"/>
      <c r="I121" s="74"/>
      <c r="J121" s="159"/>
      <c r="K121" s="74"/>
      <c r="L121" s="1"/>
      <c r="M121" s="1"/>
    </row>
    <row r="122" spans="1:13" ht="26.1" customHeight="1" thickTop="1" thickBot="1" x14ac:dyDescent="0.35">
      <c r="A122" s="177" t="str">
        <f>"Eddike og madlavningssafter og -vine"</f>
        <v>Eddike og madlavningssafter og -vine</v>
      </c>
      <c r="B122" s="74"/>
      <c r="C122" s="74"/>
      <c r="D122" s="74"/>
      <c r="E122" s="74"/>
      <c r="F122" s="159"/>
      <c r="G122" s="74"/>
      <c r="H122" s="74"/>
      <c r="I122" s="74"/>
      <c r="J122" s="159"/>
      <c r="K122" s="74"/>
      <c r="L122" s="1"/>
      <c r="M122" s="1"/>
    </row>
    <row r="123" spans="1:13" ht="26.1" customHeight="1" x14ac:dyDescent="0.3">
      <c r="A123" s="75" t="str">
        <f>"1017"</f>
        <v>1017</v>
      </c>
      <c r="B123" s="76"/>
      <c r="C123" s="76" t="str">
        <f>"Æblecidereddike Aspall Ø"</f>
        <v>Æblecidereddike Aspall Ø</v>
      </c>
      <c r="D123" s="75" t="s">
        <v>392</v>
      </c>
      <c r="E123" s="75">
        <v>6</v>
      </c>
      <c r="F123" s="153">
        <v>20.45</v>
      </c>
      <c r="G123" s="77"/>
      <c r="H123" s="77" t="s">
        <v>48</v>
      </c>
      <c r="I123" s="102">
        <v>20</v>
      </c>
      <c r="J123" s="153">
        <v>39.5</v>
      </c>
      <c r="K123" s="79">
        <f>IF(I123&lt;&gt;"",I123,"")%</f>
        <v>0.2</v>
      </c>
      <c r="L123" s="76" t="str">
        <f>"034"</f>
        <v>034</v>
      </c>
      <c r="M123" s="80" t="str">
        <f>"Aspall"</f>
        <v>Aspall</v>
      </c>
    </row>
    <row r="124" spans="1:13" ht="26.1" customHeight="1" thickBot="1" x14ac:dyDescent="0.35">
      <c r="A124" s="176" t="s">
        <v>99</v>
      </c>
      <c r="B124" s="74"/>
      <c r="C124" s="74"/>
      <c r="D124" s="74"/>
      <c r="E124" s="74"/>
      <c r="F124" s="159"/>
      <c r="G124" s="74"/>
      <c r="H124" s="74"/>
      <c r="I124" s="74"/>
      <c r="J124" s="159"/>
      <c r="K124" s="74"/>
      <c r="L124" s="1"/>
      <c r="M124" s="1"/>
    </row>
    <row r="125" spans="1:13" ht="26.1" customHeight="1" thickTop="1" x14ac:dyDescent="0.3">
      <c r="A125" s="75" t="str">
        <f>"9049"</f>
        <v>9049</v>
      </c>
      <c r="B125" s="76"/>
      <c r="C125" s="76" t="str">
        <f>"Gaveæske Te Treat Yourself Ø"</f>
        <v>Gaveæske Te Treat Yourself Ø</v>
      </c>
      <c r="D125" s="75" t="s">
        <v>367</v>
      </c>
      <c r="E125" s="75">
        <v>6</v>
      </c>
      <c r="F125" s="153">
        <v>50</v>
      </c>
      <c r="G125" s="77"/>
      <c r="H125" s="77" t="s">
        <v>48</v>
      </c>
      <c r="I125" s="102">
        <v>20</v>
      </c>
      <c r="J125" s="153">
        <v>99</v>
      </c>
      <c r="K125" s="79">
        <f>IF(I125&lt;&gt;"",I125,"")%</f>
        <v>0.2</v>
      </c>
      <c r="L125" s="76" t="str">
        <f>"179"</f>
        <v>179</v>
      </c>
      <c r="M125" s="80" t="str">
        <f>"English Tea Shop"</f>
        <v>English Tea Shop</v>
      </c>
    </row>
    <row r="126" spans="1:13" ht="26.1" customHeight="1" x14ac:dyDescent="0.3">
      <c r="A126" s="75" t="str">
        <f>"9052"</f>
        <v>9052</v>
      </c>
      <c r="B126" s="76"/>
      <c r="C126" s="76" t="str">
        <f>"Gaveæske Te Wellness Ø"</f>
        <v>Gaveæske Te Wellness Ø</v>
      </c>
      <c r="D126" s="75" t="s">
        <v>367</v>
      </c>
      <c r="E126" s="75">
        <v>6</v>
      </c>
      <c r="F126" s="153">
        <v>50</v>
      </c>
      <c r="G126" s="77"/>
      <c r="H126" s="77" t="s">
        <v>48</v>
      </c>
      <c r="I126" s="102">
        <v>20</v>
      </c>
      <c r="J126" s="153">
        <v>99</v>
      </c>
      <c r="K126" s="79">
        <f>IF(I126&lt;&gt;"",I126,"")%</f>
        <v>0.2</v>
      </c>
      <c r="L126" s="76" t="str">
        <f>"179"</f>
        <v>179</v>
      </c>
      <c r="M126" s="80" t="str">
        <f>"English Tea Shop"</f>
        <v>English Tea Shop</v>
      </c>
    </row>
    <row r="127" spans="1:13" ht="26.1" customHeight="1" x14ac:dyDescent="0.3">
      <c r="A127" s="75" t="str">
        <f>"9051"</f>
        <v>9051</v>
      </c>
      <c r="B127" s="76"/>
      <c r="C127" s="76" t="str">
        <f>"Gaveæske Te Ø 36 breve a 6"</f>
        <v>Gaveæske Te Ø 36 breve a 6</v>
      </c>
      <c r="D127" s="75" t="s">
        <v>367</v>
      </c>
      <c r="E127" s="75">
        <v>6</v>
      </c>
      <c r="F127" s="153">
        <v>50</v>
      </c>
      <c r="G127" s="77"/>
      <c r="H127" s="77" t="s">
        <v>48</v>
      </c>
      <c r="I127" s="102">
        <v>20</v>
      </c>
      <c r="J127" s="153">
        <v>99</v>
      </c>
      <c r="K127" s="79">
        <f>IF(I127&lt;&gt;"",I127,"")%</f>
        <v>0.2</v>
      </c>
      <c r="L127" s="76" t="str">
        <f>"179"</f>
        <v>179</v>
      </c>
      <c r="M127" s="80" t="str">
        <f>"English Tea Shop"</f>
        <v>English Tea Shop</v>
      </c>
    </row>
    <row r="128" spans="1:13" ht="26.1" customHeight="1" thickBot="1" x14ac:dyDescent="0.35">
      <c r="A128" s="176" t="s">
        <v>100</v>
      </c>
      <c r="B128" s="74"/>
      <c r="C128" s="74"/>
      <c r="D128" s="74"/>
      <c r="E128" s="74"/>
      <c r="F128" s="159"/>
      <c r="G128" s="74"/>
      <c r="H128" s="74"/>
      <c r="I128" s="74"/>
      <c r="J128" s="159"/>
      <c r="K128" s="74"/>
      <c r="L128" s="1"/>
      <c r="M128" s="1"/>
    </row>
    <row r="129" spans="1:13" ht="26.1" customHeight="1" thickTop="1" thickBot="1" x14ac:dyDescent="0.35">
      <c r="A129" s="177" t="str">
        <f>"Tilskud"</f>
        <v>Tilskud</v>
      </c>
      <c r="B129" s="74"/>
      <c r="C129" s="74"/>
      <c r="D129" s="74"/>
      <c r="E129" s="74"/>
      <c r="F129" s="159"/>
      <c r="G129" s="74"/>
      <c r="H129" s="74"/>
      <c r="I129" s="74"/>
      <c r="J129" s="159"/>
      <c r="K129" s="74"/>
      <c r="L129" s="1"/>
      <c r="M129" s="1"/>
    </row>
    <row r="130" spans="1:13" ht="26.1" customHeight="1" x14ac:dyDescent="0.3">
      <c r="A130" s="75" t="str">
        <f>"1312"</f>
        <v>1312</v>
      </c>
      <c r="B130" s="76"/>
      <c r="C130" s="76" t="str">
        <f>"Bio Sol Chlorella til vet. "</f>
        <v>Bio Sol Chlorella til vet. </v>
      </c>
      <c r="D130" s="75" t="s">
        <v>481</v>
      </c>
      <c r="E130" s="75">
        <v>1</v>
      </c>
      <c r="F130" s="153">
        <v>66.78</v>
      </c>
      <c r="G130" s="77"/>
      <c r="H130" s="77" t="s">
        <v>48</v>
      </c>
      <c r="I130" s="102">
        <v>20</v>
      </c>
      <c r="J130" s="153">
        <v>129</v>
      </c>
      <c r="K130" s="79">
        <f>IF(I130&lt;&gt;"",I130,"")%</f>
        <v>0.2</v>
      </c>
      <c r="L130" s="76" t="str">
        <f>"669"</f>
        <v>669</v>
      </c>
      <c r="M130" s="80" t="str">
        <f>"Bio Sol"</f>
        <v>Bio Sol</v>
      </c>
    </row>
  </sheetData>
  <pageMargins left="0.59055118110236204" right="0.29527559055118102" top="0.74803149606299202" bottom="0.74803149606299202" header="0.31496062992126" footer="0.31496062992126"/>
  <pageSetup paperSize="9" scale="66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rowBreaks count="3" manualBreakCount="3">
    <brk id="50" max="12" man="1"/>
    <brk id="82" max="16383" man="1"/>
    <brk id="120" max="12" man="1"/>
  </rowBreaks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8">
    <pageSetUpPr fitToPage="1"/>
  </sheetPr>
  <dimension ref="A1:M70"/>
  <sheetViews>
    <sheetView view="pageBreakPreview" topLeftCell="A13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87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"13596"</f>
        <v>13596</v>
      </c>
      <c r="B20" s="76"/>
      <c r="C20" s="76" t="str">
        <f>"Anti-lugt puder Duffies"</f>
        <v>Anti-lugt puder Duffies</v>
      </c>
      <c r="D20" s="75" t="s">
        <v>628</v>
      </c>
      <c r="E20" s="75">
        <v>1</v>
      </c>
      <c r="F20" s="153">
        <v>49.5</v>
      </c>
      <c r="G20" s="77"/>
      <c r="H20" s="77" t="s">
        <v>48</v>
      </c>
      <c r="I20" s="78">
        <v>0.15</v>
      </c>
      <c r="J20" s="153">
        <v>99</v>
      </c>
      <c r="K20" s="79">
        <f>I20</f>
        <v>0.15</v>
      </c>
      <c r="L20" s="76" t="str">
        <f>"000"</f>
        <v>000</v>
      </c>
      <c r="M20" s="80"/>
    </row>
    <row r="21" spans="1:13" ht="26.1" customHeight="1" x14ac:dyDescent="0.3">
      <c r="A21" s="81" t="str">
        <f>"13560"</f>
        <v>13560</v>
      </c>
      <c r="B21" s="82"/>
      <c r="C21" s="82" t="str">
        <f>"Bug Soother"</f>
        <v>Bug Soother</v>
      </c>
      <c r="D21" s="81" t="s">
        <v>351</v>
      </c>
      <c r="E21" s="81">
        <v>1</v>
      </c>
      <c r="F21" s="171">
        <v>54.5</v>
      </c>
      <c r="G21" s="83"/>
      <c r="H21" s="83" t="s">
        <v>48</v>
      </c>
      <c r="I21" s="84">
        <v>0.15</v>
      </c>
      <c r="J21" s="171">
        <v>109</v>
      </c>
      <c r="K21" s="85">
        <f t="shared" ref="K21:K70" si="0">I21</f>
        <v>0.15</v>
      </c>
      <c r="L21" s="82" t="str">
        <f>"000"</f>
        <v>000</v>
      </c>
      <c r="M21" s="86"/>
    </row>
    <row r="22" spans="1:13" ht="26.1" customHeight="1" x14ac:dyDescent="0.3">
      <c r="A22" s="174"/>
      <c r="B22" s="88"/>
      <c r="C22" s="88"/>
      <c r="D22" s="87"/>
      <c r="E22" s="87"/>
      <c r="F22" s="172"/>
      <c r="G22" s="89"/>
      <c r="H22" s="89"/>
      <c r="I22" s="90"/>
      <c r="J22" s="172"/>
      <c r="K22" s="91"/>
      <c r="L22" s="88"/>
      <c r="M22" s="92"/>
    </row>
    <row r="23" spans="1:13" ht="26.1" customHeight="1" x14ac:dyDescent="0.3">
      <c r="A23" s="93" t="str">
        <f>"13512"</f>
        <v>13512</v>
      </c>
      <c r="B23" s="94"/>
      <c r="C23" s="94" t="str">
        <f>"24-timers creme Bioselect"</f>
        <v>24-timers creme Bioselect</v>
      </c>
      <c r="D23" s="93" t="s">
        <v>352</v>
      </c>
      <c r="E23" s="93">
        <v>12</v>
      </c>
      <c r="F23" s="173">
        <v>99.5</v>
      </c>
      <c r="G23" s="95"/>
      <c r="H23" s="95" t="s">
        <v>48</v>
      </c>
      <c r="I23" s="96">
        <v>0.15</v>
      </c>
      <c r="J23" s="173">
        <v>199</v>
      </c>
      <c r="K23" s="97">
        <f t="shared" si="0"/>
        <v>0.15</v>
      </c>
      <c r="L23" s="94" t="str">
        <f t="shared" ref="L23:L70" si="1">"071"</f>
        <v>071</v>
      </c>
      <c r="M23" s="98" t="str">
        <f t="shared" ref="M23:M70" si="2">"BIOselect"</f>
        <v>BIOselect</v>
      </c>
    </row>
    <row r="24" spans="1:13" ht="26.1" customHeight="1" x14ac:dyDescent="0.3">
      <c r="A24" s="75" t="str">
        <f>"13531"</f>
        <v>13531</v>
      </c>
      <c r="B24" s="76"/>
      <c r="C24" s="76" t="str">
        <f>"After shave balm Bioselect"</f>
        <v>After shave balm Bioselect</v>
      </c>
      <c r="D24" s="75" t="s">
        <v>353</v>
      </c>
      <c r="E24" s="75">
        <v>12</v>
      </c>
      <c r="F24" s="153">
        <v>74.5</v>
      </c>
      <c r="G24" s="77"/>
      <c r="H24" s="77" t="s">
        <v>48</v>
      </c>
      <c r="I24" s="78">
        <v>0.15</v>
      </c>
      <c r="J24" s="153">
        <v>149</v>
      </c>
      <c r="K24" s="79">
        <f t="shared" si="0"/>
        <v>0.15</v>
      </c>
      <c r="L24" s="76" t="str">
        <f t="shared" si="1"/>
        <v>071</v>
      </c>
      <c r="M24" s="80" t="str">
        <f t="shared" si="2"/>
        <v>BIOselect</v>
      </c>
    </row>
    <row r="25" spans="1:13" ht="26.1" customHeight="1" x14ac:dyDescent="0.3">
      <c r="A25" s="75" t="str">
        <f>"13529"</f>
        <v>13529</v>
      </c>
      <c r="B25" s="76"/>
      <c r="C25" s="76" t="str">
        <f>"Ansigtscreme til mænd "</f>
        <v>Ansigtscreme til mænd </v>
      </c>
      <c r="D25" s="75" t="s">
        <v>352</v>
      </c>
      <c r="E25" s="75">
        <v>12</v>
      </c>
      <c r="F25" s="153">
        <v>124.5</v>
      </c>
      <c r="G25" s="77"/>
      <c r="H25" s="77" t="s">
        <v>48</v>
      </c>
      <c r="I25" s="78">
        <v>0.15</v>
      </c>
      <c r="J25" s="153">
        <v>249</v>
      </c>
      <c r="K25" s="79">
        <f t="shared" si="0"/>
        <v>0.15</v>
      </c>
      <c r="L25" s="76" t="str">
        <f t="shared" si="1"/>
        <v>071</v>
      </c>
      <c r="M25" s="80" t="str">
        <f t="shared" si="2"/>
        <v>BIOselect</v>
      </c>
    </row>
    <row r="26" spans="1:13" ht="26.1" customHeight="1" x14ac:dyDescent="0.3">
      <c r="A26" s="75">
        <v>13515</v>
      </c>
      <c r="B26" s="76"/>
      <c r="C26" s="76" t="s">
        <v>88</v>
      </c>
      <c r="D26" s="75" t="s">
        <v>351</v>
      </c>
      <c r="E26" s="75">
        <v>12</v>
      </c>
      <c r="F26" s="153">
        <v>89.5</v>
      </c>
      <c r="G26" s="77"/>
      <c r="H26" s="77"/>
      <c r="I26" s="78"/>
      <c r="J26" s="153">
        <v>179</v>
      </c>
      <c r="K26" s="79">
        <v>0.15</v>
      </c>
      <c r="L26" s="76"/>
      <c r="M26" s="80" t="str">
        <f t="shared" si="2"/>
        <v>BIOselect</v>
      </c>
    </row>
    <row r="27" spans="1:13" ht="26.1" customHeight="1" x14ac:dyDescent="0.3">
      <c r="A27" s="75" t="str">
        <f>"13538"</f>
        <v>13538</v>
      </c>
      <c r="B27" s="76"/>
      <c r="C27" s="76" t="str">
        <f>"Ansigtsmassageolie Bioselect"</f>
        <v>Ansigtsmassageolie Bioselect</v>
      </c>
      <c r="D27" s="75" t="s">
        <v>354</v>
      </c>
      <c r="E27" s="75">
        <v>12</v>
      </c>
      <c r="F27" s="153">
        <v>99.5</v>
      </c>
      <c r="G27" s="77"/>
      <c r="H27" s="77" t="s">
        <v>48</v>
      </c>
      <c r="I27" s="78">
        <v>0.15</v>
      </c>
      <c r="J27" s="153">
        <v>199</v>
      </c>
      <c r="K27" s="79">
        <f t="shared" si="0"/>
        <v>0.15</v>
      </c>
      <c r="L27" s="76" t="str">
        <f t="shared" si="1"/>
        <v>071</v>
      </c>
      <c r="M27" s="80" t="str">
        <f t="shared" si="2"/>
        <v>BIOselect</v>
      </c>
    </row>
    <row r="28" spans="1:13" ht="26.1" customHeight="1" x14ac:dyDescent="0.3">
      <c r="A28" s="75" t="str">
        <f>"13539"</f>
        <v>13539</v>
      </c>
      <c r="B28" s="76"/>
      <c r="C28" s="76" t="str">
        <f>"Ansigtsvask skum Bioselect"</f>
        <v>Ansigtsvask skum Bioselect</v>
      </c>
      <c r="D28" s="75" t="s">
        <v>359</v>
      </c>
      <c r="E28" s="75">
        <v>12</v>
      </c>
      <c r="F28" s="153">
        <v>64.5</v>
      </c>
      <c r="G28" s="77"/>
      <c r="H28" s="77" t="s">
        <v>48</v>
      </c>
      <c r="I28" s="78">
        <v>0.15</v>
      </c>
      <c r="J28" s="153">
        <v>129</v>
      </c>
      <c r="K28" s="79">
        <f t="shared" si="0"/>
        <v>0.15</v>
      </c>
      <c r="L28" s="76" t="str">
        <f t="shared" si="1"/>
        <v>071</v>
      </c>
      <c r="M28" s="80" t="str">
        <f t="shared" si="2"/>
        <v>BIOselect</v>
      </c>
    </row>
    <row r="29" spans="1:13" ht="26.1" customHeight="1" x14ac:dyDescent="0.3">
      <c r="A29" s="75" t="str">
        <f>"13513"</f>
        <v>13513</v>
      </c>
      <c r="B29" s="76"/>
      <c r="C29" s="76" t="str">
        <f>"Anti aging serum Bioselect"</f>
        <v>Anti aging serum Bioselect</v>
      </c>
      <c r="D29" s="75" t="s">
        <v>354</v>
      </c>
      <c r="E29" s="75">
        <v>12</v>
      </c>
      <c r="F29" s="153">
        <v>124.5</v>
      </c>
      <c r="G29" s="77"/>
      <c r="H29" s="77" t="s">
        <v>48</v>
      </c>
      <c r="I29" s="78">
        <v>0.15</v>
      </c>
      <c r="J29" s="153">
        <v>249</v>
      </c>
      <c r="K29" s="79">
        <f t="shared" si="0"/>
        <v>0.15</v>
      </c>
      <c r="L29" s="76" t="str">
        <f t="shared" si="1"/>
        <v>071</v>
      </c>
      <c r="M29" s="80" t="str">
        <f t="shared" si="2"/>
        <v>BIOselect</v>
      </c>
    </row>
    <row r="30" spans="1:13" ht="26.1" customHeight="1" x14ac:dyDescent="0.3">
      <c r="A30" s="75" t="str">
        <f>"13508"</f>
        <v>13508</v>
      </c>
      <c r="B30" s="76"/>
      <c r="C30" s="76" t="str">
        <f>"Anti cellulite creme Bioselect"</f>
        <v>Anti cellulite creme Bioselect</v>
      </c>
      <c r="D30" s="75" t="s">
        <v>359</v>
      </c>
      <c r="E30" s="75">
        <v>12</v>
      </c>
      <c r="F30" s="153">
        <v>89.5</v>
      </c>
      <c r="G30" s="77"/>
      <c r="H30" s="77" t="s">
        <v>48</v>
      </c>
      <c r="I30" s="78">
        <v>0.15</v>
      </c>
      <c r="J30" s="153">
        <v>179</v>
      </c>
      <c r="K30" s="79">
        <f t="shared" si="0"/>
        <v>0.15</v>
      </c>
      <c r="L30" s="76" t="str">
        <f t="shared" si="1"/>
        <v>071</v>
      </c>
      <c r="M30" s="80" t="str">
        <f t="shared" si="2"/>
        <v>BIOselect</v>
      </c>
    </row>
    <row r="31" spans="1:13" ht="26.1" customHeight="1" x14ac:dyDescent="0.3">
      <c r="A31" s="75" t="str">
        <f>"13514"</f>
        <v>13514</v>
      </c>
      <c r="B31" s="76"/>
      <c r="C31" s="76" t="str">
        <f>"Antirynke øjencreme Bioselect"</f>
        <v>Antirynke øjencreme Bioselect</v>
      </c>
      <c r="D31" s="75" t="s">
        <v>354</v>
      </c>
      <c r="E31" s="75">
        <v>12</v>
      </c>
      <c r="F31" s="153">
        <v>124.5</v>
      </c>
      <c r="G31" s="77"/>
      <c r="H31" s="77" t="s">
        <v>48</v>
      </c>
      <c r="I31" s="78">
        <v>0.15</v>
      </c>
      <c r="J31" s="153">
        <v>249</v>
      </c>
      <c r="K31" s="79">
        <f t="shared" si="0"/>
        <v>0.15</v>
      </c>
      <c r="L31" s="76" t="str">
        <f t="shared" si="1"/>
        <v>071</v>
      </c>
      <c r="M31" s="80" t="str">
        <f t="shared" si="2"/>
        <v>BIOselect</v>
      </c>
    </row>
    <row r="32" spans="1:13" ht="26.1" customHeight="1" x14ac:dyDescent="0.3">
      <c r="A32" s="75" t="str">
        <f>"13536"</f>
        <v>13536</v>
      </c>
      <c r="B32" s="76"/>
      <c r="C32" s="76" t="str">
        <f>"Antirynkecreme Bioselect"</f>
        <v>Antirynkecreme Bioselect</v>
      </c>
      <c r="D32" s="75" t="s">
        <v>352</v>
      </c>
      <c r="E32" s="75">
        <v>12</v>
      </c>
      <c r="F32" s="153">
        <v>149.5</v>
      </c>
      <c r="G32" s="77"/>
      <c r="H32" s="77" t="s">
        <v>48</v>
      </c>
      <c r="I32" s="78">
        <v>0.15</v>
      </c>
      <c r="J32" s="153">
        <v>299</v>
      </c>
      <c r="K32" s="79">
        <f t="shared" si="0"/>
        <v>0.15</v>
      </c>
      <c r="L32" s="76" t="str">
        <f t="shared" si="1"/>
        <v>071</v>
      </c>
      <c r="M32" s="80" t="str">
        <f t="shared" si="2"/>
        <v>BIOselect</v>
      </c>
    </row>
    <row r="33" spans="1:13" ht="26.1" customHeight="1" x14ac:dyDescent="0.3">
      <c r="A33" s="75" t="str">
        <f>"13530"</f>
        <v>13530</v>
      </c>
      <c r="B33" s="76"/>
      <c r="C33" s="76" t="str">
        <f>"Barberskum Bioselect"</f>
        <v>Barberskum Bioselect</v>
      </c>
      <c r="D33" s="75" t="s">
        <v>359</v>
      </c>
      <c r="E33" s="75">
        <v>12</v>
      </c>
      <c r="F33" s="153">
        <v>49.5</v>
      </c>
      <c r="G33" s="77"/>
      <c r="H33" s="77" t="s">
        <v>48</v>
      </c>
      <c r="I33" s="78">
        <v>0.15</v>
      </c>
      <c r="J33" s="153">
        <v>99</v>
      </c>
      <c r="K33" s="79">
        <f t="shared" si="0"/>
        <v>0.15</v>
      </c>
      <c r="L33" s="76" t="str">
        <f t="shared" si="1"/>
        <v>071</v>
      </c>
      <c r="M33" s="80" t="str">
        <f t="shared" si="2"/>
        <v>BIOselect</v>
      </c>
    </row>
    <row r="34" spans="1:13" ht="26.1" customHeight="1" x14ac:dyDescent="0.3">
      <c r="A34" s="75" t="str">
        <f>"13548"</f>
        <v>13548</v>
      </c>
      <c r="B34" s="76"/>
      <c r="C34" s="76" t="str">
        <f>"Body Butter aloe vera"</f>
        <v>Body Butter aloe vera</v>
      </c>
      <c r="D34" s="75" t="s">
        <v>357</v>
      </c>
      <c r="E34" s="75">
        <v>12</v>
      </c>
      <c r="F34" s="153">
        <v>99.5</v>
      </c>
      <c r="G34" s="77"/>
      <c r="H34" s="77" t="s">
        <v>48</v>
      </c>
      <c r="I34" s="78">
        <v>0.15</v>
      </c>
      <c r="J34" s="153">
        <v>199</v>
      </c>
      <c r="K34" s="79">
        <f t="shared" si="0"/>
        <v>0.15</v>
      </c>
      <c r="L34" s="76" t="str">
        <f t="shared" si="1"/>
        <v>071</v>
      </c>
      <c r="M34" s="80" t="str">
        <f t="shared" si="2"/>
        <v>BIOselect</v>
      </c>
    </row>
    <row r="35" spans="1:13" ht="26.1" customHeight="1" x14ac:dyDescent="0.3">
      <c r="A35" s="75" t="str">
        <f>"13546"</f>
        <v>13546</v>
      </c>
      <c r="B35" s="76"/>
      <c r="C35" s="76" t="str">
        <f>"Body Butter grøn te"</f>
        <v>Body Butter grøn te</v>
      </c>
      <c r="D35" s="75" t="s">
        <v>357</v>
      </c>
      <c r="E35" s="75">
        <v>12</v>
      </c>
      <c r="F35" s="153">
        <v>99.5</v>
      </c>
      <c r="G35" s="77"/>
      <c r="H35" s="77" t="s">
        <v>48</v>
      </c>
      <c r="I35" s="78">
        <v>0.15</v>
      </c>
      <c r="J35" s="153">
        <v>199</v>
      </c>
      <c r="K35" s="79">
        <f t="shared" si="0"/>
        <v>0.15</v>
      </c>
      <c r="L35" s="76" t="str">
        <f t="shared" si="1"/>
        <v>071</v>
      </c>
      <c r="M35" s="80" t="str">
        <f t="shared" si="2"/>
        <v>BIOselect</v>
      </c>
    </row>
    <row r="36" spans="1:13" ht="26.1" customHeight="1" x14ac:dyDescent="0.3">
      <c r="A36" s="75" t="str">
        <f>"13533"</f>
        <v>13533</v>
      </c>
      <c r="B36" s="76"/>
      <c r="C36" s="76" t="str">
        <f>"Bodybutter Bioselect"</f>
        <v>Bodybutter Bioselect</v>
      </c>
      <c r="D36" s="75" t="s">
        <v>357</v>
      </c>
      <c r="E36" s="75">
        <v>12</v>
      </c>
      <c r="F36" s="153">
        <v>99.5</v>
      </c>
      <c r="G36" s="77"/>
      <c r="H36" s="77" t="s">
        <v>48</v>
      </c>
      <c r="I36" s="78">
        <v>0.15</v>
      </c>
      <c r="J36" s="153">
        <v>199</v>
      </c>
      <c r="K36" s="79">
        <f t="shared" si="0"/>
        <v>0.15</v>
      </c>
      <c r="L36" s="76" t="str">
        <f t="shared" si="1"/>
        <v>071</v>
      </c>
      <c r="M36" s="80" t="str">
        <f t="shared" si="2"/>
        <v>BIOselect</v>
      </c>
    </row>
    <row r="37" spans="1:13" ht="26.1" customHeight="1" x14ac:dyDescent="0.3">
      <c r="A37" s="75" t="str">
        <f>"13549"</f>
        <v>13549</v>
      </c>
      <c r="B37" s="76"/>
      <c r="C37" s="76" t="str">
        <f>"Bodylotion vild orkidé "</f>
        <v xml:space="preserve">Bodylotion vild orkidé </v>
      </c>
      <c r="D37" s="75" t="s">
        <v>357</v>
      </c>
      <c r="E37" s="75">
        <v>12</v>
      </c>
      <c r="F37" s="153">
        <v>79.5</v>
      </c>
      <c r="G37" s="77"/>
      <c r="H37" s="77" t="s">
        <v>48</v>
      </c>
      <c r="I37" s="78">
        <v>0.15</v>
      </c>
      <c r="J37" s="153">
        <v>159</v>
      </c>
      <c r="K37" s="79">
        <f t="shared" si="0"/>
        <v>0.15</v>
      </c>
      <c r="L37" s="76" t="str">
        <f t="shared" si="1"/>
        <v>071</v>
      </c>
      <c r="M37" s="80" t="str">
        <f t="shared" si="2"/>
        <v>BIOselect</v>
      </c>
    </row>
    <row r="38" spans="1:13" ht="26.1" customHeight="1" x14ac:dyDescent="0.3">
      <c r="A38" s="75" t="str">
        <f>"13510"</f>
        <v>13510</v>
      </c>
      <c r="B38" s="76"/>
      <c r="C38" s="76" t="str">
        <f>"Dagcreme blandet hud Bioselect"</f>
        <v>Dagcreme blandet hud Bioselect</v>
      </c>
      <c r="D38" s="75" t="s">
        <v>352</v>
      </c>
      <c r="E38" s="75">
        <v>12</v>
      </c>
      <c r="F38" s="153">
        <v>99.5</v>
      </c>
      <c r="G38" s="77"/>
      <c r="H38" s="77" t="s">
        <v>48</v>
      </c>
      <c r="I38" s="78">
        <v>0.15</v>
      </c>
      <c r="J38" s="153">
        <v>199</v>
      </c>
      <c r="K38" s="79">
        <f t="shared" si="0"/>
        <v>0.15</v>
      </c>
      <c r="L38" s="76" t="str">
        <f t="shared" si="1"/>
        <v>071</v>
      </c>
      <c r="M38" s="80" t="str">
        <f t="shared" si="2"/>
        <v>BIOselect</v>
      </c>
    </row>
    <row r="39" spans="1:13" ht="26.1" customHeight="1" x14ac:dyDescent="0.3">
      <c r="A39" s="75" t="str">
        <f>"13509"</f>
        <v>13509</v>
      </c>
      <c r="B39" s="76"/>
      <c r="C39" s="76" t="str">
        <f>"Dagcreme tør og følsom hud "</f>
        <v>Dagcreme tør og følsom hud </v>
      </c>
      <c r="D39" s="75" t="s">
        <v>352</v>
      </c>
      <c r="E39" s="75">
        <v>12</v>
      </c>
      <c r="F39" s="153">
        <v>99.5</v>
      </c>
      <c r="G39" s="77"/>
      <c r="H39" s="77" t="s">
        <v>48</v>
      </c>
      <c r="I39" s="78">
        <v>0.15</v>
      </c>
      <c r="J39" s="153">
        <v>199</v>
      </c>
      <c r="K39" s="79">
        <f t="shared" si="0"/>
        <v>0.15</v>
      </c>
      <c r="L39" s="76" t="str">
        <f t="shared" si="1"/>
        <v>071</v>
      </c>
      <c r="M39" s="80" t="str">
        <f t="shared" si="2"/>
        <v>BIOselect</v>
      </c>
    </row>
    <row r="40" spans="1:13" ht="26.1" customHeight="1" x14ac:dyDescent="0.3">
      <c r="A40" s="75" t="str">
        <f>"13559"</f>
        <v>13559</v>
      </c>
      <c r="B40" s="76"/>
      <c r="C40" s="76" t="str">
        <f>"Deep tanning olie uden faktor"</f>
        <v>Deep tanning olie uden faktor</v>
      </c>
      <c r="D40" s="75" t="s">
        <v>359</v>
      </c>
      <c r="E40" s="75">
        <v>12</v>
      </c>
      <c r="F40" s="153">
        <v>49.5</v>
      </c>
      <c r="G40" s="77"/>
      <c r="H40" s="77" t="s">
        <v>48</v>
      </c>
      <c r="I40" s="78">
        <v>0.15</v>
      </c>
      <c r="J40" s="153">
        <v>99</v>
      </c>
      <c r="K40" s="79">
        <f t="shared" si="0"/>
        <v>0.15</v>
      </c>
      <c r="L40" s="76" t="str">
        <f t="shared" si="1"/>
        <v>071</v>
      </c>
      <c r="M40" s="80" t="str">
        <f t="shared" si="2"/>
        <v>BIOselect</v>
      </c>
    </row>
    <row r="41" spans="1:13" ht="26.1" customHeight="1" x14ac:dyDescent="0.3">
      <c r="A41" s="75" t="str">
        <f>"13518"</f>
        <v>13518</v>
      </c>
      <c r="B41" s="76"/>
      <c r="C41" s="76" t="str">
        <f>"Face tonic lotion Bioselect"</f>
        <v>Face tonic lotion Bioselect</v>
      </c>
      <c r="D41" s="75" t="s">
        <v>357</v>
      </c>
      <c r="E41" s="75">
        <v>12</v>
      </c>
      <c r="F41" s="153">
        <v>74.5</v>
      </c>
      <c r="G41" s="77"/>
      <c r="H41" s="77" t="s">
        <v>48</v>
      </c>
      <c r="I41" s="78">
        <v>0.15</v>
      </c>
      <c r="J41" s="153">
        <v>149</v>
      </c>
      <c r="K41" s="79">
        <f t="shared" si="0"/>
        <v>0.15</v>
      </c>
      <c r="L41" s="76" t="str">
        <f t="shared" si="1"/>
        <v>071</v>
      </c>
      <c r="M41" s="80" t="str">
        <f t="shared" si="2"/>
        <v>BIOselect</v>
      </c>
    </row>
    <row r="42" spans="1:13" ht="26.1" customHeight="1" x14ac:dyDescent="0.3">
      <c r="A42" s="75" t="str">
        <f>"13516"</f>
        <v>13516</v>
      </c>
      <c r="B42" s="76"/>
      <c r="C42" s="76" t="str">
        <f>"Face scrub Bioselect"</f>
        <v>Face scrub Bioselect</v>
      </c>
      <c r="D42" s="75" t="s">
        <v>352</v>
      </c>
      <c r="E42" s="75">
        <v>12</v>
      </c>
      <c r="F42" s="153">
        <v>89.5</v>
      </c>
      <c r="G42" s="77"/>
      <c r="H42" s="77" t="s">
        <v>48</v>
      </c>
      <c r="I42" s="78">
        <v>0.15</v>
      </c>
      <c r="J42" s="153">
        <v>179</v>
      </c>
      <c r="K42" s="79">
        <f t="shared" si="0"/>
        <v>0.15</v>
      </c>
      <c r="L42" s="76" t="str">
        <f t="shared" si="1"/>
        <v>071</v>
      </c>
      <c r="M42" s="80" t="str">
        <f t="shared" si="2"/>
        <v>BIOselect</v>
      </c>
    </row>
    <row r="43" spans="1:13" ht="26.1" customHeight="1" x14ac:dyDescent="0.3">
      <c r="A43" s="75" t="str">
        <f>"13534"</f>
        <v>13534</v>
      </c>
      <c r="B43" s="76"/>
      <c r="C43" s="76" t="str">
        <f>"Fodcreme Bioselect"</f>
        <v>Fodcreme Bioselect</v>
      </c>
      <c r="D43" s="75" t="s">
        <v>359</v>
      </c>
      <c r="E43" s="75">
        <v>12</v>
      </c>
      <c r="F43" s="153">
        <v>49.5</v>
      </c>
      <c r="G43" s="77"/>
      <c r="H43" s="77" t="s">
        <v>48</v>
      </c>
      <c r="I43" s="78">
        <v>0.15</v>
      </c>
      <c r="J43" s="153">
        <v>99</v>
      </c>
      <c r="K43" s="79">
        <f t="shared" si="0"/>
        <v>0.15</v>
      </c>
      <c r="L43" s="76" t="str">
        <f t="shared" si="1"/>
        <v>071</v>
      </c>
      <c r="M43" s="80" t="str">
        <f t="shared" si="2"/>
        <v>BIOselect</v>
      </c>
    </row>
    <row r="44" spans="1:13" ht="26.1" customHeight="1" x14ac:dyDescent="0.3">
      <c r="A44" s="75" t="str">
        <f>"13551"</f>
        <v>13551</v>
      </c>
      <c r="B44" s="76"/>
      <c r="C44" s="76" t="str">
        <f>"Håndcreme rich Bioselect"</f>
        <v>Håndcreme rich Bioselect</v>
      </c>
      <c r="D44" s="75" t="s">
        <v>351</v>
      </c>
      <c r="E44" s="75">
        <v>12</v>
      </c>
      <c r="F44" s="153">
        <v>37.5</v>
      </c>
      <c r="G44" s="77"/>
      <c r="H44" s="77" t="s">
        <v>48</v>
      </c>
      <c r="I44" s="78">
        <v>0.15</v>
      </c>
      <c r="J44" s="153">
        <v>75</v>
      </c>
      <c r="K44" s="79">
        <f t="shared" si="0"/>
        <v>0.15</v>
      </c>
      <c r="L44" s="76" t="str">
        <f t="shared" si="1"/>
        <v>071</v>
      </c>
      <c r="M44" s="80" t="str">
        <f t="shared" si="2"/>
        <v>BIOselect</v>
      </c>
    </row>
    <row r="45" spans="1:13" ht="26.1" customHeight="1" x14ac:dyDescent="0.3">
      <c r="A45" s="75" t="str">
        <f>"13521"</f>
        <v>13521</v>
      </c>
      <c r="B45" s="76"/>
      <c r="C45" s="76" t="str">
        <f>"Håndsæbe, Anticellulite brun"</f>
        <v>Håndsæbe, Anticellulite brun</v>
      </c>
      <c r="D45" s="75" t="s">
        <v>434</v>
      </c>
      <c r="E45" s="75">
        <v>1</v>
      </c>
      <c r="F45" s="153">
        <v>24.5</v>
      </c>
      <c r="G45" s="77"/>
      <c r="H45" s="77" t="s">
        <v>48</v>
      </c>
      <c r="I45" s="78">
        <v>0.15</v>
      </c>
      <c r="J45" s="153">
        <v>49</v>
      </c>
      <c r="K45" s="79">
        <f t="shared" si="0"/>
        <v>0.15</v>
      </c>
      <c r="L45" s="76" t="str">
        <f t="shared" si="1"/>
        <v>071</v>
      </c>
      <c r="M45" s="80" t="str">
        <f t="shared" si="2"/>
        <v>BIOselect</v>
      </c>
    </row>
    <row r="46" spans="1:13" ht="26.1" customHeight="1" x14ac:dyDescent="0.3">
      <c r="A46" s="75" t="str">
        <f>"13519"</f>
        <v>13519</v>
      </c>
      <c r="B46" s="76"/>
      <c r="C46" s="76" t="str">
        <f>"Håndsæbe, Baby gul "</f>
        <v>Håndsæbe, Baby gul </v>
      </c>
      <c r="D46" s="75" t="s">
        <v>434</v>
      </c>
      <c r="E46" s="75">
        <v>1</v>
      </c>
      <c r="F46" s="153">
        <v>24.5</v>
      </c>
      <c r="G46" s="77"/>
      <c r="H46" s="77" t="s">
        <v>48</v>
      </c>
      <c r="I46" s="78">
        <v>0.15</v>
      </c>
      <c r="J46" s="153">
        <v>49</v>
      </c>
      <c r="K46" s="79">
        <f t="shared" si="0"/>
        <v>0.15</v>
      </c>
      <c r="L46" s="76" t="str">
        <f t="shared" si="1"/>
        <v>071</v>
      </c>
      <c r="M46" s="80" t="str">
        <f t="shared" si="2"/>
        <v>BIOselect</v>
      </c>
    </row>
    <row r="47" spans="1:13" ht="26.1" customHeight="1" x14ac:dyDescent="0.3">
      <c r="A47" s="75" t="str">
        <f>"13541"</f>
        <v>13541</v>
      </c>
      <c r="B47" s="76"/>
      <c r="C47" s="76" t="str">
        <f>"Hårbalsam Bioselect"</f>
        <v>Hårbalsam Bioselect</v>
      </c>
      <c r="D47" s="75" t="s">
        <v>357</v>
      </c>
      <c r="E47" s="75">
        <v>12</v>
      </c>
      <c r="F47" s="153">
        <v>49.5</v>
      </c>
      <c r="G47" s="77"/>
      <c r="H47" s="77" t="s">
        <v>48</v>
      </c>
      <c r="I47" s="78">
        <v>0.15</v>
      </c>
      <c r="J47" s="153">
        <v>99</v>
      </c>
      <c r="K47" s="79">
        <f t="shared" si="0"/>
        <v>0.15</v>
      </c>
      <c r="L47" s="76" t="str">
        <f t="shared" si="1"/>
        <v>071</v>
      </c>
      <c r="M47" s="80" t="str">
        <f t="shared" si="2"/>
        <v>BIOselect</v>
      </c>
    </row>
    <row r="48" spans="1:13" ht="26.1" customHeight="1" x14ac:dyDescent="0.3">
      <c r="A48" s="75" t="str">
        <f>"13542"</f>
        <v>13542</v>
      </c>
      <c r="B48" s="76"/>
      <c r="C48" s="76" t="str">
        <f>"Hårmaske Bioselect"</f>
        <v>Hårmaske Bioselect</v>
      </c>
      <c r="D48" s="75" t="s">
        <v>357</v>
      </c>
      <c r="E48" s="75">
        <v>12</v>
      </c>
      <c r="F48" s="153">
        <v>74.5</v>
      </c>
      <c r="G48" s="77"/>
      <c r="H48" s="77" t="s">
        <v>48</v>
      </c>
      <c r="I48" s="78">
        <v>0.15</v>
      </c>
      <c r="J48" s="153">
        <v>149</v>
      </c>
      <c r="K48" s="79">
        <f t="shared" si="0"/>
        <v>0.15</v>
      </c>
      <c r="L48" s="76" t="str">
        <f t="shared" si="1"/>
        <v>071</v>
      </c>
      <c r="M48" s="80" t="str">
        <f t="shared" si="2"/>
        <v>BIOselect</v>
      </c>
    </row>
    <row r="49" spans="1:13" ht="26.1" customHeight="1" x14ac:dyDescent="0.3">
      <c r="A49" s="75" t="str">
        <f>"13537"</f>
        <v>13537</v>
      </c>
      <c r="B49" s="76"/>
      <c r="C49" s="76" t="str">
        <f>"Kropsmassageolie Bioselect"</f>
        <v>Kropsmassageolie Bioselect</v>
      </c>
      <c r="D49" s="75" t="s">
        <v>351</v>
      </c>
      <c r="E49" s="75">
        <v>12</v>
      </c>
      <c r="F49" s="153">
        <v>124.5</v>
      </c>
      <c r="G49" s="77"/>
      <c r="H49" s="77" t="s">
        <v>48</v>
      </c>
      <c r="I49" s="78">
        <v>0.15</v>
      </c>
      <c r="J49" s="153">
        <v>249</v>
      </c>
      <c r="K49" s="79">
        <f t="shared" si="0"/>
        <v>0.15</v>
      </c>
      <c r="L49" s="76" t="str">
        <f t="shared" si="1"/>
        <v>071</v>
      </c>
      <c r="M49" s="80" t="str">
        <f t="shared" si="2"/>
        <v>BIOselect</v>
      </c>
    </row>
    <row r="50" spans="1:13" ht="26.1" customHeight="1" x14ac:dyDescent="0.3">
      <c r="A50" s="75" t="str">
        <f>"13525"</f>
        <v>13525</v>
      </c>
      <c r="B50" s="76"/>
      <c r="C50" s="76" t="str">
        <f>"Læbepomade biscuit Bioselect"</f>
        <v>Læbepomade biscuit Bioselect</v>
      </c>
      <c r="D50" s="75" t="s">
        <v>376</v>
      </c>
      <c r="E50" s="75">
        <v>12</v>
      </c>
      <c r="F50" s="153">
        <v>24.5</v>
      </c>
      <c r="G50" s="77"/>
      <c r="H50" s="77" t="s">
        <v>48</v>
      </c>
      <c r="I50" s="78">
        <v>0.15</v>
      </c>
      <c r="J50" s="153">
        <v>49</v>
      </c>
      <c r="K50" s="79">
        <f t="shared" si="0"/>
        <v>0.15</v>
      </c>
      <c r="L50" s="76" t="str">
        <f t="shared" si="1"/>
        <v>071</v>
      </c>
      <c r="M50" s="80" t="str">
        <f t="shared" si="2"/>
        <v>BIOselect</v>
      </c>
    </row>
    <row r="51" spans="1:13" ht="26.1" customHeight="1" x14ac:dyDescent="0.3">
      <c r="A51" s="75" t="str">
        <f>"13523"</f>
        <v>13523</v>
      </c>
      <c r="B51" s="76"/>
      <c r="C51" s="76" t="str">
        <f>"Læbepomade dictamelia "</f>
        <v xml:space="preserve">Læbepomade dictamelia </v>
      </c>
      <c r="D51" s="75" t="s">
        <v>376</v>
      </c>
      <c r="E51" s="75">
        <v>12</v>
      </c>
      <c r="F51" s="153">
        <v>24.5</v>
      </c>
      <c r="G51" s="77"/>
      <c r="H51" s="77" t="s">
        <v>48</v>
      </c>
      <c r="I51" s="78">
        <v>0.15</v>
      </c>
      <c r="J51" s="153">
        <v>49</v>
      </c>
      <c r="K51" s="79">
        <f t="shared" si="0"/>
        <v>0.15</v>
      </c>
      <c r="L51" s="76" t="str">
        <f t="shared" si="1"/>
        <v>071</v>
      </c>
      <c r="M51" s="80" t="str">
        <f t="shared" si="2"/>
        <v>BIOselect</v>
      </c>
    </row>
    <row r="52" spans="1:13" ht="26.1" customHeight="1" x14ac:dyDescent="0.3">
      <c r="A52" s="75" t="str">
        <f>"13524"</f>
        <v>13524</v>
      </c>
      <c r="B52" s="76"/>
      <c r="C52" s="76" t="str">
        <f>"Læbepomade hindbær Bioselect"</f>
        <v>Læbepomade hindbær Bioselect</v>
      </c>
      <c r="D52" s="75" t="s">
        <v>376</v>
      </c>
      <c r="E52" s="75">
        <v>12</v>
      </c>
      <c r="F52" s="153">
        <v>24.5</v>
      </c>
      <c r="G52" s="77"/>
      <c r="H52" s="77" t="s">
        <v>48</v>
      </c>
      <c r="I52" s="78">
        <v>0.15</v>
      </c>
      <c r="J52" s="153">
        <v>49</v>
      </c>
      <c r="K52" s="79">
        <f t="shared" si="0"/>
        <v>0.15</v>
      </c>
      <c r="L52" s="76" t="str">
        <f t="shared" si="1"/>
        <v>071</v>
      </c>
      <c r="M52" s="80" t="str">
        <f t="shared" si="2"/>
        <v>BIOselect</v>
      </c>
    </row>
    <row r="53" spans="1:13" ht="26.1" customHeight="1" x14ac:dyDescent="0.3">
      <c r="A53" s="75" t="str">
        <f>"13526"</f>
        <v>13526</v>
      </c>
      <c r="B53" s="76"/>
      <c r="C53" s="76" t="str">
        <f>"Læbepomade kirsebær Bioselect"</f>
        <v>Læbepomade kirsebær Bioselect</v>
      </c>
      <c r="D53" s="75" t="s">
        <v>376</v>
      </c>
      <c r="E53" s="75">
        <v>12</v>
      </c>
      <c r="F53" s="153">
        <v>24.5</v>
      </c>
      <c r="G53" s="77"/>
      <c r="H53" s="77" t="s">
        <v>48</v>
      </c>
      <c r="I53" s="78">
        <v>0.15</v>
      </c>
      <c r="J53" s="153">
        <v>49</v>
      </c>
      <c r="K53" s="79">
        <f t="shared" si="0"/>
        <v>0.15</v>
      </c>
      <c r="L53" s="76" t="str">
        <f t="shared" si="1"/>
        <v>071</v>
      </c>
      <c r="M53" s="80" t="str">
        <f t="shared" si="2"/>
        <v>BIOselect</v>
      </c>
    </row>
    <row r="54" spans="1:13" ht="26.1" customHeight="1" x14ac:dyDescent="0.3">
      <c r="A54" s="75" t="str">
        <f>"13527"</f>
        <v>13527</v>
      </c>
      <c r="B54" s="76"/>
      <c r="C54" s="76" t="str">
        <f>"Læbepomade vanilje Bioselect"</f>
        <v>Læbepomade vanilje Bioselect</v>
      </c>
      <c r="D54" s="75" t="s">
        <v>376</v>
      </c>
      <c r="E54" s="75">
        <v>12</v>
      </c>
      <c r="F54" s="153">
        <v>24.5</v>
      </c>
      <c r="G54" s="77"/>
      <c r="H54" s="77" t="s">
        <v>48</v>
      </c>
      <c r="I54" s="78">
        <v>0.15</v>
      </c>
      <c r="J54" s="153">
        <v>49</v>
      </c>
      <c r="K54" s="79">
        <f t="shared" si="0"/>
        <v>0.15</v>
      </c>
      <c r="L54" s="76" t="str">
        <f t="shared" si="1"/>
        <v>071</v>
      </c>
      <c r="M54" s="80" t="str">
        <f t="shared" si="2"/>
        <v>BIOselect</v>
      </c>
    </row>
    <row r="55" spans="1:13" ht="26.1" customHeight="1" x14ac:dyDescent="0.3">
      <c r="A55" s="75" t="str">
        <f>"13550"</f>
        <v>13550</v>
      </c>
      <c r="B55" s="76"/>
      <c r="C55" s="76" t="str">
        <f>"Make-up fjerner Bioselect"</f>
        <v>Make-up fjerner Bioselect</v>
      </c>
      <c r="D55" s="75" t="s">
        <v>353</v>
      </c>
      <c r="E55" s="75">
        <v>12</v>
      </c>
      <c r="F55" s="153">
        <v>64.5</v>
      </c>
      <c r="G55" s="77"/>
      <c r="H55" s="77" t="s">
        <v>48</v>
      </c>
      <c r="I55" s="78">
        <v>0.15</v>
      </c>
      <c r="J55" s="153">
        <v>129</v>
      </c>
      <c r="K55" s="79">
        <f t="shared" si="0"/>
        <v>0.15</v>
      </c>
      <c r="L55" s="76" t="str">
        <f t="shared" si="1"/>
        <v>071</v>
      </c>
      <c r="M55" s="80" t="str">
        <f t="shared" si="2"/>
        <v>BIOselect</v>
      </c>
    </row>
    <row r="56" spans="1:13" ht="26.1" customHeight="1" x14ac:dyDescent="0.3">
      <c r="A56" s="75" t="str">
        <f>"13511"</f>
        <v>13511</v>
      </c>
      <c r="B56" s="76"/>
      <c r="C56" s="76" t="str">
        <f>"Natcreme Bioselect"</f>
        <v>Natcreme Bioselect</v>
      </c>
      <c r="D56" s="75" t="s">
        <v>352</v>
      </c>
      <c r="E56" s="75">
        <v>12</v>
      </c>
      <c r="F56" s="153">
        <v>124.5</v>
      </c>
      <c r="G56" s="77"/>
      <c r="H56" s="77" t="s">
        <v>48</v>
      </c>
      <c r="I56" s="78">
        <v>0.15</v>
      </c>
      <c r="J56" s="153">
        <v>249</v>
      </c>
      <c r="K56" s="79">
        <f t="shared" si="0"/>
        <v>0.15</v>
      </c>
      <c r="L56" s="76" t="str">
        <f t="shared" si="1"/>
        <v>071</v>
      </c>
      <c r="M56" s="80" t="str">
        <f t="shared" si="2"/>
        <v>BIOselect</v>
      </c>
    </row>
    <row r="57" spans="1:13" ht="26.1" customHeight="1" x14ac:dyDescent="0.3">
      <c r="A57" s="75" t="str">
        <f>"13593"</f>
        <v>13593</v>
      </c>
      <c r="B57" s="76"/>
      <c r="C57" s="76" t="str">
        <f>"Oliven sæbe Exotic"</f>
        <v>Oliven sæbe Exotic</v>
      </c>
      <c r="D57" s="75" t="s">
        <v>384</v>
      </c>
      <c r="E57" s="75">
        <v>1</v>
      </c>
      <c r="F57" s="153">
        <v>19.5</v>
      </c>
      <c r="G57" s="77"/>
      <c r="H57" s="77" t="s">
        <v>48</v>
      </c>
      <c r="I57" s="78">
        <v>0.15</v>
      </c>
      <c r="J57" s="153">
        <v>39</v>
      </c>
      <c r="K57" s="79">
        <f t="shared" si="0"/>
        <v>0.15</v>
      </c>
      <c r="L57" s="76" t="str">
        <f t="shared" si="1"/>
        <v>071</v>
      </c>
      <c r="M57" s="80" t="str">
        <f t="shared" si="2"/>
        <v>BIOselect</v>
      </c>
    </row>
    <row r="58" spans="1:13" ht="26.1" customHeight="1" x14ac:dyDescent="0.3">
      <c r="A58" s="75" t="str">
        <f>"13594"</f>
        <v>13594</v>
      </c>
      <c r="B58" s="76"/>
      <c r="C58" s="76" t="str">
        <f>"Oliven sæbe Lavendel"</f>
        <v>Oliven sæbe Lavendel</v>
      </c>
      <c r="D58" s="75" t="s">
        <v>384</v>
      </c>
      <c r="E58" s="75">
        <v>1</v>
      </c>
      <c r="F58" s="153">
        <v>19.5</v>
      </c>
      <c r="G58" s="77"/>
      <c r="H58" s="77" t="s">
        <v>48</v>
      </c>
      <c r="I58" s="78">
        <v>0.15</v>
      </c>
      <c r="J58" s="153">
        <v>39</v>
      </c>
      <c r="K58" s="79">
        <f t="shared" si="0"/>
        <v>0.15</v>
      </c>
      <c r="L58" s="76" t="str">
        <f t="shared" si="1"/>
        <v>071</v>
      </c>
      <c r="M58" s="80" t="str">
        <f t="shared" si="2"/>
        <v>BIOselect</v>
      </c>
    </row>
    <row r="59" spans="1:13" ht="26.1" customHeight="1" x14ac:dyDescent="0.3">
      <c r="A59" s="75" t="str">
        <f>"13532"</f>
        <v>13532</v>
      </c>
      <c r="B59" s="76"/>
      <c r="C59" s="76" t="str">
        <f>"Oliven bloksæbe håndlavet "</f>
        <v>Oliven bloksæbe håndlavet </v>
      </c>
      <c r="D59" s="75" t="s">
        <v>384</v>
      </c>
      <c r="E59" s="75">
        <v>12</v>
      </c>
      <c r="F59" s="153">
        <v>19.5</v>
      </c>
      <c r="G59" s="77"/>
      <c r="H59" s="77" t="s">
        <v>48</v>
      </c>
      <c r="I59" s="78">
        <v>0.15</v>
      </c>
      <c r="J59" s="153">
        <v>39</v>
      </c>
      <c r="K59" s="79">
        <f t="shared" si="0"/>
        <v>0.15</v>
      </c>
      <c r="L59" s="76" t="str">
        <f t="shared" si="1"/>
        <v>071</v>
      </c>
      <c r="M59" s="80" t="str">
        <f t="shared" si="2"/>
        <v>BIOselect</v>
      </c>
    </row>
    <row r="60" spans="1:13" ht="26.1" customHeight="1" x14ac:dyDescent="0.3">
      <c r="A60" s="75" t="str">
        <f>"13502"</f>
        <v>13502</v>
      </c>
      <c r="B60" s="76"/>
      <c r="C60" s="76" t="str">
        <f>"Oliven body lotion"</f>
        <v>Oliven body lotion</v>
      </c>
      <c r="D60" s="75" t="s">
        <v>357</v>
      </c>
      <c r="E60" s="75">
        <v>12</v>
      </c>
      <c r="F60" s="153">
        <v>49.5</v>
      </c>
      <c r="G60" s="77"/>
      <c r="H60" s="77" t="s">
        <v>48</v>
      </c>
      <c r="I60" s="78">
        <v>0.15</v>
      </c>
      <c r="J60" s="153">
        <v>99</v>
      </c>
      <c r="K60" s="79">
        <f t="shared" si="0"/>
        <v>0.15</v>
      </c>
      <c r="L60" s="76" t="str">
        <f t="shared" si="1"/>
        <v>071</v>
      </c>
      <c r="M60" s="80" t="str">
        <f t="shared" si="2"/>
        <v>BIOselect</v>
      </c>
    </row>
    <row r="61" spans="1:13" ht="26.1" customHeight="1" x14ac:dyDescent="0.3">
      <c r="A61" s="75" t="str">
        <f>"13501"</f>
        <v>13501</v>
      </c>
      <c r="B61" s="76"/>
      <c r="C61" s="76" t="str">
        <f>"Oliven håndcreme fed Bioselect"</f>
        <v>Oliven håndcreme fed Bioselect</v>
      </c>
      <c r="D61" s="75" t="s">
        <v>359</v>
      </c>
      <c r="E61" s="75">
        <v>12</v>
      </c>
      <c r="F61" s="153">
        <v>49.5</v>
      </c>
      <c r="G61" s="77"/>
      <c r="H61" s="77" t="s">
        <v>48</v>
      </c>
      <c r="I61" s="78">
        <v>0.15</v>
      </c>
      <c r="J61" s="153">
        <v>99</v>
      </c>
      <c r="K61" s="79">
        <f t="shared" si="0"/>
        <v>0.15</v>
      </c>
      <c r="L61" s="76" t="str">
        <f t="shared" si="1"/>
        <v>071</v>
      </c>
      <c r="M61" s="80" t="str">
        <f t="shared" si="2"/>
        <v>BIOselect</v>
      </c>
    </row>
    <row r="62" spans="1:13" ht="26.1" customHeight="1" x14ac:dyDescent="0.3">
      <c r="A62" s="75" t="str">
        <f>"13500"</f>
        <v>13500</v>
      </c>
      <c r="B62" s="76"/>
      <c r="C62" s="76" t="str">
        <f>"Oliven håndcreme let Bioselect"</f>
        <v>Oliven håndcreme let Bioselect</v>
      </c>
      <c r="D62" s="75" t="s">
        <v>359</v>
      </c>
      <c r="E62" s="75">
        <v>12</v>
      </c>
      <c r="F62" s="153">
        <v>49.5</v>
      </c>
      <c r="G62" s="77"/>
      <c r="H62" s="77" t="s">
        <v>48</v>
      </c>
      <c r="I62" s="78">
        <v>0.15</v>
      </c>
      <c r="J62" s="153">
        <v>99</v>
      </c>
      <c r="K62" s="79">
        <f t="shared" si="0"/>
        <v>0.15</v>
      </c>
      <c r="L62" s="76" t="str">
        <f t="shared" si="1"/>
        <v>071</v>
      </c>
      <c r="M62" s="80" t="str">
        <f t="shared" si="2"/>
        <v>BIOselect</v>
      </c>
    </row>
    <row r="63" spans="1:13" ht="26.1" customHeight="1" x14ac:dyDescent="0.3">
      <c r="A63" s="75" t="str">
        <f>"13507"</f>
        <v>13507</v>
      </c>
      <c r="B63" s="76"/>
      <c r="C63" s="76" t="str">
        <f>"Oliven shampo fedtet hår "</f>
        <v>Oliven shampo fedtet hår </v>
      </c>
      <c r="D63" s="75" t="s">
        <v>357</v>
      </c>
      <c r="E63" s="75">
        <v>12</v>
      </c>
      <c r="F63" s="153">
        <v>39.5</v>
      </c>
      <c r="G63" s="77"/>
      <c r="H63" s="77" t="s">
        <v>48</v>
      </c>
      <c r="I63" s="78">
        <v>0.15</v>
      </c>
      <c r="J63" s="153">
        <v>79</v>
      </c>
      <c r="K63" s="79">
        <f t="shared" si="0"/>
        <v>0.15</v>
      </c>
      <c r="L63" s="76" t="str">
        <f t="shared" si="1"/>
        <v>071</v>
      </c>
      <c r="M63" s="80" t="str">
        <f t="shared" si="2"/>
        <v>BIOselect</v>
      </c>
    </row>
    <row r="64" spans="1:13" ht="26.1" customHeight="1" x14ac:dyDescent="0.3">
      <c r="A64" s="75" t="str">
        <f>"13506"</f>
        <v>13506</v>
      </c>
      <c r="B64" s="76"/>
      <c r="C64" s="76" t="str">
        <f>"Oliven shampo normal tørt "</f>
        <v>Oliven shampo normal tørt </v>
      </c>
      <c r="D64" s="75" t="s">
        <v>357</v>
      </c>
      <c r="E64" s="75">
        <v>12</v>
      </c>
      <c r="F64" s="153">
        <v>39.5</v>
      </c>
      <c r="G64" s="77"/>
      <c r="H64" s="77" t="s">
        <v>48</v>
      </c>
      <c r="I64" s="78">
        <v>0.15</v>
      </c>
      <c r="J64" s="153">
        <v>79</v>
      </c>
      <c r="K64" s="79">
        <f t="shared" si="0"/>
        <v>0.15</v>
      </c>
      <c r="L64" s="76" t="str">
        <f t="shared" si="1"/>
        <v>071</v>
      </c>
      <c r="M64" s="80" t="str">
        <f t="shared" si="2"/>
        <v>BIOselect</v>
      </c>
    </row>
    <row r="65" spans="1:13" ht="26.1" customHeight="1" x14ac:dyDescent="0.3">
      <c r="A65" s="75" t="str">
        <f>"13540"</f>
        <v>13540</v>
      </c>
      <c r="B65" s="76"/>
      <c r="C65" s="76" t="str">
        <f>"Oliven shampoo hair toning "</f>
        <v>Oliven shampoo hair toning </v>
      </c>
      <c r="D65" s="75" t="s">
        <v>357</v>
      </c>
      <c r="E65" s="75">
        <v>12</v>
      </c>
      <c r="F65" s="153">
        <v>49.5</v>
      </c>
      <c r="G65" s="77"/>
      <c r="H65" s="77" t="s">
        <v>48</v>
      </c>
      <c r="I65" s="78">
        <v>0.15</v>
      </c>
      <c r="J65" s="153">
        <v>99</v>
      </c>
      <c r="K65" s="79">
        <f t="shared" si="0"/>
        <v>0.15</v>
      </c>
      <c r="L65" s="76" t="str">
        <f t="shared" si="1"/>
        <v>071</v>
      </c>
      <c r="M65" s="80" t="str">
        <f t="shared" si="2"/>
        <v>BIOselect</v>
      </c>
    </row>
    <row r="66" spans="1:13" ht="26.1" customHeight="1" x14ac:dyDescent="0.3">
      <c r="A66" s="75" t="str">
        <f>"13504"</f>
        <v>13504</v>
      </c>
      <c r="B66" s="76"/>
      <c r="C66" s="76" t="str">
        <f>"Oliven shower gel Relaxing"</f>
        <v>Oliven shower gel Relaxing</v>
      </c>
      <c r="D66" s="75" t="s">
        <v>355</v>
      </c>
      <c r="E66" s="75">
        <v>12</v>
      </c>
      <c r="F66" s="153">
        <v>49.5</v>
      </c>
      <c r="G66" s="77"/>
      <c r="H66" s="77" t="s">
        <v>48</v>
      </c>
      <c r="I66" s="78">
        <v>0.15</v>
      </c>
      <c r="J66" s="153">
        <v>99</v>
      </c>
      <c r="K66" s="79">
        <f t="shared" si="0"/>
        <v>0.15</v>
      </c>
      <c r="L66" s="76" t="str">
        <f t="shared" si="1"/>
        <v>071</v>
      </c>
      <c r="M66" s="80" t="str">
        <f t="shared" si="2"/>
        <v>BIOselect</v>
      </c>
    </row>
    <row r="67" spans="1:13" ht="26.1" customHeight="1" x14ac:dyDescent="0.3">
      <c r="A67" s="75" t="str">
        <f>"13503"</f>
        <v>13503</v>
      </c>
      <c r="B67" s="76"/>
      <c r="C67" s="76" t="str">
        <f>"Oliven shower gel Revitalizing"</f>
        <v>Oliven shower gel Revitalizing</v>
      </c>
      <c r="D67" s="75" t="s">
        <v>355</v>
      </c>
      <c r="E67" s="75">
        <v>12</v>
      </c>
      <c r="F67" s="153">
        <v>49.5</v>
      </c>
      <c r="G67" s="77"/>
      <c r="H67" s="77" t="s">
        <v>48</v>
      </c>
      <c r="I67" s="78">
        <v>0.15</v>
      </c>
      <c r="J67" s="153">
        <v>99</v>
      </c>
      <c r="K67" s="79">
        <f t="shared" si="0"/>
        <v>0.15</v>
      </c>
      <c r="L67" s="76" t="str">
        <f t="shared" si="1"/>
        <v>071</v>
      </c>
      <c r="M67" s="80" t="str">
        <f t="shared" si="2"/>
        <v>BIOselect</v>
      </c>
    </row>
    <row r="68" spans="1:13" ht="26.1" customHeight="1" x14ac:dyDescent="0.3">
      <c r="A68" s="75" t="str">
        <f>"13505"</f>
        <v>13505</v>
      </c>
      <c r="B68" s="76"/>
      <c r="C68" s="76" t="str">
        <f>"Oliven shower scrub "</f>
        <v>Oliven shower scrub </v>
      </c>
      <c r="D68" s="75" t="s">
        <v>355</v>
      </c>
      <c r="E68" s="75">
        <v>12</v>
      </c>
      <c r="F68" s="153">
        <v>49.5</v>
      </c>
      <c r="G68" s="77"/>
      <c r="H68" s="77" t="s">
        <v>48</v>
      </c>
      <c r="I68" s="78">
        <v>0.15</v>
      </c>
      <c r="J68" s="153">
        <v>99</v>
      </c>
      <c r="K68" s="79">
        <f t="shared" si="0"/>
        <v>0.15</v>
      </c>
      <c r="L68" s="76" t="str">
        <f t="shared" si="1"/>
        <v>071</v>
      </c>
      <c r="M68" s="80" t="str">
        <f t="shared" si="2"/>
        <v>BIOselect</v>
      </c>
    </row>
    <row r="69" spans="1:13" ht="26.1" customHeight="1" x14ac:dyDescent="0.3">
      <c r="A69" s="75" t="str">
        <f>"13517"</f>
        <v>13517</v>
      </c>
      <c r="B69" s="76"/>
      <c r="C69" s="76" t="str">
        <f>"Rensemælk Bioselect"</f>
        <v>Rensemælk Bioselect</v>
      </c>
      <c r="D69" s="75" t="s">
        <v>357</v>
      </c>
      <c r="E69" s="75">
        <v>12</v>
      </c>
      <c r="F69" s="153">
        <v>74.5</v>
      </c>
      <c r="G69" s="77"/>
      <c r="H69" s="77" t="s">
        <v>48</v>
      </c>
      <c r="I69" s="78">
        <v>0.15</v>
      </c>
      <c r="J69" s="153">
        <v>149</v>
      </c>
      <c r="K69" s="79">
        <f t="shared" si="0"/>
        <v>0.15</v>
      </c>
      <c r="L69" s="76" t="str">
        <f t="shared" si="1"/>
        <v>071</v>
      </c>
      <c r="M69" s="80" t="str">
        <f t="shared" si="2"/>
        <v>BIOselect</v>
      </c>
    </row>
    <row r="70" spans="1:13" ht="26.1" customHeight="1" x14ac:dyDescent="0.3">
      <c r="A70" s="75" t="str">
        <f>"13552"</f>
        <v>13552</v>
      </c>
      <c r="B70" s="76"/>
      <c r="C70" s="76" t="str">
        <f>"Shampoo oliven farvet hår"</f>
        <v>Shampoo oliven farvet hår</v>
      </c>
      <c r="D70" s="75" t="s">
        <v>357</v>
      </c>
      <c r="E70" s="75">
        <v>12</v>
      </c>
      <c r="F70" s="153">
        <v>59.5</v>
      </c>
      <c r="G70" s="77"/>
      <c r="H70" s="77" t="s">
        <v>48</v>
      </c>
      <c r="I70" s="78">
        <v>0.15</v>
      </c>
      <c r="J70" s="153">
        <v>119</v>
      </c>
      <c r="K70" s="79">
        <f t="shared" si="0"/>
        <v>0.15</v>
      </c>
      <c r="L70" s="76" t="str">
        <f t="shared" si="1"/>
        <v>071</v>
      </c>
      <c r="M70" s="80" t="str">
        <f t="shared" si="2"/>
        <v>BIOselect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9">
    <pageSetUpPr fitToPage="1"/>
  </sheetPr>
  <dimension ref="A1:M27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660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"17315"</f>
        <v>17315</v>
      </c>
      <c r="B20" s="76"/>
      <c r="C20" s="76" t="str">
        <f>"Bodylotion alle "</f>
        <v>Bodylotion alle </v>
      </c>
      <c r="D20" s="75" t="s">
        <v>357</v>
      </c>
      <c r="E20" s="75">
        <v>12</v>
      </c>
      <c r="F20" s="153">
        <v>144.43</v>
      </c>
      <c r="G20" s="77"/>
      <c r="H20" s="77" t="s">
        <v>48</v>
      </c>
      <c r="I20" s="78">
        <v>0.1</v>
      </c>
      <c r="J20" s="153">
        <v>249</v>
      </c>
      <c r="K20" s="79">
        <f>I20</f>
        <v>0.1</v>
      </c>
      <c r="L20" s="76" t="str">
        <f t="shared" ref="L20:L27" si="0">"047"</f>
        <v>047</v>
      </c>
      <c r="M20" s="80" t="str">
        <f t="shared" ref="M20:M27" si="1">"Beauté Pacifique"</f>
        <v>Beauté Pacifique</v>
      </c>
    </row>
    <row r="21" spans="1:13" ht="26.1" customHeight="1" x14ac:dyDescent="0.3">
      <c r="A21" s="75" t="str">
        <f>"17316"</f>
        <v>17316</v>
      </c>
      <c r="B21" s="76"/>
      <c r="C21" s="76" t="str">
        <f>"Bodylotion tør hud "</f>
        <v>Bodylotion tør hud </v>
      </c>
      <c r="D21" s="75" t="s">
        <v>357</v>
      </c>
      <c r="E21" s="75">
        <v>12</v>
      </c>
      <c r="F21" s="153">
        <v>144.43</v>
      </c>
      <c r="G21" s="77"/>
      <c r="H21" s="77" t="s">
        <v>48</v>
      </c>
      <c r="I21" s="78">
        <v>0.1</v>
      </c>
      <c r="J21" s="153">
        <v>249</v>
      </c>
      <c r="K21" s="79">
        <f t="shared" ref="K21:K27" si="2">I21</f>
        <v>0.1</v>
      </c>
      <c r="L21" s="76" t="str">
        <f t="shared" si="0"/>
        <v>047</v>
      </c>
      <c r="M21" s="80" t="str">
        <f t="shared" si="1"/>
        <v>Beauté Pacifique</v>
      </c>
    </row>
    <row r="22" spans="1:13" ht="26.1" customHeight="1" x14ac:dyDescent="0.3">
      <c r="A22" s="75" t="str">
        <f>"17314"</f>
        <v>17314</v>
      </c>
      <c r="B22" s="76"/>
      <c r="C22" s="76" t="str">
        <f>"Bodyscrub Beauté Pacifique"</f>
        <v>Bodyscrub Beauté Pacifique</v>
      </c>
      <c r="D22" s="75" t="s">
        <v>357</v>
      </c>
      <c r="E22" s="75">
        <v>12</v>
      </c>
      <c r="F22" s="153">
        <v>144.43</v>
      </c>
      <c r="G22" s="77"/>
      <c r="H22" s="77" t="s">
        <v>48</v>
      </c>
      <c r="I22" s="78">
        <v>0.1</v>
      </c>
      <c r="J22" s="153">
        <v>249</v>
      </c>
      <c r="K22" s="79">
        <f t="shared" si="2"/>
        <v>0.1</v>
      </c>
      <c r="L22" s="76" t="str">
        <f t="shared" si="0"/>
        <v>047</v>
      </c>
      <c r="M22" s="80" t="str">
        <f t="shared" si="1"/>
        <v>Beauté Pacifique</v>
      </c>
    </row>
    <row r="23" spans="1:13" ht="26.1" customHeight="1" x14ac:dyDescent="0.3">
      <c r="A23" s="75" t="str">
        <f>"17317"</f>
        <v>17317</v>
      </c>
      <c r="B23" s="76"/>
      <c r="C23" s="76" t="str">
        <f>"Cellulite gel Beauté Pacifique"</f>
        <v>Cellulite gel Beauté Pacifique</v>
      </c>
      <c r="D23" s="75" t="s">
        <v>357</v>
      </c>
      <c r="E23" s="75">
        <v>12</v>
      </c>
      <c r="F23" s="153">
        <v>144.43</v>
      </c>
      <c r="G23" s="77"/>
      <c r="H23" s="77" t="s">
        <v>48</v>
      </c>
      <c r="I23" s="78">
        <v>0.1</v>
      </c>
      <c r="J23" s="153">
        <v>249</v>
      </c>
      <c r="K23" s="79">
        <f t="shared" si="2"/>
        <v>0.1</v>
      </c>
      <c r="L23" s="76" t="str">
        <f t="shared" si="0"/>
        <v>047</v>
      </c>
      <c r="M23" s="80" t="str">
        <f t="shared" si="1"/>
        <v>Beauté Pacifique</v>
      </c>
    </row>
    <row r="24" spans="1:13" ht="26.1" customHeight="1" x14ac:dyDescent="0.3">
      <c r="A24" s="75" t="str">
        <f>"17363"</f>
        <v>17363</v>
      </c>
      <c r="B24" s="76"/>
      <c r="C24" s="76" t="str">
        <f>"Corpus Paradoxe body oil"</f>
        <v>Corpus Paradoxe body oil</v>
      </c>
      <c r="D24" s="75" t="s">
        <v>351</v>
      </c>
      <c r="E24" s="75">
        <v>24</v>
      </c>
      <c r="F24" s="153">
        <v>229.11</v>
      </c>
      <c r="G24" s="77"/>
      <c r="H24" s="77" t="s">
        <v>48</v>
      </c>
      <c r="I24" s="78">
        <v>0.1</v>
      </c>
      <c r="J24" s="153">
        <v>395</v>
      </c>
      <c r="K24" s="79">
        <f t="shared" si="2"/>
        <v>0.1</v>
      </c>
      <c r="L24" s="76" t="str">
        <f t="shared" si="0"/>
        <v>047</v>
      </c>
      <c r="M24" s="80" t="str">
        <f t="shared" si="1"/>
        <v>Beauté Pacifique</v>
      </c>
    </row>
    <row r="25" spans="1:13" ht="26.1" customHeight="1" x14ac:dyDescent="0.3">
      <c r="A25" s="75" t="str">
        <f>"17345"</f>
        <v>17345</v>
      </c>
      <c r="B25" s="76"/>
      <c r="C25" s="76" t="str">
        <f>"D-Force bodylotion"</f>
        <v>D-Force bodylotion</v>
      </c>
      <c r="D25" s="75" t="s">
        <v>351</v>
      </c>
      <c r="E25" s="75">
        <v>12</v>
      </c>
      <c r="F25" s="153">
        <v>171.11</v>
      </c>
      <c r="G25" s="77"/>
      <c r="H25" s="77" t="s">
        <v>48</v>
      </c>
      <c r="I25" s="78">
        <v>0.1</v>
      </c>
      <c r="J25" s="153">
        <v>295</v>
      </c>
      <c r="K25" s="79">
        <f t="shared" si="2"/>
        <v>0.1</v>
      </c>
      <c r="L25" s="76" t="str">
        <f t="shared" si="0"/>
        <v>047</v>
      </c>
      <c r="M25" s="80" t="str">
        <f t="shared" si="1"/>
        <v>Beauté Pacifique</v>
      </c>
    </row>
    <row r="26" spans="1:13" ht="26.1" customHeight="1" x14ac:dyDescent="0.3">
      <c r="A26" s="75" t="str">
        <f>"17355"</f>
        <v>17355</v>
      </c>
      <c r="B26" s="76"/>
      <c r="C26" s="76" t="str">
        <f>"Roll on antiperspirant deo "</f>
        <v>Roll on antiperspirant deo </v>
      </c>
      <c r="D26" s="75" t="s">
        <v>352</v>
      </c>
      <c r="E26" s="75">
        <v>12</v>
      </c>
      <c r="F26" s="153">
        <v>115.43</v>
      </c>
      <c r="G26" s="77"/>
      <c r="H26" s="77" t="s">
        <v>48</v>
      </c>
      <c r="I26" s="78">
        <v>0.1</v>
      </c>
      <c r="J26" s="153">
        <v>199</v>
      </c>
      <c r="K26" s="79">
        <f t="shared" si="2"/>
        <v>0.1</v>
      </c>
      <c r="L26" s="76" t="str">
        <f t="shared" si="0"/>
        <v>047</v>
      </c>
      <c r="M26" s="80" t="str">
        <f t="shared" si="1"/>
        <v>Beauté Pacifique</v>
      </c>
    </row>
    <row r="27" spans="1:13" ht="26.1" customHeight="1" x14ac:dyDescent="0.3">
      <c r="A27" s="75" t="str">
        <f>"17313"</f>
        <v>17313</v>
      </c>
      <c r="B27" s="76"/>
      <c r="C27" s="76" t="str">
        <f>"Showergel Beauté Pacifique"</f>
        <v>Showergel Beauté Pacifique</v>
      </c>
      <c r="D27" s="75" t="s">
        <v>357</v>
      </c>
      <c r="E27" s="75">
        <v>12</v>
      </c>
      <c r="F27" s="153">
        <v>98.03</v>
      </c>
      <c r="G27" s="77"/>
      <c r="H27" s="77" t="s">
        <v>48</v>
      </c>
      <c r="I27" s="78">
        <v>0.1</v>
      </c>
      <c r="J27" s="153">
        <v>169</v>
      </c>
      <c r="K27" s="79">
        <f t="shared" si="2"/>
        <v>0.1</v>
      </c>
      <c r="L27" s="76" t="str">
        <f t="shared" si="0"/>
        <v>047</v>
      </c>
      <c r="M27" s="80" t="str">
        <f t="shared" si="1"/>
        <v>Beauté Pacifique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0">
    <pageSetUpPr fitToPage="1"/>
  </sheetPr>
  <dimension ref="A1:M79"/>
  <sheetViews>
    <sheetView view="pageBreakPreview" zoomScale="70" zoomScaleNormal="100" zoomScaleSheetLayoutView="7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84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"17880"</f>
        <v>17880</v>
      </c>
      <c r="B20" s="76"/>
      <c r="C20" s="76" t="str">
        <f>"Ansigtscreme mandelolie"</f>
        <v>Ansigtscreme mandelolie</v>
      </c>
      <c r="D20" s="75" t="s">
        <v>598</v>
      </c>
      <c r="E20" s="75">
        <v>12</v>
      </c>
      <c r="F20" s="153">
        <v>68</v>
      </c>
      <c r="G20" s="77"/>
      <c r="H20" s="77" t="s">
        <v>48</v>
      </c>
      <c r="I20" s="78">
        <v>0.2</v>
      </c>
      <c r="J20" s="153">
        <v>169</v>
      </c>
      <c r="K20" s="79">
        <f>I20</f>
        <v>0.2</v>
      </c>
      <c r="L20" s="76" t="str">
        <f t="shared" ref="L20:L79" si="0">"776"</f>
        <v>776</v>
      </c>
      <c r="M20" s="80" t="str">
        <f t="shared" ref="M20:M79" si="1">"Badeanstalten"</f>
        <v>Badeanstalten</v>
      </c>
    </row>
    <row r="21" spans="1:13" ht="26.1" customHeight="1" x14ac:dyDescent="0.3">
      <c r="A21" s="75" t="str">
        <f>"17902"</f>
        <v>17902</v>
      </c>
      <c r="B21" s="76"/>
      <c r="C21" s="76" t="str">
        <f>"Ansigtsmaske opstrammende "</f>
        <v>Ansigtsmaske opstrammende </v>
      </c>
      <c r="D21" s="75" t="s">
        <v>397</v>
      </c>
      <c r="E21" s="75">
        <v>15</v>
      </c>
      <c r="F21" s="153">
        <v>16</v>
      </c>
      <c r="G21" s="77"/>
      <c r="H21" s="77" t="s">
        <v>48</v>
      </c>
      <c r="I21" s="78">
        <v>0.2</v>
      </c>
      <c r="J21" s="153">
        <v>39</v>
      </c>
      <c r="K21" s="79">
        <f t="shared" ref="K21:K79" si="2">I21</f>
        <v>0.2</v>
      </c>
      <c r="L21" s="76" t="str">
        <f t="shared" si="0"/>
        <v>776</v>
      </c>
      <c r="M21" s="80" t="str">
        <f t="shared" si="1"/>
        <v>Badeanstalten</v>
      </c>
    </row>
    <row r="22" spans="1:13" ht="26.1" customHeight="1" x14ac:dyDescent="0.3">
      <c r="A22" s="75" t="str">
        <f>"17900"</f>
        <v>17900</v>
      </c>
      <c r="B22" s="76"/>
      <c r="C22" s="76" t="str">
        <f>"Ansigtsmaske peel-off tang "</f>
        <v>Ansigtsmaske peel-off tang </v>
      </c>
      <c r="D22" s="75" t="s">
        <v>397</v>
      </c>
      <c r="E22" s="75">
        <v>15</v>
      </c>
      <c r="F22" s="153">
        <v>16</v>
      </c>
      <c r="G22" s="77"/>
      <c r="H22" s="77" t="s">
        <v>48</v>
      </c>
      <c r="I22" s="78">
        <v>0.2</v>
      </c>
      <c r="J22" s="153">
        <v>39</v>
      </c>
      <c r="K22" s="79">
        <f t="shared" si="2"/>
        <v>0.2</v>
      </c>
      <c r="L22" s="76" t="str">
        <f t="shared" si="0"/>
        <v>776</v>
      </c>
      <c r="M22" s="80" t="str">
        <f t="shared" si="1"/>
        <v>Badeanstalten</v>
      </c>
    </row>
    <row r="23" spans="1:13" ht="26.1" customHeight="1" x14ac:dyDescent="0.3">
      <c r="A23" s="75" t="str">
        <f>"17901"</f>
        <v>17901</v>
      </c>
      <c r="B23" s="76"/>
      <c r="C23" s="76" t="str">
        <f>"Ansigtsmaske rensende "</f>
        <v>Ansigtsmaske rensende </v>
      </c>
      <c r="D23" s="75" t="s">
        <v>397</v>
      </c>
      <c r="E23" s="75">
        <v>15</v>
      </c>
      <c r="F23" s="153">
        <v>16</v>
      </c>
      <c r="G23" s="77"/>
      <c r="H23" s="77" t="s">
        <v>48</v>
      </c>
      <c r="I23" s="78">
        <v>0.2</v>
      </c>
      <c r="J23" s="153">
        <v>39</v>
      </c>
      <c r="K23" s="79">
        <f t="shared" si="2"/>
        <v>0.2</v>
      </c>
      <c r="L23" s="76" t="str">
        <f t="shared" si="0"/>
        <v>776</v>
      </c>
      <c r="M23" s="80" t="str">
        <f t="shared" si="1"/>
        <v>Badeanstalten</v>
      </c>
    </row>
    <row r="24" spans="1:13" ht="26.1" customHeight="1" x14ac:dyDescent="0.3">
      <c r="A24" s="75" t="str">
        <f>"17903"</f>
        <v>17903</v>
      </c>
      <c r="B24" s="76"/>
      <c r="C24" s="76" t="str">
        <f>"Ansigtsmaske stimulerende "</f>
        <v>Ansigtsmaske stimulerende </v>
      </c>
      <c r="D24" s="75" t="s">
        <v>397</v>
      </c>
      <c r="E24" s="75">
        <v>15</v>
      </c>
      <c r="F24" s="153">
        <v>16</v>
      </c>
      <c r="G24" s="77"/>
      <c r="H24" s="77" t="s">
        <v>48</v>
      </c>
      <c r="I24" s="78">
        <v>0.2</v>
      </c>
      <c r="J24" s="153">
        <v>39</v>
      </c>
      <c r="K24" s="79">
        <f t="shared" si="2"/>
        <v>0.2</v>
      </c>
      <c r="L24" s="76" t="str">
        <f t="shared" si="0"/>
        <v>776</v>
      </c>
      <c r="M24" s="80" t="str">
        <f t="shared" si="1"/>
        <v>Badeanstalten</v>
      </c>
    </row>
    <row r="25" spans="1:13" ht="26.1" customHeight="1" x14ac:dyDescent="0.3">
      <c r="A25" s="75" t="str">
        <f>"17881"</f>
        <v>17881</v>
      </c>
      <c r="B25" s="76"/>
      <c r="C25" s="76" t="str">
        <f>"Ansigtsolie e-vitamin "</f>
        <v>Ansigtsolie e-vitamin </v>
      </c>
      <c r="D25" s="75" t="s">
        <v>354</v>
      </c>
      <c r="E25" s="75">
        <v>6</v>
      </c>
      <c r="F25" s="153">
        <v>52</v>
      </c>
      <c r="G25" s="77"/>
      <c r="H25" s="77" t="s">
        <v>48</v>
      </c>
      <c r="I25" s="78">
        <v>0.2</v>
      </c>
      <c r="J25" s="153">
        <v>129</v>
      </c>
      <c r="K25" s="79">
        <f t="shared" si="2"/>
        <v>0.2</v>
      </c>
      <c r="L25" s="76" t="str">
        <f t="shared" si="0"/>
        <v>776</v>
      </c>
      <c r="M25" s="80" t="str">
        <f t="shared" si="1"/>
        <v>Badeanstalten</v>
      </c>
    </row>
    <row r="26" spans="1:13" ht="26.1" customHeight="1" x14ac:dyDescent="0.3">
      <c r="A26" s="75" t="str">
        <f>"17885"</f>
        <v>17885</v>
      </c>
      <c r="B26" s="76"/>
      <c r="C26" s="76" t="str">
        <f>"Ansigtsskrub morgenfrue"</f>
        <v>Ansigtsskrub morgenfrue</v>
      </c>
      <c r="D26" s="75" t="s">
        <v>598</v>
      </c>
      <c r="E26" s="75">
        <v>6</v>
      </c>
      <c r="F26" s="153">
        <v>52</v>
      </c>
      <c r="G26" s="77"/>
      <c r="H26" s="77" t="s">
        <v>48</v>
      </c>
      <c r="I26" s="78">
        <v>0.2</v>
      </c>
      <c r="J26" s="153">
        <v>129</v>
      </c>
      <c r="K26" s="79">
        <f t="shared" si="2"/>
        <v>0.2</v>
      </c>
      <c r="L26" s="76" t="str">
        <f t="shared" si="0"/>
        <v>776</v>
      </c>
      <c r="M26" s="80" t="str">
        <f t="shared" si="1"/>
        <v>Badeanstalten</v>
      </c>
    </row>
    <row r="27" spans="1:13" ht="26.1" customHeight="1" x14ac:dyDescent="0.3">
      <c r="A27" s="75" t="str">
        <f>"18182"</f>
        <v>18182</v>
      </c>
      <c r="B27" s="76"/>
      <c r="C27" s="76" t="str">
        <f>"Bade- og massageolie"</f>
        <v>Bade- og massageolie</v>
      </c>
      <c r="D27" s="75" t="s">
        <v>359</v>
      </c>
      <c r="E27" s="75">
        <v>12</v>
      </c>
      <c r="F27" s="153">
        <v>40</v>
      </c>
      <c r="G27" s="77"/>
      <c r="H27" s="77" t="s">
        <v>48</v>
      </c>
      <c r="I27" s="78">
        <v>0.2</v>
      </c>
      <c r="J27" s="153">
        <v>99</v>
      </c>
      <c r="K27" s="79">
        <f t="shared" si="2"/>
        <v>0.2</v>
      </c>
      <c r="L27" s="76" t="str">
        <f t="shared" si="0"/>
        <v>776</v>
      </c>
      <c r="M27" s="80" t="str">
        <f t="shared" si="1"/>
        <v>Badeanstalten</v>
      </c>
    </row>
    <row r="28" spans="1:13" ht="26.1" customHeight="1" x14ac:dyDescent="0.3">
      <c r="A28" s="75" t="str">
        <f>"17932"</f>
        <v>17932</v>
      </c>
      <c r="B28" s="76"/>
      <c r="C28" s="76" t="str">
        <f>"Bade puf Badeanstalten"</f>
        <v>Bade puf Badeanstalten</v>
      </c>
      <c r="D28" s="75" t="s">
        <v>628</v>
      </c>
      <c r="E28" s="75">
        <v>10</v>
      </c>
      <c r="F28" s="153">
        <v>10</v>
      </c>
      <c r="G28" s="77"/>
      <c r="H28" s="77" t="s">
        <v>48</v>
      </c>
      <c r="I28" s="78">
        <v>0.2</v>
      </c>
      <c r="J28" s="153">
        <v>25</v>
      </c>
      <c r="K28" s="79">
        <f t="shared" si="2"/>
        <v>0.2</v>
      </c>
      <c r="L28" s="76" t="str">
        <f t="shared" si="0"/>
        <v>776</v>
      </c>
      <c r="M28" s="80" t="str">
        <f t="shared" si="1"/>
        <v>Badeanstalten</v>
      </c>
    </row>
    <row r="29" spans="1:13" ht="26.1" customHeight="1" x14ac:dyDescent="0.3">
      <c r="A29" s="75" t="str">
        <f>"17922"</f>
        <v>17922</v>
      </c>
      <c r="B29" s="76"/>
      <c r="C29" s="76" t="str">
        <f>"Badeolie beroligende lavendel "</f>
        <v>Badeolie beroligende lavendel </v>
      </c>
      <c r="D29" s="75" t="s">
        <v>359</v>
      </c>
      <c r="E29" s="75">
        <v>6</v>
      </c>
      <c r="F29" s="153">
        <v>40</v>
      </c>
      <c r="G29" s="77"/>
      <c r="H29" s="77" t="s">
        <v>48</v>
      </c>
      <c r="I29" s="78">
        <v>0.2</v>
      </c>
      <c r="J29" s="153">
        <v>99</v>
      </c>
      <c r="K29" s="79">
        <f t="shared" si="2"/>
        <v>0.2</v>
      </c>
      <c r="L29" s="76" t="str">
        <f t="shared" si="0"/>
        <v>776</v>
      </c>
      <c r="M29" s="80" t="str">
        <f t="shared" si="1"/>
        <v>Badeanstalten</v>
      </c>
    </row>
    <row r="30" spans="1:13" ht="26.1" customHeight="1" x14ac:dyDescent="0.3">
      <c r="A30" s="75" t="str">
        <f>"17923"</f>
        <v>17923</v>
      </c>
      <c r="B30" s="76"/>
      <c r="C30" s="76" t="str">
        <f>"Badeolie forfriskende citron "</f>
        <v>Badeolie forfriskende citron </v>
      </c>
      <c r="D30" s="75" t="s">
        <v>359</v>
      </c>
      <c r="E30" s="75">
        <v>12</v>
      </c>
      <c r="F30" s="153">
        <v>40</v>
      </c>
      <c r="G30" s="77"/>
      <c r="H30" s="77" t="s">
        <v>48</v>
      </c>
      <c r="I30" s="78">
        <v>0.2</v>
      </c>
      <c r="J30" s="153">
        <v>99</v>
      </c>
      <c r="K30" s="79">
        <f t="shared" si="2"/>
        <v>0.2</v>
      </c>
      <c r="L30" s="76" t="str">
        <f t="shared" si="0"/>
        <v>776</v>
      </c>
      <c r="M30" s="80" t="str">
        <f t="shared" si="1"/>
        <v>Badeanstalten</v>
      </c>
    </row>
    <row r="31" spans="1:13" ht="26.1" customHeight="1" x14ac:dyDescent="0.3">
      <c r="A31" s="75" t="str">
        <f>"23463"</f>
        <v>23463</v>
      </c>
      <c r="B31" s="76"/>
      <c r="C31" s="76" t="str">
        <f>"Badesalt - Agurk og Mynte"</f>
        <v>Badesalt - Agurk og Mynte</v>
      </c>
      <c r="D31" s="75" t="s">
        <v>390</v>
      </c>
      <c r="E31" s="75">
        <v>6</v>
      </c>
      <c r="F31" s="153">
        <v>40</v>
      </c>
      <c r="G31" s="77"/>
      <c r="H31" s="77" t="s">
        <v>48</v>
      </c>
      <c r="I31" s="78">
        <v>0.2</v>
      </c>
      <c r="J31" s="153">
        <v>99</v>
      </c>
      <c r="K31" s="79">
        <f t="shared" si="2"/>
        <v>0.2</v>
      </c>
      <c r="L31" s="76" t="str">
        <f t="shared" si="0"/>
        <v>776</v>
      </c>
      <c r="M31" s="80" t="str">
        <f t="shared" si="1"/>
        <v>Badeanstalten</v>
      </c>
    </row>
    <row r="32" spans="1:13" ht="26.1" customHeight="1" x14ac:dyDescent="0.3">
      <c r="A32" s="75" t="str">
        <f>"17906"</f>
        <v>17906</v>
      </c>
      <c r="B32" s="76"/>
      <c r="C32" s="76" t="str">
        <f>"Badesalt dans på roser "</f>
        <v>Badesalt dans på roser </v>
      </c>
      <c r="D32" s="75" t="s">
        <v>390</v>
      </c>
      <c r="E32" s="75">
        <v>6</v>
      </c>
      <c r="F32" s="153">
        <v>40</v>
      </c>
      <c r="G32" s="77"/>
      <c r="H32" s="77" t="s">
        <v>48</v>
      </c>
      <c r="I32" s="78">
        <v>0.2</v>
      </c>
      <c r="J32" s="153">
        <v>99</v>
      </c>
      <c r="K32" s="79">
        <f t="shared" si="2"/>
        <v>0.2</v>
      </c>
      <c r="L32" s="76" t="str">
        <f t="shared" si="0"/>
        <v>776</v>
      </c>
      <c r="M32" s="80" t="str">
        <f t="shared" si="1"/>
        <v>Badeanstalten</v>
      </c>
    </row>
    <row r="33" spans="1:13" ht="26.1" customHeight="1" x14ac:dyDescent="0.3">
      <c r="A33" s="75" t="str">
        <f>"17907"</f>
        <v>17907</v>
      </c>
      <c r="B33" s="76"/>
      <c r="C33" s="76" t="str">
        <f>"Badesalt luna Badeanstalten"</f>
        <v>Badesalt luna Badeanstalten</v>
      </c>
      <c r="D33" s="75" t="s">
        <v>390</v>
      </c>
      <c r="E33" s="75">
        <v>6</v>
      </c>
      <c r="F33" s="153">
        <v>40</v>
      </c>
      <c r="G33" s="77"/>
      <c r="H33" s="77" t="s">
        <v>48</v>
      </c>
      <c r="I33" s="78">
        <v>0.2</v>
      </c>
      <c r="J33" s="153">
        <v>99</v>
      </c>
      <c r="K33" s="79">
        <f t="shared" si="2"/>
        <v>0.2</v>
      </c>
      <c r="L33" s="76" t="str">
        <f t="shared" si="0"/>
        <v>776</v>
      </c>
      <c r="M33" s="80" t="str">
        <f t="shared" si="1"/>
        <v>Badeanstalten</v>
      </c>
    </row>
    <row r="34" spans="1:13" ht="26.1" customHeight="1" x14ac:dyDescent="0.3">
      <c r="A34" s="75" t="str">
        <f>"17908"</f>
        <v>17908</v>
      </c>
      <c r="B34" s="76"/>
      <c r="C34" s="76" t="str">
        <f>"Badesalt nektar Badeanstalten"</f>
        <v>Badesalt nektar Badeanstalten</v>
      </c>
      <c r="D34" s="75" t="s">
        <v>390</v>
      </c>
      <c r="E34" s="75">
        <v>6</v>
      </c>
      <c r="F34" s="153">
        <v>40</v>
      </c>
      <c r="G34" s="77"/>
      <c r="H34" s="77" t="s">
        <v>48</v>
      </c>
      <c r="I34" s="78">
        <v>0.2</v>
      </c>
      <c r="J34" s="153">
        <v>99</v>
      </c>
      <c r="K34" s="79">
        <f t="shared" si="2"/>
        <v>0.2</v>
      </c>
      <c r="L34" s="76" t="str">
        <f t="shared" si="0"/>
        <v>776</v>
      </c>
      <c r="M34" s="80" t="str">
        <f t="shared" si="1"/>
        <v>Badeanstalten</v>
      </c>
    </row>
    <row r="35" spans="1:13" ht="26.1" customHeight="1" x14ac:dyDescent="0.3">
      <c r="A35" s="75" t="str">
        <f>"18458"</f>
        <v>18458</v>
      </c>
      <c r="B35" s="76"/>
      <c r="C35" s="76" t="str">
        <f>"Barbersæbe Badeanstalten"</f>
        <v>Barbersæbe Badeanstalten</v>
      </c>
      <c r="D35" s="75" t="s">
        <v>351</v>
      </c>
      <c r="E35" s="75">
        <v>4</v>
      </c>
      <c r="F35" s="153">
        <v>60</v>
      </c>
      <c r="G35" s="77"/>
      <c r="H35" s="77" t="s">
        <v>48</v>
      </c>
      <c r="I35" s="78">
        <v>0.2</v>
      </c>
      <c r="J35" s="153">
        <v>149</v>
      </c>
      <c r="K35" s="79">
        <f t="shared" si="2"/>
        <v>0.2</v>
      </c>
      <c r="L35" s="76" t="str">
        <f t="shared" si="0"/>
        <v>776</v>
      </c>
      <c r="M35" s="80" t="str">
        <f t="shared" si="1"/>
        <v>Badeanstalten</v>
      </c>
    </row>
    <row r="36" spans="1:13" ht="26.1" customHeight="1" x14ac:dyDescent="0.3">
      <c r="A36" s="75">
        <v>15370</v>
      </c>
      <c r="B36" s="76"/>
      <c r="C36" s="76" t="s">
        <v>85</v>
      </c>
      <c r="D36" s="75" t="s">
        <v>392</v>
      </c>
      <c r="E36" s="75">
        <v>6</v>
      </c>
      <c r="F36" s="153">
        <v>67</v>
      </c>
      <c r="G36" s="77"/>
      <c r="H36" s="77"/>
      <c r="I36" s="78"/>
      <c r="J36" s="153">
        <v>169</v>
      </c>
      <c r="K36" s="79">
        <v>0.2</v>
      </c>
      <c r="L36" s="76"/>
      <c r="M36" s="80" t="str">
        <f t="shared" si="1"/>
        <v>Badeanstalten</v>
      </c>
    </row>
    <row r="37" spans="1:13" ht="26.1" customHeight="1" x14ac:dyDescent="0.3">
      <c r="A37" s="75" t="str">
        <f>"26091"</f>
        <v>26091</v>
      </c>
      <c r="B37" s="76"/>
      <c r="C37" s="76" t="str">
        <f>"Body wash basic m. pumpe"</f>
        <v>Body wash basic m. pumpe</v>
      </c>
      <c r="D37" s="75" t="s">
        <v>392</v>
      </c>
      <c r="E37" s="75">
        <v>6</v>
      </c>
      <c r="F37" s="153">
        <v>67</v>
      </c>
      <c r="G37" s="77"/>
      <c r="H37" s="77" t="s">
        <v>48</v>
      </c>
      <c r="I37" s="78">
        <v>0.2</v>
      </c>
      <c r="J37" s="153">
        <v>169</v>
      </c>
      <c r="K37" s="79">
        <f t="shared" si="2"/>
        <v>0.2</v>
      </c>
      <c r="L37" s="76" t="str">
        <f t="shared" si="0"/>
        <v>776</v>
      </c>
      <c r="M37" s="80" t="str">
        <f t="shared" si="1"/>
        <v>Badeanstalten</v>
      </c>
    </row>
    <row r="38" spans="1:13" ht="26.1" customHeight="1" x14ac:dyDescent="0.3">
      <c r="A38" s="75" t="str">
        <f>"26092"</f>
        <v>26092</v>
      </c>
      <c r="B38" s="76"/>
      <c r="C38" s="76" t="str">
        <f>"Body wash gylden høst m. pumpe"</f>
        <v>Body wash gylden høst m. pumpe</v>
      </c>
      <c r="D38" s="75" t="s">
        <v>392</v>
      </c>
      <c r="E38" s="75">
        <v>6</v>
      </c>
      <c r="F38" s="153">
        <v>67</v>
      </c>
      <c r="G38" s="77"/>
      <c r="H38" s="77" t="s">
        <v>48</v>
      </c>
      <c r="I38" s="78">
        <v>0.2</v>
      </c>
      <c r="J38" s="153">
        <v>169</v>
      </c>
      <c r="K38" s="79">
        <f t="shared" si="2"/>
        <v>0.2</v>
      </c>
      <c r="L38" s="76" t="str">
        <f t="shared" si="0"/>
        <v>776</v>
      </c>
      <c r="M38" s="80" t="str">
        <f t="shared" si="1"/>
        <v>Badeanstalten</v>
      </c>
    </row>
    <row r="39" spans="1:13" ht="26.1" customHeight="1" x14ac:dyDescent="0.3">
      <c r="A39" s="75" t="str">
        <f>"17886"</f>
        <v>17886</v>
      </c>
      <c r="B39" s="76"/>
      <c r="C39" s="76" t="str">
        <f>"Bodybutter shea intensiv "</f>
        <v>Bodybutter shea intensiv </v>
      </c>
      <c r="D39" s="75" t="s">
        <v>598</v>
      </c>
      <c r="E39" s="75">
        <v>6</v>
      </c>
      <c r="F39" s="153">
        <v>44</v>
      </c>
      <c r="G39" s="77"/>
      <c r="H39" s="77" t="s">
        <v>48</v>
      </c>
      <c r="I39" s="78">
        <v>0.2</v>
      </c>
      <c r="J39" s="153">
        <v>110</v>
      </c>
      <c r="K39" s="79">
        <f t="shared" si="2"/>
        <v>0.2</v>
      </c>
      <c r="L39" s="76" t="str">
        <f t="shared" si="0"/>
        <v>776</v>
      </c>
      <c r="M39" s="80" t="str">
        <f t="shared" si="1"/>
        <v>Badeanstalten</v>
      </c>
    </row>
    <row r="40" spans="1:13" ht="26.1" customHeight="1" x14ac:dyDescent="0.3">
      <c r="A40" s="75">
        <v>15371</v>
      </c>
      <c r="B40" s="76"/>
      <c r="C40" s="76" t="s">
        <v>86</v>
      </c>
      <c r="D40" s="75" t="s">
        <v>357</v>
      </c>
      <c r="E40" s="75">
        <v>6</v>
      </c>
      <c r="F40" s="153">
        <v>68</v>
      </c>
      <c r="G40" s="77"/>
      <c r="H40" s="77"/>
      <c r="I40" s="78"/>
      <c r="J40" s="153">
        <v>169</v>
      </c>
      <c r="K40" s="79">
        <v>0.2</v>
      </c>
      <c r="L40" s="76"/>
      <c r="M40" s="80" t="str">
        <f t="shared" si="1"/>
        <v>Badeanstalten</v>
      </c>
    </row>
    <row r="41" spans="1:13" ht="26.1" customHeight="1" x14ac:dyDescent="0.3">
      <c r="A41" s="75" t="str">
        <f>"24387"</f>
        <v>24387</v>
      </c>
      <c r="B41" s="76"/>
      <c r="C41" s="76" t="str">
        <f>"Bodylotion Kakaosmør"</f>
        <v>Bodylotion Kakaosmør</v>
      </c>
      <c r="D41" s="75" t="s">
        <v>357</v>
      </c>
      <c r="E41" s="75">
        <v>6</v>
      </c>
      <c r="F41" s="153">
        <v>68</v>
      </c>
      <c r="G41" s="77"/>
      <c r="H41" s="77" t="s">
        <v>48</v>
      </c>
      <c r="I41" s="78">
        <v>0.2</v>
      </c>
      <c r="J41" s="153">
        <v>169</v>
      </c>
      <c r="K41" s="79">
        <f t="shared" si="2"/>
        <v>0.2</v>
      </c>
      <c r="L41" s="76" t="str">
        <f t="shared" si="0"/>
        <v>776</v>
      </c>
      <c r="M41" s="80" t="str">
        <f t="shared" si="1"/>
        <v>Badeanstalten</v>
      </c>
    </row>
    <row r="42" spans="1:13" ht="26.1" customHeight="1" x14ac:dyDescent="0.3">
      <c r="A42" s="75" t="str">
        <f>"20375"</f>
        <v>20375</v>
      </c>
      <c r="B42" s="76"/>
      <c r="C42" s="76" t="str">
        <f>"Bodyscrub - Aktivt Kul"</f>
        <v>Bodyscrub - Aktivt Kul</v>
      </c>
      <c r="D42" s="75" t="s">
        <v>357</v>
      </c>
      <c r="E42" s="75">
        <v>6</v>
      </c>
      <c r="F42" s="153">
        <v>60</v>
      </c>
      <c r="G42" s="77"/>
      <c r="H42" s="77" t="s">
        <v>48</v>
      </c>
      <c r="I42" s="78">
        <v>0.2</v>
      </c>
      <c r="J42" s="153">
        <v>149</v>
      </c>
      <c r="K42" s="79">
        <f t="shared" si="2"/>
        <v>0.2</v>
      </c>
      <c r="L42" s="76" t="str">
        <f t="shared" si="0"/>
        <v>776</v>
      </c>
      <c r="M42" s="80" t="str">
        <f t="shared" si="1"/>
        <v>Badeanstalten</v>
      </c>
    </row>
    <row r="43" spans="1:13" ht="26.1" customHeight="1" x14ac:dyDescent="0.3">
      <c r="A43" s="75" t="str">
        <f>"20376"</f>
        <v>20376</v>
      </c>
      <c r="B43" s="76"/>
      <c r="C43" s="76" t="str">
        <f>"Bodyscrub - Vilde Bær"</f>
        <v>Bodyscrub - Vilde Bær</v>
      </c>
      <c r="D43" s="75" t="s">
        <v>357</v>
      </c>
      <c r="E43" s="75">
        <v>6</v>
      </c>
      <c r="F43" s="153">
        <v>60</v>
      </c>
      <c r="G43" s="77"/>
      <c r="H43" s="77" t="s">
        <v>48</v>
      </c>
      <c r="I43" s="78">
        <v>0.2</v>
      </c>
      <c r="J43" s="153">
        <v>149</v>
      </c>
      <c r="K43" s="79">
        <f t="shared" si="2"/>
        <v>0.2</v>
      </c>
      <c r="L43" s="76" t="str">
        <f t="shared" si="0"/>
        <v>776</v>
      </c>
      <c r="M43" s="80" t="str">
        <f t="shared" si="1"/>
        <v>Badeanstalten</v>
      </c>
    </row>
    <row r="44" spans="1:13" ht="26.1" customHeight="1" x14ac:dyDescent="0.3">
      <c r="A44" s="75" t="str">
        <f>"17012"</f>
        <v>17012</v>
      </c>
      <c r="B44" s="76"/>
      <c r="C44" s="76" t="str">
        <f>"Bodyscrub m. agurk &amp; mynte"</f>
        <v>Bodyscrub m. agurk &amp; mynte</v>
      </c>
      <c r="D44" s="75" t="s">
        <v>357</v>
      </c>
      <c r="E44" s="75">
        <v>6</v>
      </c>
      <c r="F44" s="153">
        <v>60</v>
      </c>
      <c r="G44" s="77"/>
      <c r="H44" s="77" t="s">
        <v>48</v>
      </c>
      <c r="I44" s="78">
        <v>0.2</v>
      </c>
      <c r="J44" s="153">
        <v>149</v>
      </c>
      <c r="K44" s="79">
        <f t="shared" si="2"/>
        <v>0.2</v>
      </c>
      <c r="L44" s="76" t="str">
        <f t="shared" si="0"/>
        <v>776</v>
      </c>
      <c r="M44" s="80" t="str">
        <f t="shared" si="1"/>
        <v>Badeanstalten</v>
      </c>
    </row>
    <row r="45" spans="1:13" ht="26.1" customHeight="1" x14ac:dyDescent="0.3">
      <c r="A45" s="75" t="str">
        <f>"17916"</f>
        <v>17916</v>
      </c>
      <c r="B45" s="76"/>
      <c r="C45" s="76" t="str">
        <f>"Bodyscrub dans på roser "</f>
        <v>Bodyscrub dans på roser </v>
      </c>
      <c r="D45" s="75" t="s">
        <v>357</v>
      </c>
      <c r="E45" s="75">
        <v>6</v>
      </c>
      <c r="F45" s="153">
        <v>60</v>
      </c>
      <c r="G45" s="77"/>
      <c r="H45" s="77" t="s">
        <v>48</v>
      </c>
      <c r="I45" s="78">
        <v>0.2</v>
      </c>
      <c r="J45" s="153">
        <v>149</v>
      </c>
      <c r="K45" s="79">
        <f t="shared" si="2"/>
        <v>0.2</v>
      </c>
      <c r="L45" s="76" t="str">
        <f t="shared" si="0"/>
        <v>776</v>
      </c>
      <c r="M45" s="80" t="str">
        <f t="shared" si="1"/>
        <v>Badeanstalten</v>
      </c>
    </row>
    <row r="46" spans="1:13" ht="26.1" customHeight="1" x14ac:dyDescent="0.3">
      <c r="A46" s="75" t="str">
        <f>"17918"</f>
        <v>17918</v>
      </c>
      <c r="B46" s="76"/>
      <c r="C46" s="76" t="str">
        <f>"Bodyscrub luna Badeanstalten"</f>
        <v>Bodyscrub luna Badeanstalten</v>
      </c>
      <c r="D46" s="75" t="s">
        <v>357</v>
      </c>
      <c r="E46" s="75">
        <v>6</v>
      </c>
      <c r="F46" s="153">
        <v>60</v>
      </c>
      <c r="G46" s="77"/>
      <c r="H46" s="77" t="s">
        <v>48</v>
      </c>
      <c r="I46" s="78">
        <v>0.2</v>
      </c>
      <c r="J46" s="153">
        <v>149</v>
      </c>
      <c r="K46" s="79">
        <f t="shared" si="2"/>
        <v>0.2</v>
      </c>
      <c r="L46" s="76" t="str">
        <f t="shared" si="0"/>
        <v>776</v>
      </c>
      <c r="M46" s="80" t="str">
        <f t="shared" si="1"/>
        <v>Badeanstalten</v>
      </c>
    </row>
    <row r="47" spans="1:13" ht="26.1" customHeight="1" x14ac:dyDescent="0.3">
      <c r="A47" s="75" t="str">
        <f>"17919"</f>
        <v>17919</v>
      </c>
      <c r="B47" s="76"/>
      <c r="C47" s="76" t="str">
        <f>"Bodyscrub nektar Badeanstalten"</f>
        <v>Bodyscrub nektar Badeanstalten</v>
      </c>
      <c r="D47" s="75" t="s">
        <v>357</v>
      </c>
      <c r="E47" s="75">
        <v>6</v>
      </c>
      <c r="F47" s="153">
        <v>60</v>
      </c>
      <c r="G47" s="77"/>
      <c r="H47" s="77" t="s">
        <v>48</v>
      </c>
      <c r="I47" s="78">
        <v>0.2</v>
      </c>
      <c r="J47" s="153">
        <v>149</v>
      </c>
      <c r="K47" s="79">
        <f t="shared" si="2"/>
        <v>0.2</v>
      </c>
      <c r="L47" s="76" t="str">
        <f t="shared" si="0"/>
        <v>776</v>
      </c>
      <c r="M47" s="80" t="str">
        <f t="shared" si="1"/>
        <v>Badeanstalten</v>
      </c>
    </row>
    <row r="48" spans="1:13" ht="26.1" customHeight="1" x14ac:dyDescent="0.3">
      <c r="A48" s="75" t="str">
        <f>"23462"</f>
        <v>23462</v>
      </c>
      <c r="B48" s="76"/>
      <c r="C48" s="76" t="str">
        <f>"Fast Sæbe - Isbjerg"</f>
        <v>Fast Sæbe - Isbjerg</v>
      </c>
      <c r="D48" s="75" t="s">
        <v>388</v>
      </c>
      <c r="E48" s="75">
        <v>8</v>
      </c>
      <c r="F48" s="153">
        <v>24</v>
      </c>
      <c r="G48" s="77"/>
      <c r="H48" s="77" t="s">
        <v>48</v>
      </c>
      <c r="I48" s="78">
        <v>0.2</v>
      </c>
      <c r="J48" s="153">
        <v>59</v>
      </c>
      <c r="K48" s="79">
        <f t="shared" si="2"/>
        <v>0.2</v>
      </c>
      <c r="L48" s="76" t="str">
        <f t="shared" si="0"/>
        <v>776</v>
      </c>
      <c r="M48" s="80" t="str">
        <f t="shared" si="1"/>
        <v>Badeanstalten</v>
      </c>
    </row>
    <row r="49" spans="1:13" ht="26.1" customHeight="1" x14ac:dyDescent="0.3">
      <c r="A49" s="75" t="str">
        <f>"23464"</f>
        <v>23464</v>
      </c>
      <c r="B49" s="76"/>
      <c r="C49" s="76" t="str">
        <f>"Flydende Sæbe - Aktivt Kul"</f>
        <v>Flydende Sæbe - Aktivt Kul</v>
      </c>
      <c r="D49" s="75" t="s">
        <v>379</v>
      </c>
      <c r="E49" s="75">
        <v>6</v>
      </c>
      <c r="F49" s="153">
        <v>40</v>
      </c>
      <c r="G49" s="77"/>
      <c r="H49" s="77" t="s">
        <v>48</v>
      </c>
      <c r="I49" s="78">
        <v>0.2</v>
      </c>
      <c r="J49" s="153">
        <v>99</v>
      </c>
      <c r="K49" s="79">
        <f t="shared" si="2"/>
        <v>0.2</v>
      </c>
      <c r="L49" s="76" t="str">
        <f t="shared" si="0"/>
        <v>776</v>
      </c>
      <c r="M49" s="80" t="str">
        <f t="shared" si="1"/>
        <v>Badeanstalten</v>
      </c>
    </row>
    <row r="50" spans="1:13" ht="26.1" customHeight="1" x14ac:dyDescent="0.3">
      <c r="A50" s="75" t="str">
        <f>"17014"</f>
        <v>17014</v>
      </c>
      <c r="B50" s="76"/>
      <c r="C50" s="76" t="str">
        <f>"Flydende sæbe m. agurk &amp; mynte"</f>
        <v>Flydende sæbe m. agurk &amp; mynte</v>
      </c>
      <c r="D50" s="75" t="s">
        <v>379</v>
      </c>
      <c r="E50" s="75">
        <v>6</v>
      </c>
      <c r="F50" s="153">
        <v>40</v>
      </c>
      <c r="G50" s="77"/>
      <c r="H50" s="77" t="s">
        <v>48</v>
      </c>
      <c r="I50" s="78">
        <v>0.2</v>
      </c>
      <c r="J50" s="153">
        <v>99</v>
      </c>
      <c r="K50" s="79">
        <f t="shared" si="2"/>
        <v>0.2</v>
      </c>
      <c r="L50" s="76" t="str">
        <f t="shared" si="0"/>
        <v>776</v>
      </c>
      <c r="M50" s="80" t="str">
        <f t="shared" si="1"/>
        <v>Badeanstalten</v>
      </c>
    </row>
    <row r="51" spans="1:13" ht="26.1" customHeight="1" x14ac:dyDescent="0.3">
      <c r="A51" s="75" t="str">
        <f>"17891"</f>
        <v>17891</v>
      </c>
      <c r="B51" s="76"/>
      <c r="C51" s="76" t="str">
        <f>"Fodcreme vagabond "</f>
        <v>Fodcreme vagabond </v>
      </c>
      <c r="D51" s="75" t="s">
        <v>351</v>
      </c>
      <c r="E51" s="75">
        <v>6</v>
      </c>
      <c r="F51" s="153">
        <v>48</v>
      </c>
      <c r="G51" s="77"/>
      <c r="H51" s="77" t="s">
        <v>48</v>
      </c>
      <c r="I51" s="78">
        <v>0.2</v>
      </c>
      <c r="J51" s="153">
        <v>119</v>
      </c>
      <c r="K51" s="79">
        <f t="shared" si="2"/>
        <v>0.2</v>
      </c>
      <c r="L51" s="76" t="str">
        <f t="shared" si="0"/>
        <v>776</v>
      </c>
      <c r="M51" s="80" t="str">
        <f t="shared" si="1"/>
        <v>Badeanstalten</v>
      </c>
    </row>
    <row r="52" spans="1:13" ht="26.1" customHeight="1" x14ac:dyDescent="0.3">
      <c r="A52" s="75" t="str">
        <f>"45659"</f>
        <v>45659</v>
      </c>
      <c r="B52" s="76"/>
      <c r="C52" s="76" t="str">
        <f>"Fusionsolie Badeanstalten"</f>
        <v>Fusionsolie Badeanstalten</v>
      </c>
      <c r="D52" s="75" t="s">
        <v>352</v>
      </c>
      <c r="E52" s="75">
        <v>6</v>
      </c>
      <c r="F52" s="153">
        <v>66</v>
      </c>
      <c r="G52" s="77"/>
      <c r="H52" s="77" t="s">
        <v>48</v>
      </c>
      <c r="I52" s="78">
        <v>0.2</v>
      </c>
      <c r="J52" s="153">
        <v>159</v>
      </c>
      <c r="K52" s="79">
        <f t="shared" si="2"/>
        <v>0.2</v>
      </c>
      <c r="L52" s="76" t="str">
        <f t="shared" si="0"/>
        <v>776</v>
      </c>
      <c r="M52" s="80" t="str">
        <f t="shared" si="1"/>
        <v>Badeanstalten</v>
      </c>
    </row>
    <row r="53" spans="1:13" ht="26.1" customHeight="1" x14ac:dyDescent="0.3">
      <c r="A53" s="75" t="str">
        <f>"42316"</f>
        <v>42316</v>
      </c>
      <c r="B53" s="76"/>
      <c r="C53" s="76" t="str">
        <f>"Gæstesæber i bakke 5x10 "</f>
        <v>Gæstesæber i bakke 5x10 </v>
      </c>
      <c r="D53" s="75" t="s">
        <v>628</v>
      </c>
      <c r="E53" s="75">
        <v>1</v>
      </c>
      <c r="F53" s="153">
        <v>200</v>
      </c>
      <c r="G53" s="77"/>
      <c r="H53" s="77" t="s">
        <v>48</v>
      </c>
      <c r="I53" s="78">
        <v>0.2</v>
      </c>
      <c r="J53" s="153">
        <v>500</v>
      </c>
      <c r="K53" s="79">
        <f t="shared" si="2"/>
        <v>0.2</v>
      </c>
      <c r="L53" s="76" t="str">
        <f t="shared" si="0"/>
        <v>776</v>
      </c>
      <c r="M53" s="80" t="str">
        <f t="shared" si="1"/>
        <v>Badeanstalten</v>
      </c>
    </row>
    <row r="54" spans="1:13" ht="26.1" customHeight="1" x14ac:dyDescent="0.3">
      <c r="A54" s="75" t="str">
        <f>"17888"</f>
        <v>17888</v>
      </c>
      <c r="B54" s="76"/>
      <c r="C54" s="76" t="str">
        <f>"Håndcreme shea intensiv "</f>
        <v>Håndcreme shea intensiv </v>
      </c>
      <c r="D54" s="75" t="s">
        <v>351</v>
      </c>
      <c r="E54" s="75">
        <v>6</v>
      </c>
      <c r="F54" s="153">
        <v>48</v>
      </c>
      <c r="G54" s="77"/>
      <c r="H54" s="77" t="s">
        <v>48</v>
      </c>
      <c r="I54" s="78">
        <v>0.2</v>
      </c>
      <c r="J54" s="153">
        <v>119</v>
      </c>
      <c r="K54" s="79">
        <f t="shared" si="2"/>
        <v>0.2</v>
      </c>
      <c r="L54" s="76" t="str">
        <f t="shared" si="0"/>
        <v>776</v>
      </c>
      <c r="M54" s="80" t="str">
        <f t="shared" si="1"/>
        <v>Badeanstalten</v>
      </c>
    </row>
    <row r="55" spans="1:13" ht="26.1" customHeight="1" x14ac:dyDescent="0.3">
      <c r="A55" s="75" t="str">
        <f>"43943"</f>
        <v>43943</v>
      </c>
      <c r="B55" s="76"/>
      <c r="C55" s="76" t="str">
        <f>"Kornblomst (æske)"</f>
        <v>Kornblomst (æske)</v>
      </c>
      <c r="D55" s="75" t="s">
        <v>628</v>
      </c>
      <c r="E55" s="75">
        <v>8</v>
      </c>
      <c r="F55" s="153">
        <v>24</v>
      </c>
      <c r="G55" s="77"/>
      <c r="H55" s="77" t="s">
        <v>48</v>
      </c>
      <c r="I55" s="78">
        <v>0.2</v>
      </c>
      <c r="J55" s="153">
        <v>59</v>
      </c>
      <c r="K55" s="79">
        <f t="shared" si="2"/>
        <v>0.2</v>
      </c>
      <c r="L55" s="76" t="str">
        <f t="shared" si="0"/>
        <v>776</v>
      </c>
      <c r="M55" s="80" t="str">
        <f t="shared" si="1"/>
        <v>Badeanstalten</v>
      </c>
    </row>
    <row r="56" spans="1:13" ht="26.1" customHeight="1" x14ac:dyDescent="0.3">
      <c r="A56" s="75" t="str">
        <f>"17889"</f>
        <v>17889</v>
      </c>
      <c r="B56" s="76"/>
      <c r="C56" s="76" t="str">
        <f>"Kropsolie mandel Badeanstalten"</f>
        <v>Kropsolie mandel Badeanstalten</v>
      </c>
      <c r="D56" s="75" t="s">
        <v>351</v>
      </c>
      <c r="E56" s="75">
        <v>6</v>
      </c>
      <c r="F56" s="153">
        <v>66</v>
      </c>
      <c r="G56" s="77"/>
      <c r="H56" s="77" t="s">
        <v>48</v>
      </c>
      <c r="I56" s="78">
        <v>0.2</v>
      </c>
      <c r="J56" s="153">
        <v>159</v>
      </c>
      <c r="K56" s="79">
        <f t="shared" si="2"/>
        <v>0.2</v>
      </c>
      <c r="L56" s="76" t="str">
        <f t="shared" si="0"/>
        <v>776</v>
      </c>
      <c r="M56" s="80" t="str">
        <f t="shared" si="1"/>
        <v>Badeanstalten</v>
      </c>
    </row>
    <row r="57" spans="1:13" ht="26.1" customHeight="1" x14ac:dyDescent="0.3">
      <c r="A57" s="75" t="str">
        <f>"17935"</f>
        <v>17935</v>
      </c>
      <c r="B57" s="76"/>
      <c r="C57" s="76" t="str">
        <f>"Kropsolie agurk og mynte "</f>
        <v>Kropsolie agurk og mynte </v>
      </c>
      <c r="D57" s="75" t="s">
        <v>351</v>
      </c>
      <c r="E57" s="75">
        <v>6</v>
      </c>
      <c r="F57" s="153">
        <v>66</v>
      </c>
      <c r="G57" s="77"/>
      <c r="H57" s="77" t="s">
        <v>48</v>
      </c>
      <c r="I57" s="78">
        <v>0.2</v>
      </c>
      <c r="J57" s="153">
        <v>159</v>
      </c>
      <c r="K57" s="79">
        <f t="shared" si="2"/>
        <v>0.2</v>
      </c>
      <c r="L57" s="76" t="str">
        <f t="shared" si="0"/>
        <v>776</v>
      </c>
      <c r="M57" s="80" t="str">
        <f t="shared" si="1"/>
        <v>Badeanstalten</v>
      </c>
    </row>
    <row r="58" spans="1:13" ht="26.1" customHeight="1" x14ac:dyDescent="0.3">
      <c r="A58" s="75" t="str">
        <f>"17930"</f>
        <v>17930</v>
      </c>
      <c r="B58" s="76"/>
      <c r="C58" s="76" t="str">
        <f>"Loofah badesvamp Badeanstalten"</f>
        <v>Loofah badesvamp Badeanstalten</v>
      </c>
      <c r="D58" s="75" t="s">
        <v>628</v>
      </c>
      <c r="E58" s="75">
        <v>10</v>
      </c>
      <c r="F58" s="153">
        <v>10</v>
      </c>
      <c r="G58" s="77"/>
      <c r="H58" s="77" t="s">
        <v>48</v>
      </c>
      <c r="I58" s="78">
        <v>0.2</v>
      </c>
      <c r="J58" s="153">
        <v>25</v>
      </c>
      <c r="K58" s="79">
        <f t="shared" si="2"/>
        <v>0.2</v>
      </c>
      <c r="L58" s="76" t="str">
        <f t="shared" si="0"/>
        <v>776</v>
      </c>
      <c r="M58" s="80" t="str">
        <f t="shared" si="1"/>
        <v>Badeanstalten</v>
      </c>
    </row>
    <row r="59" spans="1:13" ht="26.1" customHeight="1" x14ac:dyDescent="0.3">
      <c r="A59" s="75" t="str">
        <f>"43944"</f>
        <v>43944</v>
      </c>
      <c r="B59" s="76"/>
      <c r="C59" s="76" t="str">
        <f>"Lyngblomst (æske)"</f>
        <v>Lyngblomst (æske)</v>
      </c>
      <c r="D59" s="75" t="s">
        <v>628</v>
      </c>
      <c r="E59" s="75">
        <v>8</v>
      </c>
      <c r="F59" s="153">
        <v>24</v>
      </c>
      <c r="G59" s="77"/>
      <c r="H59" s="77" t="s">
        <v>48</v>
      </c>
      <c r="I59" s="78">
        <v>0.2</v>
      </c>
      <c r="J59" s="153">
        <v>59</v>
      </c>
      <c r="K59" s="79">
        <f t="shared" si="2"/>
        <v>0.2</v>
      </c>
      <c r="L59" s="76" t="str">
        <f t="shared" si="0"/>
        <v>776</v>
      </c>
      <c r="M59" s="80" t="str">
        <f t="shared" si="1"/>
        <v>Badeanstalten</v>
      </c>
    </row>
    <row r="60" spans="1:13" ht="26.1" customHeight="1" x14ac:dyDescent="0.3">
      <c r="A60" s="75" t="str">
        <f>"17899"</f>
        <v>17899</v>
      </c>
      <c r="B60" s="76"/>
      <c r="C60" s="76" t="str">
        <f>"Læbepomade lakridsrod "</f>
        <v>Læbepomade lakridsrod </v>
      </c>
      <c r="D60" s="75" t="s">
        <v>373</v>
      </c>
      <c r="E60" s="75">
        <v>12</v>
      </c>
      <c r="F60" s="153">
        <v>20</v>
      </c>
      <c r="G60" s="77"/>
      <c r="H60" s="77" t="s">
        <v>48</v>
      </c>
      <c r="I60" s="78">
        <v>0.2</v>
      </c>
      <c r="J60" s="153">
        <v>49</v>
      </c>
      <c r="K60" s="79">
        <f t="shared" si="2"/>
        <v>0.2</v>
      </c>
      <c r="L60" s="76" t="str">
        <f t="shared" si="0"/>
        <v>776</v>
      </c>
      <c r="M60" s="80" t="str">
        <f t="shared" si="1"/>
        <v>Badeanstalten</v>
      </c>
    </row>
    <row r="61" spans="1:13" ht="26.1" customHeight="1" x14ac:dyDescent="0.3">
      <c r="A61" s="75" t="str">
        <f>"17895"</f>
        <v>17895</v>
      </c>
      <c r="B61" s="76"/>
      <c r="C61" s="76" t="str">
        <f>"Læbepomade pink grapefrugt "</f>
        <v>Læbepomade pink grapefrugt </v>
      </c>
      <c r="D61" s="75" t="s">
        <v>373</v>
      </c>
      <c r="E61" s="75">
        <v>12</v>
      </c>
      <c r="F61" s="153">
        <v>20</v>
      </c>
      <c r="G61" s="77"/>
      <c r="H61" s="77" t="s">
        <v>48</v>
      </c>
      <c r="I61" s="78">
        <v>0.2</v>
      </c>
      <c r="J61" s="153">
        <v>49</v>
      </c>
      <c r="K61" s="79">
        <f t="shared" si="2"/>
        <v>0.2</v>
      </c>
      <c r="L61" s="76" t="str">
        <f t="shared" si="0"/>
        <v>776</v>
      </c>
      <c r="M61" s="80" t="str">
        <f t="shared" si="1"/>
        <v>Badeanstalten</v>
      </c>
    </row>
    <row r="62" spans="1:13" ht="26.1" customHeight="1" x14ac:dyDescent="0.3">
      <c r="A62" s="75" t="str">
        <f>"17896"</f>
        <v>17896</v>
      </c>
      <c r="B62" s="76"/>
      <c r="C62" s="76" t="str">
        <f>"Læbepomade spearmint "</f>
        <v>Læbepomade spearmint </v>
      </c>
      <c r="D62" s="75" t="s">
        <v>373</v>
      </c>
      <c r="E62" s="75">
        <v>12</v>
      </c>
      <c r="F62" s="153">
        <v>20</v>
      </c>
      <c r="G62" s="77"/>
      <c r="H62" s="77" t="s">
        <v>48</v>
      </c>
      <c r="I62" s="78">
        <v>0.2</v>
      </c>
      <c r="J62" s="153">
        <v>49</v>
      </c>
      <c r="K62" s="79">
        <f t="shared" si="2"/>
        <v>0.2</v>
      </c>
      <c r="L62" s="76" t="str">
        <f t="shared" si="0"/>
        <v>776</v>
      </c>
      <c r="M62" s="80" t="str">
        <f t="shared" si="1"/>
        <v>Badeanstalten</v>
      </c>
    </row>
    <row r="63" spans="1:13" ht="26.1" customHeight="1" x14ac:dyDescent="0.3">
      <c r="A63" s="75" t="str">
        <f>"24388"</f>
        <v>24388</v>
      </c>
      <c r="B63" s="76"/>
      <c r="C63" s="76" t="str">
        <f>"Mentholsalve"</f>
        <v>Mentholsalve</v>
      </c>
      <c r="D63" s="75" t="s">
        <v>397</v>
      </c>
      <c r="E63" s="75">
        <v>12</v>
      </c>
      <c r="F63" s="153">
        <v>24</v>
      </c>
      <c r="G63" s="77"/>
      <c r="H63" s="77" t="s">
        <v>48</v>
      </c>
      <c r="I63" s="78">
        <v>0.2</v>
      </c>
      <c r="J63" s="153">
        <v>59</v>
      </c>
      <c r="K63" s="79">
        <f t="shared" si="2"/>
        <v>0.2</v>
      </c>
      <c r="L63" s="76" t="str">
        <f t="shared" si="0"/>
        <v>776</v>
      </c>
      <c r="M63" s="80" t="str">
        <f t="shared" si="1"/>
        <v>Badeanstalten</v>
      </c>
    </row>
    <row r="64" spans="1:13" ht="26.1" customHeight="1" x14ac:dyDescent="0.3">
      <c r="A64" s="75" t="str">
        <f>"22859"</f>
        <v>22859</v>
      </c>
      <c r="B64" s="76"/>
      <c r="C64" s="76" t="str">
        <f>"Pimpsten"</f>
        <v>Pimpsten</v>
      </c>
      <c r="D64" s="75" t="s">
        <v>628</v>
      </c>
      <c r="E64" s="75">
        <v>10</v>
      </c>
      <c r="F64" s="153">
        <v>20</v>
      </c>
      <c r="G64" s="77"/>
      <c r="H64" s="77" t="s">
        <v>48</v>
      </c>
      <c r="I64" s="78">
        <v>0.2</v>
      </c>
      <c r="J64" s="153">
        <v>49</v>
      </c>
      <c r="K64" s="79">
        <f t="shared" si="2"/>
        <v>0.2</v>
      </c>
      <c r="L64" s="76" t="str">
        <f t="shared" si="0"/>
        <v>776</v>
      </c>
      <c r="M64" s="80" t="str">
        <f t="shared" si="1"/>
        <v>Badeanstalten</v>
      </c>
    </row>
    <row r="65" spans="1:13" ht="26.1" customHeight="1" x14ac:dyDescent="0.3">
      <c r="A65" s="75" t="str">
        <f>"46129"</f>
        <v>46129</v>
      </c>
      <c r="B65" s="76"/>
      <c r="C65" s="76" t="str">
        <f>"Saltbar frostmåne"</f>
        <v>Saltbar frostmåne</v>
      </c>
      <c r="D65" s="75" t="s">
        <v>407</v>
      </c>
      <c r="E65" s="75">
        <v>10</v>
      </c>
      <c r="F65" s="153">
        <v>23</v>
      </c>
      <c r="G65" s="77"/>
      <c r="H65" s="77" t="s">
        <v>48</v>
      </c>
      <c r="I65" s="78">
        <v>0.2</v>
      </c>
      <c r="J65" s="153">
        <v>59</v>
      </c>
      <c r="K65" s="79">
        <f t="shared" si="2"/>
        <v>0.2</v>
      </c>
      <c r="L65" s="76" t="str">
        <f t="shared" si="0"/>
        <v>776</v>
      </c>
      <c r="M65" s="80" t="str">
        <f t="shared" si="1"/>
        <v>Badeanstalten</v>
      </c>
    </row>
    <row r="66" spans="1:13" ht="26.1" customHeight="1" x14ac:dyDescent="0.3">
      <c r="A66" s="75" t="str">
        <f>"46128"</f>
        <v>46128</v>
      </c>
      <c r="B66" s="76"/>
      <c r="C66" s="76" t="str">
        <f>"Saltbar med aktiv kul og"</f>
        <v>Saltbar med aktiv kul og</v>
      </c>
      <c r="D66" s="75" t="s">
        <v>407</v>
      </c>
      <c r="E66" s="75">
        <v>10</v>
      </c>
      <c r="F66" s="153">
        <v>23</v>
      </c>
      <c r="G66" s="77"/>
      <c r="H66" s="77" t="s">
        <v>48</v>
      </c>
      <c r="I66" s="78">
        <v>0.2</v>
      </c>
      <c r="J66" s="153">
        <v>59</v>
      </c>
      <c r="K66" s="79">
        <f t="shared" si="2"/>
        <v>0.2</v>
      </c>
      <c r="L66" s="76" t="str">
        <f t="shared" si="0"/>
        <v>776</v>
      </c>
      <c r="M66" s="80" t="str">
        <f t="shared" si="1"/>
        <v>Badeanstalten</v>
      </c>
    </row>
    <row r="67" spans="1:13" ht="26.1" customHeight="1" x14ac:dyDescent="0.3">
      <c r="A67" s="75" t="str">
        <f>"17894"</f>
        <v>17894</v>
      </c>
      <c r="B67" s="76"/>
      <c r="C67" s="76" t="str">
        <f>"Salve citrus Badeanstalten"</f>
        <v>Salve citrus Badeanstalten</v>
      </c>
      <c r="D67" s="75" t="s">
        <v>397</v>
      </c>
      <c r="E67" s="75">
        <v>12</v>
      </c>
      <c r="F67" s="153">
        <v>24</v>
      </c>
      <c r="G67" s="77"/>
      <c r="H67" s="77" t="s">
        <v>48</v>
      </c>
      <c r="I67" s="78">
        <v>0.2</v>
      </c>
      <c r="J67" s="153">
        <v>59</v>
      </c>
      <c r="K67" s="79">
        <f t="shared" si="2"/>
        <v>0.2</v>
      </c>
      <c r="L67" s="76" t="str">
        <f t="shared" si="0"/>
        <v>776</v>
      </c>
      <c r="M67" s="80" t="str">
        <f t="shared" si="1"/>
        <v>Badeanstalten</v>
      </c>
    </row>
    <row r="68" spans="1:13" ht="26.1" customHeight="1" x14ac:dyDescent="0.3">
      <c r="A68" s="75" t="str">
        <f>"17893"</f>
        <v>17893</v>
      </c>
      <c r="B68" s="76"/>
      <c r="C68" s="76" t="str">
        <f>"Salve lavendel Badeanstalten"</f>
        <v>Salve lavendel Badeanstalten</v>
      </c>
      <c r="D68" s="75" t="s">
        <v>397</v>
      </c>
      <c r="E68" s="75">
        <v>12</v>
      </c>
      <c r="F68" s="153">
        <v>24</v>
      </c>
      <c r="G68" s="77"/>
      <c r="H68" s="77" t="s">
        <v>48</v>
      </c>
      <c r="I68" s="78">
        <v>0.2</v>
      </c>
      <c r="J68" s="153">
        <v>59</v>
      </c>
      <c r="K68" s="79">
        <f t="shared" si="2"/>
        <v>0.2</v>
      </c>
      <c r="L68" s="76" t="str">
        <f t="shared" si="0"/>
        <v>776</v>
      </c>
      <c r="M68" s="80" t="str">
        <f t="shared" si="1"/>
        <v>Badeanstalten</v>
      </c>
    </row>
    <row r="69" spans="1:13" ht="26.1" customHeight="1" x14ac:dyDescent="0.3">
      <c r="A69" s="75" t="str">
        <f>"17988"</f>
        <v>17988</v>
      </c>
      <c r="B69" s="76"/>
      <c r="C69" s="76" t="str">
        <f>"Sæbe flydende hvid the"</f>
        <v>Sæbe flydende hvid the</v>
      </c>
      <c r="D69" s="75" t="s">
        <v>379</v>
      </c>
      <c r="E69" s="75">
        <v>6</v>
      </c>
      <c r="F69" s="153">
        <v>40</v>
      </c>
      <c r="G69" s="77"/>
      <c r="H69" s="77" t="s">
        <v>48</v>
      </c>
      <c r="I69" s="78">
        <v>0.2</v>
      </c>
      <c r="J69" s="153">
        <v>99</v>
      </c>
      <c r="K69" s="79">
        <f t="shared" si="2"/>
        <v>0.2</v>
      </c>
      <c r="L69" s="76" t="str">
        <f t="shared" si="0"/>
        <v>776</v>
      </c>
      <c r="M69" s="80" t="str">
        <f t="shared" si="1"/>
        <v>Badeanstalten</v>
      </c>
    </row>
    <row r="70" spans="1:13" ht="26.1" customHeight="1" x14ac:dyDescent="0.3">
      <c r="A70" s="75" t="str">
        <f>"18110"</f>
        <v>18110</v>
      </c>
      <c r="B70" s="76"/>
      <c r="C70" s="76" t="str">
        <f>"Sæbe Kalejdoskop"</f>
        <v>Sæbe Kalejdoskop</v>
      </c>
      <c r="D70" s="75" t="s">
        <v>388</v>
      </c>
      <c r="E70" s="75">
        <v>8</v>
      </c>
      <c r="F70" s="153">
        <v>24</v>
      </c>
      <c r="G70" s="77"/>
      <c r="H70" s="77" t="s">
        <v>48</v>
      </c>
      <c r="I70" s="78">
        <v>0.2</v>
      </c>
      <c r="J70" s="153">
        <v>59</v>
      </c>
      <c r="K70" s="79">
        <f t="shared" si="2"/>
        <v>0.2</v>
      </c>
      <c r="L70" s="76" t="str">
        <f t="shared" si="0"/>
        <v>776</v>
      </c>
      <c r="M70" s="80" t="str">
        <f t="shared" si="1"/>
        <v>Badeanstalten</v>
      </c>
    </row>
    <row r="71" spans="1:13" ht="26.1" customHeight="1" x14ac:dyDescent="0.3">
      <c r="A71" s="75" t="str">
        <f>"17864"</f>
        <v>17864</v>
      </c>
      <c r="B71" s="76"/>
      <c r="C71" s="76" t="str">
        <f>"Sæbe barndomsminder "</f>
        <v>Sæbe barndomsminder </v>
      </c>
      <c r="D71" s="75" t="s">
        <v>388</v>
      </c>
      <c r="E71" s="75">
        <v>8</v>
      </c>
      <c r="F71" s="153">
        <v>24</v>
      </c>
      <c r="G71" s="77"/>
      <c r="H71" s="77" t="s">
        <v>48</v>
      </c>
      <c r="I71" s="78">
        <v>0.2</v>
      </c>
      <c r="J71" s="153">
        <v>59</v>
      </c>
      <c r="K71" s="79">
        <f t="shared" si="2"/>
        <v>0.2</v>
      </c>
      <c r="L71" s="76" t="str">
        <f t="shared" si="0"/>
        <v>776</v>
      </c>
      <c r="M71" s="80" t="str">
        <f t="shared" si="1"/>
        <v>Badeanstalten</v>
      </c>
    </row>
    <row r="72" spans="1:13" ht="26.1" customHeight="1" x14ac:dyDescent="0.3">
      <c r="A72" s="75" t="str">
        <f>"17865"</f>
        <v>17865</v>
      </c>
      <c r="B72" s="76"/>
      <c r="C72" s="76" t="str">
        <f>"Sæbe birk Badeanstalten"</f>
        <v>Sæbe birk Badeanstalten</v>
      </c>
      <c r="D72" s="75" t="s">
        <v>388</v>
      </c>
      <c r="E72" s="75">
        <v>8</v>
      </c>
      <c r="F72" s="153">
        <v>24</v>
      </c>
      <c r="G72" s="77"/>
      <c r="H72" s="77" t="s">
        <v>48</v>
      </c>
      <c r="I72" s="78">
        <v>0.2</v>
      </c>
      <c r="J72" s="153">
        <v>59</v>
      </c>
      <c r="K72" s="79">
        <f t="shared" si="2"/>
        <v>0.2</v>
      </c>
      <c r="L72" s="76" t="str">
        <f t="shared" si="0"/>
        <v>776</v>
      </c>
      <c r="M72" s="80" t="str">
        <f t="shared" si="1"/>
        <v>Badeanstalten</v>
      </c>
    </row>
    <row r="73" spans="1:13" ht="26.1" customHeight="1" x14ac:dyDescent="0.3">
      <c r="A73" s="75" t="str">
        <f>"17867"</f>
        <v>17867</v>
      </c>
      <c r="B73" s="76"/>
      <c r="C73" s="76" t="str">
        <f>"Sæbe dans på roser "</f>
        <v>Sæbe dans på roser </v>
      </c>
      <c r="D73" s="75" t="s">
        <v>388</v>
      </c>
      <c r="E73" s="75">
        <v>8</v>
      </c>
      <c r="F73" s="153">
        <v>24</v>
      </c>
      <c r="G73" s="77"/>
      <c r="H73" s="77" t="s">
        <v>48</v>
      </c>
      <c r="I73" s="78">
        <v>0.2</v>
      </c>
      <c r="J73" s="153">
        <v>59</v>
      </c>
      <c r="K73" s="79">
        <f t="shared" si="2"/>
        <v>0.2</v>
      </c>
      <c r="L73" s="76" t="str">
        <f t="shared" si="0"/>
        <v>776</v>
      </c>
      <c r="M73" s="80" t="str">
        <f t="shared" si="1"/>
        <v>Badeanstalten</v>
      </c>
    </row>
    <row r="74" spans="1:13" ht="26.1" customHeight="1" x14ac:dyDescent="0.3">
      <c r="A74" s="75" t="str">
        <f>"17868"</f>
        <v>17868</v>
      </c>
      <c r="B74" s="76"/>
      <c r="C74" s="76" t="str">
        <f>"Sæbe drømmefragmenter "</f>
        <v>Sæbe drømmefragmenter </v>
      </c>
      <c r="D74" s="75" t="s">
        <v>388</v>
      </c>
      <c r="E74" s="75">
        <v>8</v>
      </c>
      <c r="F74" s="153">
        <v>24</v>
      </c>
      <c r="G74" s="77"/>
      <c r="H74" s="77" t="s">
        <v>48</v>
      </c>
      <c r="I74" s="78">
        <v>0.2</v>
      </c>
      <c r="J74" s="153">
        <v>59</v>
      </c>
      <c r="K74" s="79">
        <f t="shared" si="2"/>
        <v>0.2</v>
      </c>
      <c r="L74" s="76" t="str">
        <f t="shared" si="0"/>
        <v>776</v>
      </c>
      <c r="M74" s="80" t="str">
        <f t="shared" si="1"/>
        <v>Badeanstalten</v>
      </c>
    </row>
    <row r="75" spans="1:13" ht="26.1" customHeight="1" x14ac:dyDescent="0.3">
      <c r="A75" s="75" t="str">
        <f>"17872"</f>
        <v>17872</v>
      </c>
      <c r="B75" s="76"/>
      <c r="C75" s="76" t="str">
        <f>"Sæbe luna Badeanstalten"</f>
        <v>Sæbe luna Badeanstalten</v>
      </c>
      <c r="D75" s="75" t="s">
        <v>388</v>
      </c>
      <c r="E75" s="75">
        <v>8</v>
      </c>
      <c r="F75" s="153">
        <v>24</v>
      </c>
      <c r="G75" s="77"/>
      <c r="H75" s="77" t="s">
        <v>48</v>
      </c>
      <c r="I75" s="78">
        <v>0.2</v>
      </c>
      <c r="J75" s="153">
        <v>59</v>
      </c>
      <c r="K75" s="79">
        <f t="shared" si="2"/>
        <v>0.2</v>
      </c>
      <c r="L75" s="76" t="str">
        <f t="shared" si="0"/>
        <v>776</v>
      </c>
      <c r="M75" s="80" t="str">
        <f t="shared" si="1"/>
        <v>Badeanstalten</v>
      </c>
    </row>
    <row r="76" spans="1:13" ht="26.1" customHeight="1" x14ac:dyDescent="0.3">
      <c r="A76" s="75" t="str">
        <f>"17873"</f>
        <v>17873</v>
      </c>
      <c r="B76" s="76"/>
      <c r="C76" s="76" t="str">
        <f>"Sæbe mint Badeanstalten"</f>
        <v>Sæbe mint Badeanstalten</v>
      </c>
      <c r="D76" s="75" t="s">
        <v>388</v>
      </c>
      <c r="E76" s="75">
        <v>8</v>
      </c>
      <c r="F76" s="153">
        <v>24</v>
      </c>
      <c r="G76" s="77"/>
      <c r="H76" s="77" t="s">
        <v>48</v>
      </c>
      <c r="I76" s="78">
        <v>0.2</v>
      </c>
      <c r="J76" s="153">
        <v>59</v>
      </c>
      <c r="K76" s="79">
        <f t="shared" si="2"/>
        <v>0.2</v>
      </c>
      <c r="L76" s="76" t="str">
        <f t="shared" si="0"/>
        <v>776</v>
      </c>
      <c r="M76" s="80" t="str">
        <f t="shared" si="1"/>
        <v>Badeanstalten</v>
      </c>
    </row>
    <row r="77" spans="1:13" ht="26.1" customHeight="1" x14ac:dyDescent="0.3">
      <c r="A77" s="75" t="str">
        <f>"17874"</f>
        <v>17874</v>
      </c>
      <c r="B77" s="76"/>
      <c r="C77" s="76" t="str">
        <f>"Sæbe morgensang Badeanstalten"</f>
        <v>Sæbe morgensang Badeanstalten</v>
      </c>
      <c r="D77" s="75" t="s">
        <v>388</v>
      </c>
      <c r="E77" s="75">
        <v>8</v>
      </c>
      <c r="F77" s="153">
        <v>24</v>
      </c>
      <c r="G77" s="77"/>
      <c r="H77" s="77" t="s">
        <v>48</v>
      </c>
      <c r="I77" s="78">
        <v>0.2</v>
      </c>
      <c r="J77" s="153">
        <v>59</v>
      </c>
      <c r="K77" s="79">
        <f t="shared" si="2"/>
        <v>0.2</v>
      </c>
      <c r="L77" s="76" t="str">
        <f t="shared" si="0"/>
        <v>776</v>
      </c>
      <c r="M77" s="80" t="str">
        <f t="shared" si="1"/>
        <v>Badeanstalten</v>
      </c>
    </row>
    <row r="78" spans="1:13" ht="26.1" customHeight="1" x14ac:dyDescent="0.3">
      <c r="A78" s="75" t="str">
        <f>"17878"</f>
        <v>17878</v>
      </c>
      <c r="B78" s="76"/>
      <c r="C78" s="76" t="str">
        <f>"Sæbe ugen der gik "</f>
        <v>Sæbe ugen der gik </v>
      </c>
      <c r="D78" s="75" t="s">
        <v>388</v>
      </c>
      <c r="E78" s="75">
        <v>8</v>
      </c>
      <c r="F78" s="153">
        <v>24</v>
      </c>
      <c r="G78" s="77"/>
      <c r="H78" s="77" t="s">
        <v>48</v>
      </c>
      <c r="I78" s="78">
        <v>0.2</v>
      </c>
      <c r="J78" s="153">
        <v>59</v>
      </c>
      <c r="K78" s="79">
        <f t="shared" si="2"/>
        <v>0.2</v>
      </c>
      <c r="L78" s="76" t="str">
        <f t="shared" si="0"/>
        <v>776</v>
      </c>
      <c r="M78" s="80" t="str">
        <f t="shared" si="1"/>
        <v>Badeanstalten</v>
      </c>
    </row>
    <row r="79" spans="1:13" ht="26.1" customHeight="1" x14ac:dyDescent="0.3">
      <c r="A79" s="75" t="str">
        <f>"17934"</f>
        <v>17934</v>
      </c>
      <c r="B79" s="76"/>
      <c r="C79" s="76" t="str">
        <f>"Sæbeholder lille Badeanstalten"</f>
        <v>Sæbeholder lille Badeanstalten</v>
      </c>
      <c r="D79" s="75" t="s">
        <v>628</v>
      </c>
      <c r="E79" s="75">
        <v>10</v>
      </c>
      <c r="F79" s="153">
        <v>20</v>
      </c>
      <c r="G79" s="77"/>
      <c r="H79" s="77" t="s">
        <v>48</v>
      </c>
      <c r="I79" s="78">
        <v>0.2</v>
      </c>
      <c r="J79" s="153">
        <v>49</v>
      </c>
      <c r="K79" s="79">
        <f t="shared" si="2"/>
        <v>0.2</v>
      </c>
      <c r="L79" s="76" t="str">
        <f t="shared" si="0"/>
        <v>776</v>
      </c>
      <c r="M79" s="80" t="str">
        <f t="shared" si="1"/>
        <v>Badeanstalten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1">
    <pageSetUpPr fitToPage="1"/>
  </sheetPr>
  <dimension ref="A1:M32"/>
  <sheetViews>
    <sheetView view="pageBreakPreview" zoomScale="60" zoomScaleNormal="100" workbookViewId="0">
      <selection activeCell="B32" sqref="B32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83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"24238"</f>
        <v>24238</v>
      </c>
      <c r="B20" s="76"/>
      <c r="C20" s="76" t="str">
        <f>"AVIVIR Baobab All Body oil"</f>
        <v>AVIVIR Baobab All Body oil</v>
      </c>
      <c r="D20" s="75" t="s">
        <v>351</v>
      </c>
      <c r="E20" s="75">
        <v>3</v>
      </c>
      <c r="F20" s="153">
        <v>190</v>
      </c>
      <c r="G20" s="77"/>
      <c r="H20" s="77" t="s">
        <v>48</v>
      </c>
      <c r="I20" s="78">
        <v>0.3</v>
      </c>
      <c r="J20" s="153">
        <v>380</v>
      </c>
      <c r="K20" s="79">
        <f>I20</f>
        <v>0.3</v>
      </c>
      <c r="L20" s="76" t="str">
        <f t="shared" ref="L20:L32" si="0">"036"</f>
        <v>036</v>
      </c>
      <c r="M20" s="80" t="str">
        <f t="shared" ref="M20:M32" si="1">"Avivir"</f>
        <v>Avivir</v>
      </c>
    </row>
    <row r="21" spans="1:13" ht="26.1" customHeight="1" x14ac:dyDescent="0.3">
      <c r="A21" s="75" t="str">
        <f>"24239"</f>
        <v>24239</v>
      </c>
      <c r="B21" s="76"/>
      <c r="C21" s="76" t="str">
        <f>"AVIVIR Baobab All Body oil"</f>
        <v>AVIVIR Baobab All Body oil</v>
      </c>
      <c r="D21" s="75" t="s">
        <v>351</v>
      </c>
      <c r="E21" s="75">
        <v>3</v>
      </c>
      <c r="F21" s="153">
        <v>190</v>
      </c>
      <c r="G21" s="77"/>
      <c r="H21" s="77" t="s">
        <v>48</v>
      </c>
      <c r="I21" s="78">
        <v>0.3</v>
      </c>
      <c r="J21" s="153">
        <v>380</v>
      </c>
      <c r="K21" s="79">
        <f t="shared" ref="K21:K32" si="2">I21</f>
        <v>0.3</v>
      </c>
      <c r="L21" s="76" t="str">
        <f t="shared" si="0"/>
        <v>036</v>
      </c>
      <c r="M21" s="80" t="str">
        <f t="shared" si="1"/>
        <v>Avivir</v>
      </c>
    </row>
    <row r="22" spans="1:13" ht="26.1" customHeight="1" x14ac:dyDescent="0.3">
      <c r="A22" s="75" t="str">
        <f>"25994"</f>
        <v>25994</v>
      </c>
      <c r="B22" s="76"/>
      <c r="C22" s="76" t="str">
        <f>"AVIVIR Baobab Creme myrtle"</f>
        <v>AVIVIR Baobab Creme myrtle</v>
      </c>
      <c r="D22" s="75" t="s">
        <v>357</v>
      </c>
      <c r="E22" s="75">
        <v>6</v>
      </c>
      <c r="F22" s="153">
        <v>97.5</v>
      </c>
      <c r="G22" s="77"/>
      <c r="H22" s="77" t="s">
        <v>48</v>
      </c>
      <c r="I22" s="78">
        <v>0.3</v>
      </c>
      <c r="J22" s="153">
        <v>195</v>
      </c>
      <c r="K22" s="79">
        <f t="shared" si="2"/>
        <v>0.3</v>
      </c>
      <c r="L22" s="76" t="str">
        <f t="shared" si="0"/>
        <v>036</v>
      </c>
      <c r="M22" s="80" t="str">
        <f t="shared" si="1"/>
        <v>Avivir</v>
      </c>
    </row>
    <row r="23" spans="1:13" ht="26.1" customHeight="1" x14ac:dyDescent="0.3">
      <c r="A23" s="75" t="str">
        <f>"25996"</f>
        <v>25996</v>
      </c>
      <c r="B23" s="76"/>
      <c r="C23" s="76" t="str">
        <f>"AVIVIR Baobab Magic Balm 40%"</f>
        <v>AVIVIR Baobab Magic Balm 40%</v>
      </c>
      <c r="D23" s="75" t="s">
        <v>397</v>
      </c>
      <c r="E23" s="75">
        <v>12</v>
      </c>
      <c r="F23" s="153">
        <v>67.5</v>
      </c>
      <c r="G23" s="77"/>
      <c r="H23" s="77" t="s">
        <v>48</v>
      </c>
      <c r="I23" s="78">
        <v>0.3</v>
      </c>
      <c r="J23" s="153">
        <v>135</v>
      </c>
      <c r="K23" s="79">
        <f t="shared" si="2"/>
        <v>0.3</v>
      </c>
      <c r="L23" s="76" t="str">
        <f t="shared" si="0"/>
        <v>036</v>
      </c>
      <c r="M23" s="80" t="str">
        <f t="shared" si="1"/>
        <v>Avivir</v>
      </c>
    </row>
    <row r="24" spans="1:13" ht="26.1" customHeight="1" x14ac:dyDescent="0.3">
      <c r="A24" s="75" t="str">
        <f>"25995"</f>
        <v>25995</v>
      </c>
      <c r="B24" s="76"/>
      <c r="C24" s="76" t="str">
        <f>"AVIVIR Baobab Pampering Creme"</f>
        <v>AVIVIR Baobab Pampering Creme</v>
      </c>
      <c r="D24" s="75" t="s">
        <v>357</v>
      </c>
      <c r="E24" s="75">
        <v>6</v>
      </c>
      <c r="F24" s="153">
        <v>97.5</v>
      </c>
      <c r="G24" s="77"/>
      <c r="H24" s="77" t="s">
        <v>48</v>
      </c>
      <c r="I24" s="78">
        <v>0.3</v>
      </c>
      <c r="J24" s="153">
        <v>195</v>
      </c>
      <c r="K24" s="79">
        <f t="shared" si="2"/>
        <v>0.3</v>
      </c>
      <c r="L24" s="76" t="str">
        <f t="shared" si="0"/>
        <v>036</v>
      </c>
      <c r="M24" s="80" t="str">
        <f t="shared" si="1"/>
        <v>Avivir</v>
      </c>
    </row>
    <row r="25" spans="1:13" ht="26.1" customHeight="1" x14ac:dyDescent="0.3">
      <c r="A25" s="75" t="str">
        <f>"25993"</f>
        <v>25993</v>
      </c>
      <c r="B25" s="76"/>
      <c r="C25" s="76" t="str">
        <f>"AVIVIR Baobab Pampering Scrub"</f>
        <v>AVIVIR Baobab Pampering Scrub</v>
      </c>
      <c r="D25" s="75" t="s">
        <v>357</v>
      </c>
      <c r="E25" s="75">
        <v>6</v>
      </c>
      <c r="F25" s="153">
        <v>87.5</v>
      </c>
      <c r="G25" s="77"/>
      <c r="H25" s="77" t="s">
        <v>48</v>
      </c>
      <c r="I25" s="78">
        <v>0.3</v>
      </c>
      <c r="J25" s="153">
        <v>175</v>
      </c>
      <c r="K25" s="79">
        <f t="shared" si="2"/>
        <v>0.3</v>
      </c>
      <c r="L25" s="76" t="str">
        <f t="shared" si="0"/>
        <v>036</v>
      </c>
      <c r="M25" s="80" t="str">
        <f t="shared" si="1"/>
        <v>Avivir</v>
      </c>
    </row>
    <row r="26" spans="1:13" ht="26.1" customHeight="1" x14ac:dyDescent="0.3">
      <c r="A26" s="75" t="str">
        <f>"25992"</f>
        <v>25992</v>
      </c>
      <c r="B26" s="76"/>
      <c r="C26" s="76" t="str">
        <f>"AVIVIR Baobab Scrub myrtle "</f>
        <v xml:space="preserve">AVIVIR Baobab Scrub myrtle </v>
      </c>
      <c r="D26" s="75" t="s">
        <v>357</v>
      </c>
      <c r="E26" s="75">
        <v>6</v>
      </c>
      <c r="F26" s="153">
        <v>87.5</v>
      </c>
      <c r="G26" s="77"/>
      <c r="H26" s="77" t="s">
        <v>48</v>
      </c>
      <c r="I26" s="78">
        <v>0.3</v>
      </c>
      <c r="J26" s="153">
        <v>175</v>
      </c>
      <c r="K26" s="79">
        <f t="shared" si="2"/>
        <v>0.3</v>
      </c>
      <c r="L26" s="76" t="str">
        <f t="shared" si="0"/>
        <v>036</v>
      </c>
      <c r="M26" s="80" t="str">
        <f t="shared" si="1"/>
        <v>Avivir</v>
      </c>
    </row>
    <row r="27" spans="1:13" ht="26.1" customHeight="1" x14ac:dyDescent="0.3">
      <c r="A27" s="75" t="str">
        <f>"24240"</f>
        <v>24240</v>
      </c>
      <c r="B27" s="76"/>
      <c r="C27" s="76" t="str">
        <f>"AVIVIR Virgin 100 % ren Baobab"</f>
        <v>AVIVIR Virgin 100 % ren Baobab</v>
      </c>
      <c r="D27" s="75" t="s">
        <v>352</v>
      </c>
      <c r="E27" s="75">
        <v>3</v>
      </c>
      <c r="F27" s="153">
        <v>135</v>
      </c>
      <c r="G27" s="77"/>
      <c r="H27" s="77" t="s">
        <v>48</v>
      </c>
      <c r="I27" s="78">
        <v>0.3</v>
      </c>
      <c r="J27" s="153">
        <v>270</v>
      </c>
      <c r="K27" s="79">
        <f t="shared" si="2"/>
        <v>0.3</v>
      </c>
      <c r="L27" s="76" t="str">
        <f t="shared" si="0"/>
        <v>036</v>
      </c>
      <c r="M27" s="80" t="str">
        <f t="shared" si="1"/>
        <v>Avivir</v>
      </c>
    </row>
    <row r="28" spans="1:13" ht="26.1" customHeight="1" x14ac:dyDescent="0.3">
      <c r="A28" s="75" t="str">
        <f>"8061"</f>
        <v>8061</v>
      </c>
      <c r="B28" s="76">
        <v>12</v>
      </c>
      <c r="C28" s="76" t="str">
        <f>"AVIVIR Aloe Vera Drikke "</f>
        <v>AVIVIR Aloe Vera Drikke </v>
      </c>
      <c r="D28" s="75" t="s">
        <v>392</v>
      </c>
      <c r="E28" s="75">
        <v>6</v>
      </c>
      <c r="F28" s="153">
        <v>77.48</v>
      </c>
      <c r="G28" s="77"/>
      <c r="H28" s="77" t="s">
        <v>48</v>
      </c>
      <c r="I28" s="78">
        <v>0.3</v>
      </c>
      <c r="J28" s="153">
        <v>154.94999999999999</v>
      </c>
      <c r="K28" s="79">
        <f t="shared" si="2"/>
        <v>0.3</v>
      </c>
      <c r="L28" s="76" t="str">
        <f t="shared" si="0"/>
        <v>036</v>
      </c>
      <c r="M28" s="80" t="str">
        <f t="shared" si="1"/>
        <v>Avivir</v>
      </c>
    </row>
    <row r="29" spans="1:13" ht="26.1" customHeight="1" x14ac:dyDescent="0.3">
      <c r="A29" s="75" t="str">
        <f>"8062"</f>
        <v>8062</v>
      </c>
      <c r="B29" s="76">
        <v>6</v>
      </c>
      <c r="C29" s="76" t="str">
        <f>"AVIVIR Aloe Vera Drikke "</f>
        <v>AVIVIR Aloe Vera Drikke </v>
      </c>
      <c r="D29" s="75" t="s">
        <v>393</v>
      </c>
      <c r="E29" s="75">
        <v>6</v>
      </c>
      <c r="F29" s="153">
        <v>112.48</v>
      </c>
      <c r="G29" s="77"/>
      <c r="H29" s="77" t="s">
        <v>48</v>
      </c>
      <c r="I29" s="78">
        <v>0.3</v>
      </c>
      <c r="J29" s="153">
        <v>224.95</v>
      </c>
      <c r="K29" s="79">
        <f t="shared" si="2"/>
        <v>0.3</v>
      </c>
      <c r="L29" s="76" t="str">
        <f t="shared" si="0"/>
        <v>036</v>
      </c>
      <c r="M29" s="80" t="str">
        <f t="shared" si="1"/>
        <v>Avivir</v>
      </c>
    </row>
    <row r="30" spans="1:13" ht="26.1" customHeight="1" x14ac:dyDescent="0.3">
      <c r="A30" s="75" t="str">
        <f>"1313"</f>
        <v>1313</v>
      </c>
      <c r="B30" s="76"/>
      <c r="C30" s="76" t="str">
        <f>"AVIVIR Aloe Vera Drikke m æble"</f>
        <v>AVIVIR Aloe Vera Drikke m æble</v>
      </c>
      <c r="D30" s="75" t="s">
        <v>393</v>
      </c>
      <c r="E30" s="75">
        <v>6</v>
      </c>
      <c r="F30" s="153">
        <v>112.48</v>
      </c>
      <c r="G30" s="77"/>
      <c r="H30" s="77" t="s">
        <v>48</v>
      </c>
      <c r="I30" s="78">
        <v>0.3</v>
      </c>
      <c r="J30" s="153">
        <v>224.95</v>
      </c>
      <c r="K30" s="79">
        <f t="shared" si="2"/>
        <v>0.3</v>
      </c>
      <c r="L30" s="76" t="str">
        <f t="shared" si="0"/>
        <v>036</v>
      </c>
      <c r="M30" s="80" t="str">
        <f t="shared" si="1"/>
        <v>Avivir</v>
      </c>
    </row>
    <row r="31" spans="1:13" s="149" customFormat="1" ht="26.1" customHeight="1" x14ac:dyDescent="0.3">
      <c r="A31" s="109">
        <v>8060</v>
      </c>
      <c r="B31" s="110"/>
      <c r="C31" s="110" t="str">
        <f>"AVIVIR Aloe Vera kapsler"</f>
        <v>AVIVIR Aloe Vera kapsler</v>
      </c>
      <c r="D31" s="109" t="s">
        <v>458</v>
      </c>
      <c r="E31" s="109">
        <v>6</v>
      </c>
      <c r="F31" s="203">
        <v>112.48</v>
      </c>
      <c r="G31" s="111"/>
      <c r="H31" s="111" t="s">
        <v>48</v>
      </c>
      <c r="I31" s="112">
        <v>0.3</v>
      </c>
      <c r="J31" s="203">
        <v>224.95</v>
      </c>
      <c r="K31" s="113">
        <f t="shared" si="2"/>
        <v>0.3</v>
      </c>
      <c r="L31" s="110" t="str">
        <f t="shared" si="0"/>
        <v>036</v>
      </c>
      <c r="M31" s="114" t="str">
        <f t="shared" si="1"/>
        <v>Avivir</v>
      </c>
    </row>
    <row r="32" spans="1:13" ht="26.1" customHeight="1" x14ac:dyDescent="0.3">
      <c r="A32" s="75" t="str">
        <f>"8076"</f>
        <v>8076</v>
      </c>
      <c r="B32" s="76"/>
      <c r="C32" s="76" t="str">
        <f>"AVIVIR Aloe Vera gel spray"</f>
        <v>AVIVIR Aloe Vera gel spray</v>
      </c>
      <c r="D32" s="75" t="s">
        <v>353</v>
      </c>
      <c r="E32" s="75">
        <v>6</v>
      </c>
      <c r="F32" s="153">
        <v>29.5</v>
      </c>
      <c r="G32" s="77"/>
      <c r="H32" s="77" t="s">
        <v>48</v>
      </c>
      <c r="I32" s="78">
        <v>0.3</v>
      </c>
      <c r="J32" s="153">
        <v>59</v>
      </c>
      <c r="K32" s="79">
        <f t="shared" si="2"/>
        <v>0.3</v>
      </c>
      <c r="L32" s="76" t="str">
        <f t="shared" si="0"/>
        <v>036</v>
      </c>
      <c r="M32" s="80" t="str">
        <f t="shared" si="1"/>
        <v>Avivir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2">
    <pageSetUpPr fitToPage="1"/>
  </sheetPr>
  <dimension ref="A1:M20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101" t="s">
        <v>613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">
        <v>614</v>
      </c>
      <c r="B20" s="76"/>
      <c r="C20" s="76" t="s">
        <v>81</v>
      </c>
      <c r="D20" s="75" t="s">
        <v>351</v>
      </c>
      <c r="E20" s="75">
        <v>12</v>
      </c>
      <c r="F20" s="153">
        <v>59.82</v>
      </c>
      <c r="G20" s="77" t="s">
        <v>48</v>
      </c>
      <c r="H20" s="77" t="s">
        <v>48</v>
      </c>
      <c r="I20" s="78">
        <v>0.25</v>
      </c>
      <c r="J20" s="153">
        <v>119</v>
      </c>
      <c r="K20" s="79">
        <f>I20</f>
        <v>0.25</v>
      </c>
      <c r="L20" s="76" t="s">
        <v>615</v>
      </c>
      <c r="M20" s="80" t="s">
        <v>82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3">
    <pageSetUpPr fitToPage="1"/>
  </sheetPr>
  <dimension ref="A1:M24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68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">
        <v>69</v>
      </c>
      <c r="B20" s="76"/>
      <c r="C20" s="76" t="s">
        <v>70</v>
      </c>
      <c r="D20" s="75" t="s">
        <v>397</v>
      </c>
      <c r="E20" s="75">
        <v>12</v>
      </c>
      <c r="F20" s="153">
        <v>124.5</v>
      </c>
      <c r="G20" s="77" t="s">
        <v>48</v>
      </c>
      <c r="H20" s="77" t="s">
        <v>48</v>
      </c>
      <c r="I20" s="78">
        <v>0.25</v>
      </c>
      <c r="J20" s="153">
        <v>249</v>
      </c>
      <c r="K20" s="79">
        <f>I20</f>
        <v>0.25</v>
      </c>
      <c r="L20" s="76" t="s">
        <v>71</v>
      </c>
      <c r="M20" s="80" t="s">
        <v>72</v>
      </c>
    </row>
    <row r="21" spans="1:13" ht="26.1" customHeight="1" x14ac:dyDescent="0.3">
      <c r="A21" s="81" t="s">
        <v>73</v>
      </c>
      <c r="B21" s="82"/>
      <c r="C21" s="82" t="s">
        <v>74</v>
      </c>
      <c r="D21" s="81" t="s">
        <v>351</v>
      </c>
      <c r="E21" s="81">
        <v>12</v>
      </c>
      <c r="F21" s="171">
        <v>174.5</v>
      </c>
      <c r="G21" s="83" t="s">
        <v>48</v>
      </c>
      <c r="H21" s="83" t="s">
        <v>48</v>
      </c>
      <c r="I21" s="84">
        <v>0.25</v>
      </c>
      <c r="J21" s="171">
        <v>349</v>
      </c>
      <c r="K21" s="85">
        <f t="shared" ref="K21:K24" si="0">I21</f>
        <v>0.25</v>
      </c>
      <c r="L21" s="82" t="s">
        <v>71</v>
      </c>
      <c r="M21" s="86" t="s">
        <v>72</v>
      </c>
    </row>
    <row r="22" spans="1:13" ht="26.1" customHeight="1" x14ac:dyDescent="0.3">
      <c r="A22" s="174"/>
      <c r="B22" s="88"/>
      <c r="C22" s="88"/>
      <c r="D22" s="87"/>
      <c r="E22" s="87"/>
      <c r="F22" s="172"/>
      <c r="G22" s="89"/>
      <c r="H22" s="89"/>
      <c r="I22" s="90"/>
      <c r="J22" s="172"/>
      <c r="K22" s="91"/>
      <c r="L22" s="88"/>
      <c r="M22" s="92"/>
    </row>
    <row r="23" spans="1:13" ht="26.1" customHeight="1" x14ac:dyDescent="0.3">
      <c r="A23" s="93" t="s">
        <v>75</v>
      </c>
      <c r="B23" s="94"/>
      <c r="C23" s="94" t="s">
        <v>76</v>
      </c>
      <c r="D23" s="93" t="s">
        <v>359</v>
      </c>
      <c r="E23" s="93">
        <v>1</v>
      </c>
      <c r="F23" s="173">
        <v>79</v>
      </c>
      <c r="G23" s="95" t="s">
        <v>48</v>
      </c>
      <c r="H23" s="95" t="s">
        <v>48</v>
      </c>
      <c r="I23" s="96">
        <v>0.25</v>
      </c>
      <c r="J23" s="173">
        <v>170</v>
      </c>
      <c r="K23" s="97">
        <f t="shared" si="0"/>
        <v>0.25</v>
      </c>
      <c r="L23" s="94" t="s">
        <v>77</v>
      </c>
      <c r="M23" s="98" t="s">
        <v>78</v>
      </c>
    </row>
    <row r="24" spans="1:13" ht="26.1" customHeight="1" x14ac:dyDescent="0.3">
      <c r="A24" s="75" t="s">
        <v>79</v>
      </c>
      <c r="B24" s="76"/>
      <c r="C24" s="76" t="s">
        <v>80</v>
      </c>
      <c r="D24" s="75" t="s">
        <v>357</v>
      </c>
      <c r="E24" s="75">
        <v>1</v>
      </c>
      <c r="F24" s="153">
        <v>49</v>
      </c>
      <c r="G24" s="77" t="s">
        <v>48</v>
      </c>
      <c r="H24" s="77" t="s">
        <v>48</v>
      </c>
      <c r="I24" s="78">
        <v>0.25</v>
      </c>
      <c r="J24" s="153">
        <v>124</v>
      </c>
      <c r="K24" s="79">
        <f t="shared" si="0"/>
        <v>0.25</v>
      </c>
      <c r="L24" s="76" t="s">
        <v>77</v>
      </c>
      <c r="M24" s="80" t="s">
        <v>78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5">
    <pageSetUpPr fitToPage="1"/>
  </sheetPr>
  <dimension ref="A1:M42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66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"26834"</f>
        <v>26834</v>
      </c>
      <c r="B20" s="76"/>
      <c r="C20" s="76" t="str">
        <f>"Snack Berry"</f>
        <v>Snack Berry</v>
      </c>
      <c r="D20" s="75" t="s">
        <v>599</v>
      </c>
      <c r="E20" s="75">
        <v>10</v>
      </c>
      <c r="F20" s="153">
        <v>9</v>
      </c>
      <c r="G20" s="77"/>
      <c r="H20" s="77" t="s">
        <v>48</v>
      </c>
      <c r="I20" s="78">
        <v>0.1</v>
      </c>
      <c r="J20" s="153">
        <v>14.95</v>
      </c>
      <c r="K20" s="79">
        <f>I20</f>
        <v>0.1</v>
      </c>
      <c r="L20" s="76" t="str">
        <f t="shared" ref="L20:L25" si="0">"692"</f>
        <v>692</v>
      </c>
      <c r="M20" s="80" t="str">
        <f t="shared" ref="M20:M25" si="1">"Peakz"</f>
        <v>Peakz</v>
      </c>
    </row>
    <row r="21" spans="1:13" ht="26.1" customHeight="1" x14ac:dyDescent="0.3">
      <c r="A21" s="75" t="str">
        <f>"26832"</f>
        <v>26832</v>
      </c>
      <c r="B21" s="76"/>
      <c r="C21" s="76" t="str">
        <f>"Snack Chocolate"</f>
        <v>Snack Chocolate</v>
      </c>
      <c r="D21" s="75" t="s">
        <v>599</v>
      </c>
      <c r="E21" s="75">
        <v>10</v>
      </c>
      <c r="F21" s="153">
        <v>9</v>
      </c>
      <c r="G21" s="77"/>
      <c r="H21" s="77" t="s">
        <v>48</v>
      </c>
      <c r="I21" s="78">
        <v>0.1</v>
      </c>
      <c r="J21" s="153">
        <v>14.95</v>
      </c>
      <c r="K21" s="79">
        <f t="shared" ref="K21:K40" si="2">I21</f>
        <v>0.1</v>
      </c>
      <c r="L21" s="76" t="str">
        <f t="shared" si="0"/>
        <v>692</v>
      </c>
      <c r="M21" s="80" t="str">
        <f t="shared" si="1"/>
        <v>Peakz</v>
      </c>
    </row>
    <row r="22" spans="1:13" ht="26.1" customHeight="1" x14ac:dyDescent="0.3">
      <c r="A22" s="75" t="str">
        <f>"26835"</f>
        <v>26835</v>
      </c>
      <c r="B22" s="76"/>
      <c r="C22" s="76" t="str">
        <f>"Snack Hasselnød"</f>
        <v>Snack Hasselnød</v>
      </c>
      <c r="D22" s="75" t="s">
        <v>599</v>
      </c>
      <c r="E22" s="75">
        <v>10</v>
      </c>
      <c r="F22" s="153">
        <v>9</v>
      </c>
      <c r="G22" s="77"/>
      <c r="H22" s="77" t="s">
        <v>48</v>
      </c>
      <c r="I22" s="78">
        <v>0.1</v>
      </c>
      <c r="J22" s="153">
        <v>14.95</v>
      </c>
      <c r="K22" s="79">
        <f t="shared" si="2"/>
        <v>0.1</v>
      </c>
      <c r="L22" s="76" t="str">
        <f t="shared" si="0"/>
        <v>692</v>
      </c>
      <c r="M22" s="80" t="str">
        <f t="shared" si="1"/>
        <v>Peakz</v>
      </c>
    </row>
    <row r="23" spans="1:13" ht="26.1" customHeight="1" x14ac:dyDescent="0.3">
      <c r="A23" s="75" t="str">
        <f>"26833"</f>
        <v>26833</v>
      </c>
      <c r="B23" s="76"/>
      <c r="C23" s="76" t="str">
        <f>"Snack Mint"</f>
        <v>Snack Mint</v>
      </c>
      <c r="D23" s="75" t="s">
        <v>599</v>
      </c>
      <c r="E23" s="75">
        <v>10</v>
      </c>
      <c r="F23" s="153">
        <v>9</v>
      </c>
      <c r="G23" s="77"/>
      <c r="H23" s="77" t="s">
        <v>48</v>
      </c>
      <c r="I23" s="78">
        <v>0.1</v>
      </c>
      <c r="J23" s="153">
        <v>14.95</v>
      </c>
      <c r="K23" s="79">
        <f t="shared" si="2"/>
        <v>0.1</v>
      </c>
      <c r="L23" s="76" t="str">
        <f t="shared" si="0"/>
        <v>692</v>
      </c>
      <c r="M23" s="80" t="str">
        <f t="shared" si="1"/>
        <v>Peakz</v>
      </c>
    </row>
    <row r="24" spans="1:13" ht="26.1" customHeight="1" x14ac:dyDescent="0.3">
      <c r="A24" s="75" t="str">
        <f>"26830"</f>
        <v>26830</v>
      </c>
      <c r="B24" s="76"/>
      <c r="C24" s="76" t="str">
        <f>"Snack Orange"</f>
        <v>Snack Orange</v>
      </c>
      <c r="D24" s="75" t="s">
        <v>599</v>
      </c>
      <c r="E24" s="75">
        <v>10</v>
      </c>
      <c r="F24" s="153">
        <v>9</v>
      </c>
      <c r="G24" s="77"/>
      <c r="H24" s="77" t="s">
        <v>48</v>
      </c>
      <c r="I24" s="78">
        <v>0.1</v>
      </c>
      <c r="J24" s="153">
        <v>14.95</v>
      </c>
      <c r="K24" s="79">
        <f t="shared" si="2"/>
        <v>0.1</v>
      </c>
      <c r="L24" s="76" t="str">
        <f t="shared" si="0"/>
        <v>692</v>
      </c>
      <c r="M24" s="80" t="str">
        <f t="shared" si="1"/>
        <v>Peakz</v>
      </c>
    </row>
    <row r="25" spans="1:13" ht="26.1" customHeight="1" x14ac:dyDescent="0.3">
      <c r="A25" s="81" t="str">
        <f>"26831"</f>
        <v>26831</v>
      </c>
      <c r="B25" s="82"/>
      <c r="C25" s="82" t="str">
        <f>"Snack Salted Karamel"</f>
        <v>Snack Salted Karamel</v>
      </c>
      <c r="D25" s="81" t="s">
        <v>599</v>
      </c>
      <c r="E25" s="81">
        <v>10</v>
      </c>
      <c r="F25" s="171">
        <v>9</v>
      </c>
      <c r="G25" s="83"/>
      <c r="H25" s="83" t="s">
        <v>48</v>
      </c>
      <c r="I25" s="84">
        <v>0.1</v>
      </c>
      <c r="J25" s="171">
        <v>14.95</v>
      </c>
      <c r="K25" s="85">
        <f t="shared" si="2"/>
        <v>0.1</v>
      </c>
      <c r="L25" s="82" t="str">
        <f t="shared" si="0"/>
        <v>692</v>
      </c>
      <c r="M25" s="86" t="str">
        <f t="shared" si="1"/>
        <v>Peakz</v>
      </c>
    </row>
    <row r="26" spans="1:13" ht="26.1" customHeight="1" x14ac:dyDescent="0.3">
      <c r="A26" s="174"/>
      <c r="B26" s="88"/>
      <c r="C26" s="88"/>
      <c r="D26" s="87"/>
      <c r="E26" s="87"/>
      <c r="F26" s="172"/>
      <c r="G26" s="89"/>
      <c r="H26" s="89"/>
      <c r="I26" s="90"/>
      <c r="J26" s="172"/>
      <c r="K26" s="91"/>
      <c r="L26" s="88"/>
      <c r="M26" s="92"/>
    </row>
    <row r="27" spans="1:13" ht="26.1" customHeight="1" x14ac:dyDescent="0.3">
      <c r="A27" s="93" t="str">
        <f>"26759"</f>
        <v>26759</v>
      </c>
      <c r="B27" s="94"/>
      <c r="C27" s="94" t="str">
        <f>"Smoothie Chia, Apple, Kiwi"</f>
        <v>Smoothie Chia, Apple, Kiwi</v>
      </c>
      <c r="D27" s="93" t="s">
        <v>431</v>
      </c>
      <c r="E27" s="93">
        <v>10</v>
      </c>
      <c r="F27" s="173">
        <v>11</v>
      </c>
      <c r="G27" s="95"/>
      <c r="H27" s="95" t="s">
        <v>48</v>
      </c>
      <c r="I27" s="96">
        <v>0.1</v>
      </c>
      <c r="J27" s="173">
        <v>19.95</v>
      </c>
      <c r="K27" s="97">
        <f t="shared" si="2"/>
        <v>0.1</v>
      </c>
      <c r="L27" s="94" t="str">
        <f>"693"</f>
        <v>693</v>
      </c>
      <c r="M27" s="98" t="str">
        <f>"Dejunked"</f>
        <v>Dejunked</v>
      </c>
    </row>
    <row r="28" spans="1:13" ht="26.1" customHeight="1" x14ac:dyDescent="0.3">
      <c r="A28" s="75" t="str">
        <f>"26758"</f>
        <v>26758</v>
      </c>
      <c r="B28" s="76"/>
      <c r="C28" s="76" t="str">
        <f>"Smoothie Chia, Mango"</f>
        <v>Smoothie Chia, Mango</v>
      </c>
      <c r="D28" s="75" t="s">
        <v>431</v>
      </c>
      <c r="E28" s="75">
        <v>10</v>
      </c>
      <c r="F28" s="153">
        <v>11</v>
      </c>
      <c r="G28" s="77"/>
      <c r="H28" s="77" t="s">
        <v>48</v>
      </c>
      <c r="I28" s="78">
        <v>0.1</v>
      </c>
      <c r="J28" s="153">
        <v>19.95</v>
      </c>
      <c r="K28" s="79">
        <f t="shared" si="2"/>
        <v>0.1</v>
      </c>
      <c r="L28" s="76" t="str">
        <f>"693"</f>
        <v>693</v>
      </c>
      <c r="M28" s="80" t="str">
        <f>"Dejunked"</f>
        <v>Dejunked</v>
      </c>
    </row>
    <row r="29" spans="1:13" ht="26.1" customHeight="1" x14ac:dyDescent="0.3">
      <c r="A29" s="81" t="str">
        <f>"26760"</f>
        <v>26760</v>
      </c>
      <c r="B29" s="82"/>
      <c r="C29" s="82" t="str">
        <f>"Smoothie Chia, Pomegranate, "</f>
        <v xml:space="preserve">Smoothie Chia, Pomegranate, </v>
      </c>
      <c r="D29" s="81" t="s">
        <v>431</v>
      </c>
      <c r="E29" s="81">
        <v>10</v>
      </c>
      <c r="F29" s="171">
        <v>11</v>
      </c>
      <c r="G29" s="83"/>
      <c r="H29" s="83" t="s">
        <v>48</v>
      </c>
      <c r="I29" s="84">
        <v>0.1</v>
      </c>
      <c r="J29" s="171">
        <v>19.95</v>
      </c>
      <c r="K29" s="85">
        <f t="shared" si="2"/>
        <v>0.1</v>
      </c>
      <c r="L29" s="82" t="str">
        <f>"693"</f>
        <v>693</v>
      </c>
      <c r="M29" s="86" t="str">
        <f>"Dejunked"</f>
        <v>Dejunked</v>
      </c>
    </row>
    <row r="30" spans="1:13" ht="26.1" customHeight="1" x14ac:dyDescent="0.3">
      <c r="A30" s="174"/>
      <c r="B30" s="88"/>
      <c r="C30" s="88"/>
      <c r="D30" s="87"/>
      <c r="E30" s="87"/>
      <c r="F30" s="172"/>
      <c r="G30" s="89"/>
      <c r="H30" s="89"/>
      <c r="I30" s="90"/>
      <c r="J30" s="172"/>
      <c r="K30" s="91"/>
      <c r="L30" s="88"/>
      <c r="M30" s="92"/>
    </row>
    <row r="31" spans="1:13" ht="26.1" customHeight="1" x14ac:dyDescent="0.3">
      <c r="A31" s="93" t="str">
        <f>"26755"</f>
        <v>26755</v>
      </c>
      <c r="B31" s="94"/>
      <c r="C31" s="94" t="str">
        <f>"Vingummi Fizzy Caramel"</f>
        <v>Vingummi Fizzy Caramel</v>
      </c>
      <c r="D31" s="93" t="s">
        <v>432</v>
      </c>
      <c r="E31" s="93">
        <v>12</v>
      </c>
      <c r="F31" s="173">
        <v>13.25</v>
      </c>
      <c r="G31" s="95"/>
      <c r="H31" s="95" t="s">
        <v>48</v>
      </c>
      <c r="I31" s="96">
        <v>0.1</v>
      </c>
      <c r="J31" s="173">
        <v>24.95</v>
      </c>
      <c r="K31" s="97">
        <f t="shared" si="2"/>
        <v>0.1</v>
      </c>
      <c r="L31" s="94" t="str">
        <f>"694"</f>
        <v>694</v>
      </c>
      <c r="M31" s="98" t="str">
        <f>"Jom"</f>
        <v>Jom</v>
      </c>
    </row>
    <row r="32" spans="1:13" ht="26.1" customHeight="1" x14ac:dyDescent="0.3">
      <c r="A32" s="75" t="str">
        <f>"26754"</f>
        <v>26754</v>
      </c>
      <c r="B32" s="76"/>
      <c r="C32" s="76" t="str">
        <f>"Vingummi Juicy Peach"</f>
        <v>Vingummi Juicy Peach</v>
      </c>
      <c r="D32" s="75" t="s">
        <v>432</v>
      </c>
      <c r="E32" s="75">
        <v>12</v>
      </c>
      <c r="F32" s="153">
        <v>13.25</v>
      </c>
      <c r="G32" s="77"/>
      <c r="H32" s="77" t="s">
        <v>48</v>
      </c>
      <c r="I32" s="78">
        <v>0.1</v>
      </c>
      <c r="J32" s="153">
        <v>24.95</v>
      </c>
      <c r="K32" s="79">
        <f t="shared" si="2"/>
        <v>0.1</v>
      </c>
      <c r="L32" s="76" t="str">
        <f>"694"</f>
        <v>694</v>
      </c>
      <c r="M32" s="80" t="str">
        <f>"Jom"</f>
        <v>Jom</v>
      </c>
    </row>
    <row r="33" spans="1:13" ht="26.1" customHeight="1" x14ac:dyDescent="0.3">
      <c r="A33" s="75" t="str">
        <f>"26756"</f>
        <v>26756</v>
      </c>
      <c r="B33" s="76"/>
      <c r="C33" s="76" t="str">
        <f>"Vingummi Sour Blueberry"</f>
        <v>Vingummi Sour Blueberry</v>
      </c>
      <c r="D33" s="75" t="s">
        <v>432</v>
      </c>
      <c r="E33" s="75">
        <v>12</v>
      </c>
      <c r="F33" s="153">
        <v>13.25</v>
      </c>
      <c r="G33" s="77"/>
      <c r="H33" s="77" t="s">
        <v>48</v>
      </c>
      <c r="I33" s="78">
        <v>0.1</v>
      </c>
      <c r="J33" s="153">
        <v>24.95</v>
      </c>
      <c r="K33" s="79">
        <f t="shared" si="2"/>
        <v>0.1</v>
      </c>
      <c r="L33" s="76" t="str">
        <f>"694"</f>
        <v>694</v>
      </c>
      <c r="M33" s="80" t="str">
        <f>"Jom"</f>
        <v>Jom</v>
      </c>
    </row>
    <row r="34" spans="1:13" ht="26.1" customHeight="1" x14ac:dyDescent="0.3">
      <c r="A34" s="81" t="str">
        <f>"26757"</f>
        <v>26757</v>
      </c>
      <c r="B34" s="82"/>
      <c r="C34" s="82" t="str">
        <f>"Vingummi Wild Rasberry"</f>
        <v>Vingummi Wild Rasberry</v>
      </c>
      <c r="D34" s="81" t="s">
        <v>432</v>
      </c>
      <c r="E34" s="81">
        <v>12</v>
      </c>
      <c r="F34" s="171">
        <v>13.25</v>
      </c>
      <c r="G34" s="83"/>
      <c r="H34" s="83" t="s">
        <v>48</v>
      </c>
      <c r="I34" s="84">
        <v>0.1</v>
      </c>
      <c r="J34" s="171">
        <v>24.95</v>
      </c>
      <c r="K34" s="85">
        <f t="shared" si="2"/>
        <v>0.1</v>
      </c>
      <c r="L34" s="82" t="str">
        <f>"694"</f>
        <v>694</v>
      </c>
      <c r="M34" s="86" t="str">
        <f>"Jom"</f>
        <v>Jom</v>
      </c>
    </row>
    <row r="35" spans="1:13" ht="26.1" customHeight="1" x14ac:dyDescent="0.3">
      <c r="A35" s="174"/>
      <c r="B35" s="88"/>
      <c r="C35" s="88"/>
      <c r="D35" s="87"/>
      <c r="E35" s="87"/>
      <c r="F35" s="172"/>
      <c r="G35" s="89"/>
      <c r="H35" s="89"/>
      <c r="I35" s="90"/>
      <c r="J35" s="172"/>
      <c r="K35" s="91"/>
      <c r="L35" s="88"/>
      <c r="M35" s="92"/>
    </row>
    <row r="36" spans="1:13" ht="26.1" customHeight="1" x14ac:dyDescent="0.3">
      <c r="A36" s="93" t="str">
        <f>"19622"</f>
        <v>19622</v>
      </c>
      <c r="B36" s="94"/>
      <c r="C36" s="94" t="str">
        <f>"Drikkedunk 600 ml. ass. farver"</f>
        <v>Drikkedunk 600 ml. ass. farver</v>
      </c>
      <c r="D36" s="93" t="s">
        <v>628</v>
      </c>
      <c r="E36" s="93">
        <v>6</v>
      </c>
      <c r="F36" s="173">
        <v>32</v>
      </c>
      <c r="G36" s="95"/>
      <c r="H36" s="95" t="s">
        <v>48</v>
      </c>
      <c r="I36" s="96">
        <v>0.1</v>
      </c>
      <c r="J36" s="173">
        <v>79.95</v>
      </c>
      <c r="K36" s="97">
        <f t="shared" si="2"/>
        <v>0.1</v>
      </c>
      <c r="L36" s="94" t="str">
        <f t="shared" ref="L36:L41" si="3">"779"</f>
        <v>779</v>
      </c>
      <c r="M36" s="98" t="str">
        <f t="shared" ref="M36:M42" si="4">"Sistema"</f>
        <v>Sistema</v>
      </c>
    </row>
    <row r="37" spans="1:13" ht="26.1" customHeight="1" x14ac:dyDescent="0.3">
      <c r="A37" s="75" t="str">
        <f>"19621"</f>
        <v>19621</v>
      </c>
      <c r="B37" s="76"/>
      <c r="C37" s="76" t="str">
        <f>"Drikkedunk 800 ml. ass. farver"</f>
        <v>Drikkedunk 800 ml. ass. farver</v>
      </c>
      <c r="D37" s="75" t="s">
        <v>628</v>
      </c>
      <c r="E37" s="75">
        <v>6</v>
      </c>
      <c r="F37" s="153">
        <v>35</v>
      </c>
      <c r="G37" s="77"/>
      <c r="H37" s="77" t="s">
        <v>48</v>
      </c>
      <c r="I37" s="78">
        <v>0.1</v>
      </c>
      <c r="J37" s="153">
        <v>89.95</v>
      </c>
      <c r="K37" s="79">
        <f t="shared" si="2"/>
        <v>0.1</v>
      </c>
      <c r="L37" s="76" t="str">
        <f t="shared" si="3"/>
        <v>779</v>
      </c>
      <c r="M37" s="80" t="str">
        <f t="shared" si="4"/>
        <v>Sistema</v>
      </c>
    </row>
    <row r="38" spans="1:13" ht="26.1" customHeight="1" x14ac:dyDescent="0.3">
      <c r="A38" s="75" t="str">
        <f>"24423"</f>
        <v>24423</v>
      </c>
      <c r="B38" s="76"/>
      <c r="C38" s="76" t="str">
        <f>"Drikkedunk m. termo steel"</f>
        <v>Drikkedunk m. termo steel</v>
      </c>
      <c r="D38" s="75" t="s">
        <v>392</v>
      </c>
      <c r="E38" s="75">
        <v>6</v>
      </c>
      <c r="F38" s="153">
        <v>82</v>
      </c>
      <c r="G38" s="77"/>
      <c r="H38" s="77" t="s">
        <v>48</v>
      </c>
      <c r="I38" s="78">
        <v>0.1</v>
      </c>
      <c r="J38" s="153">
        <v>189.95</v>
      </c>
      <c r="K38" s="79">
        <f t="shared" si="2"/>
        <v>0.1</v>
      </c>
      <c r="L38" s="76" t="str">
        <f t="shared" si="3"/>
        <v>779</v>
      </c>
      <c r="M38" s="80" t="str">
        <f t="shared" si="4"/>
        <v>Sistema</v>
      </c>
    </row>
    <row r="39" spans="1:13" ht="26.1" customHeight="1" x14ac:dyDescent="0.3">
      <c r="A39" s="75" t="str">
        <f>"19620"</f>
        <v>19620</v>
      </c>
      <c r="B39" s="76"/>
      <c r="C39" s="76" t="str">
        <f>"Drikkedunk med infuser 800 ml"</f>
        <v>Drikkedunk med infuser 800 ml</v>
      </c>
      <c r="D39" s="75" t="s">
        <v>628</v>
      </c>
      <c r="E39" s="75">
        <v>6</v>
      </c>
      <c r="F39" s="153">
        <v>40</v>
      </c>
      <c r="G39" s="77"/>
      <c r="H39" s="77" t="s">
        <v>48</v>
      </c>
      <c r="I39" s="78">
        <v>0.1</v>
      </c>
      <c r="J39" s="153">
        <v>99.95</v>
      </c>
      <c r="K39" s="79">
        <f t="shared" si="2"/>
        <v>0.1</v>
      </c>
      <c r="L39" s="76" t="str">
        <f t="shared" si="3"/>
        <v>779</v>
      </c>
      <c r="M39" s="80" t="str">
        <f t="shared" si="4"/>
        <v>Sistema</v>
      </c>
    </row>
    <row r="40" spans="1:13" ht="26.1" customHeight="1" x14ac:dyDescent="0.3">
      <c r="A40" s="75" t="str">
        <f>"19626"</f>
        <v>19626</v>
      </c>
      <c r="B40" s="76"/>
      <c r="C40" s="76" t="str">
        <f>"Madkasse til salat 1,1L"</f>
        <v>Madkasse til salat 1,1L</v>
      </c>
      <c r="D40" s="75" t="s">
        <v>628</v>
      </c>
      <c r="E40" s="75">
        <v>4</v>
      </c>
      <c r="F40" s="153">
        <v>23.75</v>
      </c>
      <c r="G40" s="77"/>
      <c r="H40" s="77" t="s">
        <v>48</v>
      </c>
      <c r="I40" s="78">
        <v>0.1</v>
      </c>
      <c r="J40" s="153">
        <v>59.95</v>
      </c>
      <c r="K40" s="79">
        <f t="shared" si="2"/>
        <v>0.1</v>
      </c>
      <c r="L40" s="76" t="str">
        <f t="shared" si="3"/>
        <v>779</v>
      </c>
      <c r="M40" s="80" t="str">
        <f t="shared" si="4"/>
        <v>Sistema</v>
      </c>
    </row>
    <row r="41" spans="1:13" ht="26.1" customHeight="1" x14ac:dyDescent="0.3">
      <c r="A41" s="75" t="str">
        <f>"24426"</f>
        <v>24426</v>
      </c>
      <c r="B41" s="76"/>
      <c r="C41" s="76" t="str">
        <f>"Opbevaringsbox Split 820ml"</f>
        <v>Opbevaringsbox Split 820ml</v>
      </c>
      <c r="D41" s="75" t="s">
        <v>600</v>
      </c>
      <c r="E41" s="75">
        <v>6</v>
      </c>
      <c r="F41" s="153">
        <v>25</v>
      </c>
      <c r="G41" s="77"/>
      <c r="H41" s="77" t="s">
        <v>48</v>
      </c>
      <c r="I41" s="78">
        <v>0.1</v>
      </c>
      <c r="J41" s="153">
        <v>59.95</v>
      </c>
      <c r="K41" s="79">
        <f>I41</f>
        <v>0.1</v>
      </c>
      <c r="L41" s="76" t="str">
        <f t="shared" si="3"/>
        <v>779</v>
      </c>
      <c r="M41" s="80" t="str">
        <f t="shared" si="4"/>
        <v>Sistema</v>
      </c>
    </row>
    <row r="42" spans="1:13" ht="26.1" customHeight="1" x14ac:dyDescent="0.3">
      <c r="A42" s="75">
        <v>19793</v>
      </c>
      <c r="B42" s="76"/>
      <c r="C42" s="76" t="s">
        <v>67</v>
      </c>
      <c r="D42" s="75" t="s">
        <v>601</v>
      </c>
      <c r="E42" s="75">
        <v>12</v>
      </c>
      <c r="F42" s="153">
        <v>20</v>
      </c>
      <c r="G42" s="77"/>
      <c r="H42" s="77"/>
      <c r="I42" s="78"/>
      <c r="J42" s="153">
        <v>49.95</v>
      </c>
      <c r="K42" s="79">
        <v>0.1</v>
      </c>
      <c r="L42" s="76"/>
      <c r="M42" s="80" t="str">
        <f t="shared" si="4"/>
        <v>Sistema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6">
    <pageSetUpPr fitToPage="1"/>
  </sheetPr>
  <dimension ref="A1:M32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9" width="0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22.5" x14ac:dyDescent="0.3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60" t="s">
        <v>659</v>
      </c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65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"15015"</f>
        <v>15015</v>
      </c>
      <c r="B20" s="76"/>
      <c r="C20" s="76" t="str">
        <f>"Ansigtsrens 3i1 ØKOlogisk"</f>
        <v>Ansigtsrens 3i1 ØKOlogisk</v>
      </c>
      <c r="D20" s="75" t="s">
        <v>359</v>
      </c>
      <c r="E20" s="75">
        <v>6</v>
      </c>
      <c r="F20" s="153">
        <v>19.8</v>
      </c>
      <c r="G20" s="77"/>
      <c r="H20" s="77" t="s">
        <v>48</v>
      </c>
      <c r="I20" s="78">
        <v>0.2</v>
      </c>
      <c r="J20" s="153">
        <v>39.950000000000003</v>
      </c>
      <c r="K20" s="79">
        <f>I20</f>
        <v>0.2</v>
      </c>
      <c r="L20" s="76" t="str">
        <f t="shared" ref="L20:L32" si="0">"887"</f>
        <v>887</v>
      </c>
      <c r="M20" s="80" t="str">
        <f t="shared" ref="M20:M32" si="1">"ØKOlogisk"</f>
        <v>ØKOlogisk</v>
      </c>
    </row>
    <row r="21" spans="1:13" ht="26.1" customHeight="1" x14ac:dyDescent="0.3">
      <c r="A21" s="75" t="str">
        <f>"14981"</f>
        <v>14981</v>
      </c>
      <c r="B21" s="76"/>
      <c r="C21" s="76" t="str">
        <f>"Balsam ØKOlogisk"</f>
        <v>Balsam ØKOlogisk</v>
      </c>
      <c r="D21" s="75" t="s">
        <v>379</v>
      </c>
      <c r="E21" s="75">
        <v>6</v>
      </c>
      <c r="F21" s="153">
        <v>29.73</v>
      </c>
      <c r="G21" s="77"/>
      <c r="H21" s="77" t="s">
        <v>48</v>
      </c>
      <c r="I21" s="78">
        <v>0.2</v>
      </c>
      <c r="J21" s="153">
        <v>59.95</v>
      </c>
      <c r="K21" s="79">
        <f t="shared" ref="K21:K32" si="2">I21</f>
        <v>0.2</v>
      </c>
      <c r="L21" s="76" t="str">
        <f t="shared" si="0"/>
        <v>887</v>
      </c>
      <c r="M21" s="80" t="str">
        <f t="shared" si="1"/>
        <v>ØKOlogisk</v>
      </c>
    </row>
    <row r="22" spans="1:13" ht="26.1" customHeight="1" x14ac:dyDescent="0.3">
      <c r="A22" s="75" t="str">
        <f>"14983"</f>
        <v>14983</v>
      </c>
      <c r="B22" s="76"/>
      <c r="C22" s="76" t="str">
        <f>"Bodylotion ØKOlogisk"</f>
        <v>Bodylotion ØKOlogisk</v>
      </c>
      <c r="D22" s="75" t="s">
        <v>392</v>
      </c>
      <c r="E22" s="75">
        <v>6</v>
      </c>
      <c r="F22" s="153">
        <v>39.65</v>
      </c>
      <c r="G22" s="77"/>
      <c r="H22" s="77" t="s">
        <v>48</v>
      </c>
      <c r="I22" s="78">
        <v>0.2</v>
      </c>
      <c r="J22" s="153">
        <v>79.95</v>
      </c>
      <c r="K22" s="79">
        <f t="shared" si="2"/>
        <v>0.2</v>
      </c>
      <c r="L22" s="76" t="str">
        <f t="shared" si="0"/>
        <v>887</v>
      </c>
      <c r="M22" s="80" t="str">
        <f t="shared" si="1"/>
        <v>ØKOlogisk</v>
      </c>
    </row>
    <row r="23" spans="1:13" ht="26.1" customHeight="1" x14ac:dyDescent="0.3">
      <c r="A23" s="75" t="str">
        <f>"15008"</f>
        <v>15008</v>
      </c>
      <c r="B23" s="76"/>
      <c r="C23" s="76" t="str">
        <f>"Dagcreme ØKOlogisk"</f>
        <v>Dagcreme ØKOlogisk</v>
      </c>
      <c r="D23" s="75" t="s">
        <v>352</v>
      </c>
      <c r="E23" s="75">
        <v>6</v>
      </c>
      <c r="F23" s="153">
        <v>24.75</v>
      </c>
      <c r="G23" s="77"/>
      <c r="H23" s="77" t="s">
        <v>48</v>
      </c>
      <c r="I23" s="78">
        <v>0.2</v>
      </c>
      <c r="J23" s="153">
        <v>49.95</v>
      </c>
      <c r="K23" s="79">
        <f t="shared" si="2"/>
        <v>0.2</v>
      </c>
      <c r="L23" s="76" t="str">
        <f t="shared" si="0"/>
        <v>887</v>
      </c>
      <c r="M23" s="80" t="str">
        <f t="shared" si="1"/>
        <v>ØKOlogisk</v>
      </c>
    </row>
    <row r="24" spans="1:13" ht="26.1" customHeight="1" x14ac:dyDescent="0.3">
      <c r="A24" s="75" t="str">
        <f>"14987"</f>
        <v>14987</v>
      </c>
      <c r="B24" s="76"/>
      <c r="C24" s="76" t="str">
        <f>"Deo roll-on ØKOlogisk"</f>
        <v>Deo roll-on ØKOlogisk</v>
      </c>
      <c r="D24" s="75" t="s">
        <v>352</v>
      </c>
      <c r="E24" s="75">
        <v>6</v>
      </c>
      <c r="F24" s="153">
        <v>19.809999999999999</v>
      </c>
      <c r="G24" s="77"/>
      <c r="H24" s="77" t="s">
        <v>48</v>
      </c>
      <c r="I24" s="78">
        <v>0.2</v>
      </c>
      <c r="J24" s="153">
        <v>39.950000000000003</v>
      </c>
      <c r="K24" s="79">
        <f t="shared" si="2"/>
        <v>0.2</v>
      </c>
      <c r="L24" s="76" t="str">
        <f t="shared" si="0"/>
        <v>887</v>
      </c>
      <c r="M24" s="80" t="str">
        <f t="shared" si="1"/>
        <v>ØKOlogisk</v>
      </c>
    </row>
    <row r="25" spans="1:13" ht="26.1" customHeight="1" x14ac:dyDescent="0.3">
      <c r="A25" s="75" t="str">
        <f>"14999"</f>
        <v>14999</v>
      </c>
      <c r="B25" s="76"/>
      <c r="C25" s="76" t="str">
        <f>"Fodcreme ØKOlogisk"</f>
        <v>Fodcreme ØKOlogisk</v>
      </c>
      <c r="D25" s="75" t="s">
        <v>351</v>
      </c>
      <c r="E25" s="75">
        <v>6</v>
      </c>
      <c r="F25" s="153">
        <v>19.8</v>
      </c>
      <c r="G25" s="77"/>
      <c r="H25" s="77" t="s">
        <v>48</v>
      </c>
      <c r="I25" s="78">
        <v>0.2</v>
      </c>
      <c r="J25" s="153">
        <v>39.950000000000003</v>
      </c>
      <c r="K25" s="79">
        <f t="shared" si="2"/>
        <v>0.2</v>
      </c>
      <c r="L25" s="76" t="str">
        <f t="shared" si="0"/>
        <v>887</v>
      </c>
      <c r="M25" s="80" t="str">
        <f t="shared" si="1"/>
        <v>ØKOlogisk</v>
      </c>
    </row>
    <row r="26" spans="1:13" ht="26.1" customHeight="1" x14ac:dyDescent="0.3">
      <c r="A26" s="75" t="str">
        <f>"14985"</f>
        <v>14985</v>
      </c>
      <c r="B26" s="76"/>
      <c r="C26" s="76" t="str">
        <f>"Håndcreme ØKOlogisk"</f>
        <v>Håndcreme ØKOlogisk</v>
      </c>
      <c r="D26" s="75" t="s">
        <v>351</v>
      </c>
      <c r="E26" s="75">
        <v>6</v>
      </c>
      <c r="F26" s="153">
        <v>19.809999999999999</v>
      </c>
      <c r="G26" s="77"/>
      <c r="H26" s="77" t="s">
        <v>48</v>
      </c>
      <c r="I26" s="78">
        <v>0.2</v>
      </c>
      <c r="J26" s="153">
        <v>39.950000000000003</v>
      </c>
      <c r="K26" s="79">
        <f t="shared" si="2"/>
        <v>0.2</v>
      </c>
      <c r="L26" s="76" t="str">
        <f t="shared" si="0"/>
        <v>887</v>
      </c>
      <c r="M26" s="80" t="str">
        <f t="shared" si="1"/>
        <v>ØKOlogisk</v>
      </c>
    </row>
    <row r="27" spans="1:13" ht="26.1" customHeight="1" x14ac:dyDescent="0.3">
      <c r="A27" s="75" t="str">
        <f>"15005"</f>
        <v>15005</v>
      </c>
      <c r="B27" s="76"/>
      <c r="C27" s="76" t="str">
        <f>"Håndsæbe refill ØKOlogisk"</f>
        <v>Håndsæbe refill ØKOlogisk</v>
      </c>
      <c r="D27" s="75" t="s">
        <v>393</v>
      </c>
      <c r="E27" s="75">
        <v>6</v>
      </c>
      <c r="F27" s="153">
        <v>30.63</v>
      </c>
      <c r="G27" s="77"/>
      <c r="H27" s="77" t="s">
        <v>48</v>
      </c>
      <c r="I27" s="78">
        <v>0.2</v>
      </c>
      <c r="J27" s="153">
        <v>59.95</v>
      </c>
      <c r="K27" s="79">
        <f t="shared" si="2"/>
        <v>0.2</v>
      </c>
      <c r="L27" s="76" t="str">
        <f t="shared" si="0"/>
        <v>887</v>
      </c>
      <c r="M27" s="80" t="str">
        <f t="shared" si="1"/>
        <v>ØKOlogisk</v>
      </c>
    </row>
    <row r="28" spans="1:13" ht="26.1" customHeight="1" x14ac:dyDescent="0.3">
      <c r="A28" s="75" t="str">
        <f>"14986"</f>
        <v>14986</v>
      </c>
      <c r="B28" s="76"/>
      <c r="C28" s="76" t="str">
        <f>"Håndsæbe ØKOlogisk"</f>
        <v>Håndsæbe ØKOlogisk</v>
      </c>
      <c r="D28" s="75" t="s">
        <v>379</v>
      </c>
      <c r="E28" s="75">
        <v>6</v>
      </c>
      <c r="F28" s="153">
        <v>15.99</v>
      </c>
      <c r="G28" s="77"/>
      <c r="H28" s="77" t="s">
        <v>48</v>
      </c>
      <c r="I28" s="78">
        <v>0.2</v>
      </c>
      <c r="J28" s="153">
        <v>29.95</v>
      </c>
      <c r="K28" s="79">
        <f t="shared" si="2"/>
        <v>0.2</v>
      </c>
      <c r="L28" s="76" t="str">
        <f t="shared" si="0"/>
        <v>887</v>
      </c>
      <c r="M28" s="80" t="str">
        <f t="shared" si="1"/>
        <v>ØKOlogisk</v>
      </c>
    </row>
    <row r="29" spans="1:13" ht="26.1" customHeight="1" x14ac:dyDescent="0.3">
      <c r="A29" s="75" t="str">
        <f>"25775"</f>
        <v>25775</v>
      </c>
      <c r="B29" s="76"/>
      <c r="C29" s="76" t="str">
        <f>"Intimsæbe ØKOlogisk"</f>
        <v>Intimsæbe ØKOlogisk</v>
      </c>
      <c r="D29" s="75" t="s">
        <v>444</v>
      </c>
      <c r="E29" s="75">
        <v>6</v>
      </c>
      <c r="F29" s="153">
        <v>29.73</v>
      </c>
      <c r="G29" s="77"/>
      <c r="H29" s="77" t="s">
        <v>48</v>
      </c>
      <c r="I29" s="78">
        <v>0.2</v>
      </c>
      <c r="J29" s="153">
        <v>59.95</v>
      </c>
      <c r="K29" s="79">
        <f t="shared" si="2"/>
        <v>0.2</v>
      </c>
      <c r="L29" s="76" t="str">
        <f t="shared" si="0"/>
        <v>887</v>
      </c>
      <c r="M29" s="80" t="str">
        <f t="shared" si="1"/>
        <v>ØKOlogisk</v>
      </c>
    </row>
    <row r="30" spans="1:13" ht="26.1" customHeight="1" x14ac:dyDescent="0.3">
      <c r="A30" s="75" t="str">
        <f>"15007"</f>
        <v>15007</v>
      </c>
      <c r="B30" s="76"/>
      <c r="C30" s="76" t="str">
        <f>"Natcreme ØKOlogisk"</f>
        <v>Natcreme ØKOlogisk</v>
      </c>
      <c r="D30" s="75" t="s">
        <v>352</v>
      </c>
      <c r="E30" s="75">
        <v>6</v>
      </c>
      <c r="F30" s="153">
        <v>24.75</v>
      </c>
      <c r="G30" s="77"/>
      <c r="H30" s="77" t="s">
        <v>48</v>
      </c>
      <c r="I30" s="78">
        <v>0.2</v>
      </c>
      <c r="J30" s="153">
        <v>49.95</v>
      </c>
      <c r="K30" s="79">
        <f t="shared" si="2"/>
        <v>0.2</v>
      </c>
      <c r="L30" s="76" t="str">
        <f t="shared" si="0"/>
        <v>887</v>
      </c>
      <c r="M30" s="80" t="str">
        <f t="shared" si="1"/>
        <v>ØKOlogisk</v>
      </c>
    </row>
    <row r="31" spans="1:13" ht="26.1" customHeight="1" x14ac:dyDescent="0.3">
      <c r="A31" s="75" t="str">
        <f>"14980"</f>
        <v>14980</v>
      </c>
      <c r="B31" s="76"/>
      <c r="C31" s="76" t="str">
        <f>"Shampoo ØKOlogisk"</f>
        <v>Shampoo ØKOlogisk</v>
      </c>
      <c r="D31" s="75" t="s">
        <v>392</v>
      </c>
      <c r="E31" s="75">
        <v>6</v>
      </c>
      <c r="F31" s="153">
        <v>34.69</v>
      </c>
      <c r="G31" s="77"/>
      <c r="H31" s="77" t="s">
        <v>48</v>
      </c>
      <c r="I31" s="78">
        <v>0.2</v>
      </c>
      <c r="J31" s="153">
        <v>69.95</v>
      </c>
      <c r="K31" s="79">
        <f t="shared" si="2"/>
        <v>0.2</v>
      </c>
      <c r="L31" s="76" t="str">
        <f t="shared" si="0"/>
        <v>887</v>
      </c>
      <c r="M31" s="80" t="str">
        <f t="shared" si="1"/>
        <v>ØKOlogisk</v>
      </c>
    </row>
    <row r="32" spans="1:13" ht="26.1" customHeight="1" x14ac:dyDescent="0.3">
      <c r="A32" s="75" t="str">
        <f>"14982"</f>
        <v>14982</v>
      </c>
      <c r="B32" s="76"/>
      <c r="C32" s="76" t="str">
        <f>"Shower gel ØKOlogisk"</f>
        <v>Shower gel ØKOlogisk</v>
      </c>
      <c r="D32" s="75" t="s">
        <v>392</v>
      </c>
      <c r="E32" s="75">
        <v>6</v>
      </c>
      <c r="F32" s="153">
        <v>34.69</v>
      </c>
      <c r="G32" s="77"/>
      <c r="H32" s="77" t="s">
        <v>48</v>
      </c>
      <c r="I32" s="78">
        <v>0.2</v>
      </c>
      <c r="J32" s="153">
        <v>69.95</v>
      </c>
      <c r="K32" s="79">
        <f t="shared" si="2"/>
        <v>0.2</v>
      </c>
      <c r="L32" s="76" t="str">
        <f t="shared" si="0"/>
        <v>887</v>
      </c>
      <c r="M32" s="80" t="str">
        <f t="shared" si="1"/>
        <v>ØKOlogisk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7">
    <pageSetUpPr fitToPage="1"/>
  </sheetPr>
  <dimension ref="A1:P45"/>
  <sheetViews>
    <sheetView view="pageBreakPreview" zoomScale="60" zoomScaleNormal="100" workbookViewId="0"/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7.570312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6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6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6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64</v>
      </c>
    </row>
    <row r="4" spans="1:16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6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6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6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6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6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6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  <c r="P10" s="58"/>
    </row>
    <row r="11" spans="1:16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6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6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6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6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6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>
        <v>15259</v>
      </c>
      <c r="B20" s="76"/>
      <c r="C20" s="76" t="s">
        <v>59</v>
      </c>
      <c r="D20" s="75" t="s">
        <v>628</v>
      </c>
      <c r="E20" s="75">
        <v>1</v>
      </c>
      <c r="F20" s="153">
        <v>159.19999999999999</v>
      </c>
      <c r="G20" s="77"/>
      <c r="H20" s="77" t="s">
        <v>48</v>
      </c>
      <c r="I20" s="78">
        <v>0.05</v>
      </c>
      <c r="J20" s="153">
        <v>199</v>
      </c>
      <c r="K20" s="79">
        <f t="shared" ref="K20" si="0">I20</f>
        <v>0.05</v>
      </c>
      <c r="L20" s="76" t="str">
        <f t="shared" ref="L20:L45" si="1">"010"</f>
        <v>010</v>
      </c>
      <c r="M20" s="80" t="s">
        <v>60</v>
      </c>
    </row>
    <row r="21" spans="1:13" ht="26.1" customHeight="1" x14ac:dyDescent="0.3">
      <c r="A21" s="75" t="str">
        <f>"14299"</f>
        <v>14299</v>
      </c>
      <c r="B21" s="76"/>
      <c r="C21" s="76" t="str">
        <f>"Agnus castus comp."</f>
        <v>Agnus castus comp.</v>
      </c>
      <c r="D21" s="75" t="s">
        <v>352</v>
      </c>
      <c r="E21" s="75">
        <v>12</v>
      </c>
      <c r="F21" s="153">
        <v>75</v>
      </c>
      <c r="G21" s="77"/>
      <c r="H21" s="77" t="s">
        <v>48</v>
      </c>
      <c r="I21" s="78">
        <v>0.05</v>
      </c>
      <c r="J21" s="153">
        <v>148.5</v>
      </c>
      <c r="K21" s="79">
        <f>I21</f>
        <v>0.05</v>
      </c>
      <c r="L21" s="76" t="str">
        <f t="shared" si="1"/>
        <v>010</v>
      </c>
      <c r="M21" s="80" t="str">
        <f t="shared" ref="M21:M45" si="2">"Allergica"</f>
        <v>Allergica</v>
      </c>
    </row>
    <row r="22" spans="1:13" ht="26.1" customHeight="1" x14ac:dyDescent="0.3">
      <c r="A22" s="75" t="str">
        <f>"14730"</f>
        <v>14730</v>
      </c>
      <c r="B22" s="76"/>
      <c r="C22" s="76" t="str">
        <f>"Ambra comp."</f>
        <v>Ambra comp.</v>
      </c>
      <c r="D22" s="75" t="s">
        <v>352</v>
      </c>
      <c r="E22" s="75">
        <v>12</v>
      </c>
      <c r="F22" s="153">
        <v>75</v>
      </c>
      <c r="G22" s="77"/>
      <c r="H22" s="77" t="s">
        <v>48</v>
      </c>
      <c r="I22" s="78">
        <v>0.05</v>
      </c>
      <c r="J22" s="153">
        <v>148.5</v>
      </c>
      <c r="K22" s="79">
        <f t="shared" ref="K22:K45" si="3">I22</f>
        <v>0.05</v>
      </c>
      <c r="L22" s="76" t="str">
        <f t="shared" si="1"/>
        <v>010</v>
      </c>
      <c r="M22" s="80" t="str">
        <f t="shared" si="2"/>
        <v>Allergica</v>
      </c>
    </row>
    <row r="23" spans="1:13" ht="26.1" customHeight="1" x14ac:dyDescent="0.3">
      <c r="A23" s="75" t="str">
        <f>"14512"</f>
        <v>14512</v>
      </c>
      <c r="B23" s="76"/>
      <c r="C23" s="76" t="str">
        <f>"Arnica D6"</f>
        <v>Arnica D6</v>
      </c>
      <c r="D23" s="75" t="s">
        <v>352</v>
      </c>
      <c r="E23" s="75">
        <v>12</v>
      </c>
      <c r="F23" s="153">
        <v>71.25</v>
      </c>
      <c r="G23" s="77"/>
      <c r="H23" s="77" t="s">
        <v>48</v>
      </c>
      <c r="I23" s="78">
        <v>0.05</v>
      </c>
      <c r="J23" s="153">
        <v>148.5</v>
      </c>
      <c r="K23" s="79">
        <f t="shared" si="3"/>
        <v>0.05</v>
      </c>
      <c r="L23" s="76" t="str">
        <f t="shared" si="1"/>
        <v>010</v>
      </c>
      <c r="M23" s="80" t="str">
        <f t="shared" si="2"/>
        <v>Allergica</v>
      </c>
    </row>
    <row r="24" spans="1:13" ht="26.1" customHeight="1" x14ac:dyDescent="0.3">
      <c r="A24" s="75" t="str">
        <f>"14519"</f>
        <v>14519</v>
      </c>
      <c r="B24" s="76"/>
      <c r="C24" s="76" t="str">
        <f>"Aurum met. D12"</f>
        <v>Aurum met. D12</v>
      </c>
      <c r="D24" s="75" t="s">
        <v>352</v>
      </c>
      <c r="E24" s="75">
        <v>12</v>
      </c>
      <c r="F24" s="153">
        <v>71.25</v>
      </c>
      <c r="G24" s="77"/>
      <c r="H24" s="77" t="s">
        <v>48</v>
      </c>
      <c r="I24" s="78">
        <v>0.05</v>
      </c>
      <c r="J24" s="153">
        <v>148.5</v>
      </c>
      <c r="K24" s="79">
        <f t="shared" si="3"/>
        <v>0.05</v>
      </c>
      <c r="L24" s="76" t="str">
        <f t="shared" si="1"/>
        <v>010</v>
      </c>
      <c r="M24" s="80" t="str">
        <f t="shared" si="2"/>
        <v>Allergica</v>
      </c>
    </row>
    <row r="25" spans="1:13" ht="26.1" customHeight="1" x14ac:dyDescent="0.3">
      <c r="A25" s="75" t="str">
        <f>"14523"</f>
        <v>14523</v>
      </c>
      <c r="B25" s="76"/>
      <c r="C25" s="76" t="str">
        <f>"Belladonna D30"</f>
        <v>Belladonna D30</v>
      </c>
      <c r="D25" s="75" t="s">
        <v>352</v>
      </c>
      <c r="E25" s="75">
        <v>12</v>
      </c>
      <c r="F25" s="153">
        <v>71.25</v>
      </c>
      <c r="G25" s="77"/>
      <c r="H25" s="77" t="s">
        <v>48</v>
      </c>
      <c r="I25" s="78">
        <v>0.05</v>
      </c>
      <c r="J25" s="153">
        <v>148.5</v>
      </c>
      <c r="K25" s="79">
        <f t="shared" si="3"/>
        <v>0.05</v>
      </c>
      <c r="L25" s="76" t="str">
        <f t="shared" si="1"/>
        <v>010</v>
      </c>
      <c r="M25" s="80" t="str">
        <f t="shared" si="2"/>
        <v>Allergica</v>
      </c>
    </row>
    <row r="26" spans="1:13" ht="26.1" customHeight="1" x14ac:dyDescent="0.3">
      <c r="A26" s="75" t="str">
        <f>"15612"</f>
        <v>15612</v>
      </c>
      <c r="B26" s="76"/>
      <c r="C26" s="76" t="str">
        <f>"Biron"</f>
        <v>Biron</v>
      </c>
      <c r="D26" s="75" t="s">
        <v>352</v>
      </c>
      <c r="E26" s="75">
        <v>12</v>
      </c>
      <c r="F26" s="153">
        <v>75</v>
      </c>
      <c r="G26" s="77"/>
      <c r="H26" s="77" t="s">
        <v>48</v>
      </c>
      <c r="I26" s="78">
        <v>0.05</v>
      </c>
      <c r="J26" s="153">
        <v>148.5</v>
      </c>
      <c r="K26" s="79">
        <f t="shared" si="3"/>
        <v>0.05</v>
      </c>
      <c r="L26" s="76" t="str">
        <f t="shared" si="1"/>
        <v>010</v>
      </c>
      <c r="M26" s="80" t="str">
        <f t="shared" si="2"/>
        <v>Allergica</v>
      </c>
    </row>
    <row r="27" spans="1:13" ht="26.1" customHeight="1" x14ac:dyDescent="0.3">
      <c r="A27" s="75" t="str">
        <f>"6504"</f>
        <v>6504</v>
      </c>
      <c r="B27" s="76"/>
      <c r="C27" s="76" t="str">
        <f>"Broron børn"</f>
        <v>Broron børn</v>
      </c>
      <c r="D27" s="75" t="s">
        <v>352</v>
      </c>
      <c r="E27" s="75">
        <v>12</v>
      </c>
      <c r="F27" s="153">
        <v>75</v>
      </c>
      <c r="G27" s="77"/>
      <c r="H27" s="77" t="s">
        <v>48</v>
      </c>
      <c r="I27" s="78">
        <v>0.05</v>
      </c>
      <c r="J27" s="153">
        <v>148.5</v>
      </c>
      <c r="K27" s="79">
        <f t="shared" si="3"/>
        <v>0.05</v>
      </c>
      <c r="L27" s="76" t="str">
        <f t="shared" si="1"/>
        <v>010</v>
      </c>
      <c r="M27" s="80" t="str">
        <f t="shared" si="2"/>
        <v>Allergica</v>
      </c>
    </row>
    <row r="28" spans="1:13" ht="26.1" customHeight="1" x14ac:dyDescent="0.3">
      <c r="A28" s="75" t="str">
        <f>"14297"</f>
        <v>14297</v>
      </c>
      <c r="B28" s="76"/>
      <c r="C28" s="76" t="str">
        <f>"Bækkenvital Q"</f>
        <v>Bækkenvital Q</v>
      </c>
      <c r="D28" s="75" t="s">
        <v>352</v>
      </c>
      <c r="E28" s="75">
        <v>12</v>
      </c>
      <c r="F28" s="153">
        <v>75</v>
      </c>
      <c r="G28" s="77"/>
      <c r="H28" s="77" t="s">
        <v>48</v>
      </c>
      <c r="I28" s="78">
        <v>0.05</v>
      </c>
      <c r="J28" s="153">
        <v>148.5</v>
      </c>
      <c r="K28" s="79">
        <f t="shared" si="3"/>
        <v>0.05</v>
      </c>
      <c r="L28" s="76" t="str">
        <f t="shared" si="1"/>
        <v>010</v>
      </c>
      <c r="M28" s="80" t="str">
        <f t="shared" si="2"/>
        <v>Allergica</v>
      </c>
    </row>
    <row r="29" spans="1:13" ht="26.1" customHeight="1" x14ac:dyDescent="0.3">
      <c r="A29" s="75" t="str">
        <f>"14733"</f>
        <v>14733</v>
      </c>
      <c r="B29" s="76"/>
      <c r="C29" s="76" t="str">
        <f>"Cichorium comp."</f>
        <v>Cichorium comp.</v>
      </c>
      <c r="D29" s="75" t="s">
        <v>352</v>
      </c>
      <c r="E29" s="75">
        <v>12</v>
      </c>
      <c r="F29" s="153">
        <v>75</v>
      </c>
      <c r="G29" s="77"/>
      <c r="H29" s="77" t="s">
        <v>48</v>
      </c>
      <c r="I29" s="78">
        <v>0.05</v>
      </c>
      <c r="J29" s="153">
        <v>148.5</v>
      </c>
      <c r="K29" s="79">
        <f t="shared" si="3"/>
        <v>0.05</v>
      </c>
      <c r="L29" s="76" t="str">
        <f t="shared" si="1"/>
        <v>010</v>
      </c>
      <c r="M29" s="80" t="str">
        <f t="shared" si="2"/>
        <v>Allergica</v>
      </c>
    </row>
    <row r="30" spans="1:13" ht="26.1" customHeight="1" x14ac:dyDescent="0.3">
      <c r="A30" s="75" t="str">
        <f>"14326"</f>
        <v>14326</v>
      </c>
      <c r="B30" s="76"/>
      <c r="C30" s="76" t="str">
        <f>"Cuprum aceticum comp."</f>
        <v>Cuprum aceticum comp.</v>
      </c>
      <c r="D30" s="75" t="s">
        <v>352</v>
      </c>
      <c r="E30" s="75">
        <v>12</v>
      </c>
      <c r="F30" s="153">
        <v>75</v>
      </c>
      <c r="G30" s="77"/>
      <c r="H30" s="77" t="s">
        <v>48</v>
      </c>
      <c r="I30" s="78">
        <v>0.05</v>
      </c>
      <c r="J30" s="153">
        <v>148.5</v>
      </c>
      <c r="K30" s="79">
        <f t="shared" si="3"/>
        <v>0.05</v>
      </c>
      <c r="L30" s="76" t="str">
        <f t="shared" si="1"/>
        <v>010</v>
      </c>
      <c r="M30" s="80" t="str">
        <f t="shared" si="2"/>
        <v>Allergica</v>
      </c>
    </row>
    <row r="31" spans="1:13" ht="26.1" customHeight="1" x14ac:dyDescent="0.3">
      <c r="A31" s="75" t="str">
        <f>"14333"</f>
        <v>14333</v>
      </c>
      <c r="B31" s="76"/>
      <c r="C31" s="76" t="str">
        <f>"Ferrum phos. D12 Cellesalt 3"</f>
        <v>Ferrum phos. D12 Cellesalt 3</v>
      </c>
      <c r="D31" s="75" t="s">
        <v>352</v>
      </c>
      <c r="E31" s="75">
        <v>12</v>
      </c>
      <c r="F31" s="153">
        <v>71.25</v>
      </c>
      <c r="G31" s="77"/>
      <c r="H31" s="77" t="s">
        <v>48</v>
      </c>
      <c r="I31" s="78">
        <v>0.05</v>
      </c>
      <c r="J31" s="153">
        <v>148.5</v>
      </c>
      <c r="K31" s="79">
        <f t="shared" si="3"/>
        <v>0.05</v>
      </c>
      <c r="L31" s="76" t="str">
        <f t="shared" si="1"/>
        <v>010</v>
      </c>
      <c r="M31" s="80" t="str">
        <f t="shared" si="2"/>
        <v>Allergica</v>
      </c>
    </row>
    <row r="32" spans="1:13" ht="26.1" customHeight="1" x14ac:dyDescent="0.3">
      <c r="A32" s="75" t="str">
        <f>"15615"</f>
        <v>15615</v>
      </c>
      <c r="B32" s="76"/>
      <c r="C32" s="76" t="str">
        <f>"Helioron "</f>
        <v>Helioron </v>
      </c>
      <c r="D32" s="75" t="s">
        <v>352</v>
      </c>
      <c r="E32" s="75">
        <v>12</v>
      </c>
      <c r="F32" s="153">
        <v>75</v>
      </c>
      <c r="G32" s="77"/>
      <c r="H32" s="77" t="s">
        <v>48</v>
      </c>
      <c r="I32" s="78">
        <v>0.05</v>
      </c>
      <c r="J32" s="153">
        <v>148.5</v>
      </c>
      <c r="K32" s="79">
        <f t="shared" si="3"/>
        <v>0.05</v>
      </c>
      <c r="L32" s="76" t="str">
        <f t="shared" si="1"/>
        <v>010</v>
      </c>
      <c r="M32" s="80" t="str">
        <f t="shared" si="2"/>
        <v>Allergica</v>
      </c>
    </row>
    <row r="33" spans="1:13" ht="26.1" customHeight="1" x14ac:dyDescent="0.3">
      <c r="A33" s="75" t="str">
        <f>"15617"</f>
        <v>15617</v>
      </c>
      <c r="B33" s="76"/>
      <c r="C33" s="76" t="str">
        <f>"Influron"</f>
        <v>Influron</v>
      </c>
      <c r="D33" s="75" t="s">
        <v>352</v>
      </c>
      <c r="E33" s="75">
        <v>12</v>
      </c>
      <c r="F33" s="153">
        <v>75</v>
      </c>
      <c r="G33" s="77"/>
      <c r="H33" s="77" t="s">
        <v>48</v>
      </c>
      <c r="I33" s="78">
        <v>0.05</v>
      </c>
      <c r="J33" s="153">
        <v>148.5</v>
      </c>
      <c r="K33" s="79">
        <f t="shared" si="3"/>
        <v>0.05</v>
      </c>
      <c r="L33" s="76" t="str">
        <f t="shared" si="1"/>
        <v>010</v>
      </c>
      <c r="M33" s="80" t="str">
        <f t="shared" si="2"/>
        <v>Allergica</v>
      </c>
    </row>
    <row r="34" spans="1:13" ht="26.1" customHeight="1" x14ac:dyDescent="0.3">
      <c r="A34" s="75" t="str">
        <f>"14338"</f>
        <v>14338</v>
      </c>
      <c r="B34" s="76"/>
      <c r="C34" s="76" t="str">
        <f>"Juniperus comp."</f>
        <v>Juniperus comp.</v>
      </c>
      <c r="D34" s="75" t="s">
        <v>352</v>
      </c>
      <c r="E34" s="75">
        <v>12</v>
      </c>
      <c r="F34" s="153">
        <v>75</v>
      </c>
      <c r="G34" s="77"/>
      <c r="H34" s="77" t="s">
        <v>48</v>
      </c>
      <c r="I34" s="78">
        <v>0.05</v>
      </c>
      <c r="J34" s="153">
        <v>148.5</v>
      </c>
      <c r="K34" s="79">
        <f t="shared" si="3"/>
        <v>0.05</v>
      </c>
      <c r="L34" s="76" t="str">
        <f t="shared" si="1"/>
        <v>010</v>
      </c>
      <c r="M34" s="80" t="str">
        <f t="shared" si="2"/>
        <v>Allergica</v>
      </c>
    </row>
    <row r="35" spans="1:13" ht="26.1" customHeight="1" x14ac:dyDescent="0.3">
      <c r="A35" s="75" t="str">
        <f>"14351"</f>
        <v>14351</v>
      </c>
      <c r="B35" s="76"/>
      <c r="C35" s="76" t="str">
        <f>"Magnesium phos.D12 Cellesalt 7"</f>
        <v>Magnesium phos.D12 Cellesalt 7</v>
      </c>
      <c r="D35" s="75" t="s">
        <v>352</v>
      </c>
      <c r="E35" s="75">
        <v>12</v>
      </c>
      <c r="F35" s="153">
        <v>71.25</v>
      </c>
      <c r="G35" s="77"/>
      <c r="H35" s="77" t="s">
        <v>48</v>
      </c>
      <c r="I35" s="78">
        <v>0.05</v>
      </c>
      <c r="J35" s="153">
        <v>148.5</v>
      </c>
      <c r="K35" s="79">
        <f t="shared" si="3"/>
        <v>0.05</v>
      </c>
      <c r="L35" s="76" t="str">
        <f t="shared" si="1"/>
        <v>010</v>
      </c>
      <c r="M35" s="80" t="str">
        <f t="shared" si="2"/>
        <v>Allergica</v>
      </c>
    </row>
    <row r="36" spans="1:13" ht="26.1" customHeight="1" x14ac:dyDescent="0.3">
      <c r="A36" s="75" t="str">
        <f>"14353"</f>
        <v>14353</v>
      </c>
      <c r="B36" s="76"/>
      <c r="C36" s="76" t="str">
        <f>"Mercurius bijod. comp."</f>
        <v>Mercurius bijod. comp.</v>
      </c>
      <c r="D36" s="75" t="s">
        <v>352</v>
      </c>
      <c r="E36" s="75">
        <v>12</v>
      </c>
      <c r="F36" s="153">
        <v>75</v>
      </c>
      <c r="G36" s="77"/>
      <c r="H36" s="77" t="s">
        <v>48</v>
      </c>
      <c r="I36" s="78">
        <v>0.05</v>
      </c>
      <c r="J36" s="153">
        <v>148.5</v>
      </c>
      <c r="K36" s="79">
        <f t="shared" si="3"/>
        <v>0.05</v>
      </c>
      <c r="L36" s="76" t="str">
        <f t="shared" si="1"/>
        <v>010</v>
      </c>
      <c r="M36" s="80" t="str">
        <f t="shared" si="2"/>
        <v>Allergica</v>
      </c>
    </row>
    <row r="37" spans="1:13" ht="26.1" customHeight="1" x14ac:dyDescent="0.3">
      <c r="A37" s="75" t="str">
        <f>"14364"</f>
        <v>14364</v>
      </c>
      <c r="B37" s="76"/>
      <c r="C37" s="76" t="str">
        <f>"Ovaria comp."</f>
        <v>Ovaria comp.</v>
      </c>
      <c r="D37" s="75" t="s">
        <v>352</v>
      </c>
      <c r="E37" s="75">
        <v>12</v>
      </c>
      <c r="F37" s="153">
        <v>75</v>
      </c>
      <c r="G37" s="77"/>
      <c r="H37" s="77" t="s">
        <v>48</v>
      </c>
      <c r="I37" s="78">
        <v>0.05</v>
      </c>
      <c r="J37" s="153">
        <v>148.5</v>
      </c>
      <c r="K37" s="79">
        <f t="shared" si="3"/>
        <v>0.05</v>
      </c>
      <c r="L37" s="76" t="str">
        <f t="shared" si="1"/>
        <v>010</v>
      </c>
      <c r="M37" s="80" t="str">
        <f t="shared" si="2"/>
        <v>Allergica</v>
      </c>
    </row>
    <row r="38" spans="1:13" ht="26.1" customHeight="1" x14ac:dyDescent="0.3">
      <c r="A38" s="75" t="str">
        <f>"14647"</f>
        <v>14647</v>
      </c>
      <c r="B38" s="76"/>
      <c r="C38" s="76" t="str">
        <f>"Plumbum comp."</f>
        <v>Plumbum comp.</v>
      </c>
      <c r="D38" s="75" t="s">
        <v>352</v>
      </c>
      <c r="E38" s="75">
        <v>12</v>
      </c>
      <c r="F38" s="153">
        <v>75</v>
      </c>
      <c r="G38" s="77"/>
      <c r="H38" s="77" t="s">
        <v>48</v>
      </c>
      <c r="I38" s="78">
        <v>0.05</v>
      </c>
      <c r="J38" s="153">
        <v>148.5</v>
      </c>
      <c r="K38" s="79">
        <f t="shared" si="3"/>
        <v>0.05</v>
      </c>
      <c r="L38" s="76" t="str">
        <f t="shared" si="1"/>
        <v>010</v>
      </c>
      <c r="M38" s="80" t="str">
        <f t="shared" si="2"/>
        <v>Allergica</v>
      </c>
    </row>
    <row r="39" spans="1:13" ht="26.1" customHeight="1" x14ac:dyDescent="0.3">
      <c r="A39" s="75" t="str">
        <f>"14366"</f>
        <v>14366</v>
      </c>
      <c r="B39" s="76"/>
      <c r="C39" s="76" t="str">
        <f>"Prostata comp."</f>
        <v>Prostata comp.</v>
      </c>
      <c r="D39" s="75" t="s">
        <v>352</v>
      </c>
      <c r="E39" s="75">
        <v>12</v>
      </c>
      <c r="F39" s="153">
        <v>75</v>
      </c>
      <c r="G39" s="77"/>
      <c r="H39" s="77" t="s">
        <v>48</v>
      </c>
      <c r="I39" s="78">
        <v>0.05</v>
      </c>
      <c r="J39" s="153">
        <v>148.5</v>
      </c>
      <c r="K39" s="79">
        <f t="shared" si="3"/>
        <v>0.05</v>
      </c>
      <c r="L39" s="76" t="str">
        <f t="shared" si="1"/>
        <v>010</v>
      </c>
      <c r="M39" s="80" t="str">
        <f t="shared" si="2"/>
        <v>Allergica</v>
      </c>
    </row>
    <row r="40" spans="1:13" ht="26.1" customHeight="1" x14ac:dyDescent="0.3">
      <c r="A40" s="75" t="str">
        <f>"14367"</f>
        <v>14367</v>
      </c>
      <c r="B40" s="76"/>
      <c r="C40" s="76" t="str">
        <f>"Quarz comp."</f>
        <v>Quarz comp.</v>
      </c>
      <c r="D40" s="75" t="s">
        <v>352</v>
      </c>
      <c r="E40" s="75">
        <v>12</v>
      </c>
      <c r="F40" s="153">
        <v>75</v>
      </c>
      <c r="G40" s="77"/>
      <c r="H40" s="77" t="s">
        <v>48</v>
      </c>
      <c r="I40" s="78">
        <v>0.05</v>
      </c>
      <c r="J40" s="153">
        <v>148.5</v>
      </c>
      <c r="K40" s="79">
        <f t="shared" si="3"/>
        <v>0.05</v>
      </c>
      <c r="L40" s="76" t="str">
        <f t="shared" si="1"/>
        <v>010</v>
      </c>
      <c r="M40" s="80" t="str">
        <f t="shared" si="2"/>
        <v>Allergica</v>
      </c>
    </row>
    <row r="41" spans="1:13" ht="26.1" customHeight="1" x14ac:dyDescent="0.3">
      <c r="A41" s="75" t="str">
        <f>"14400"</f>
        <v>14400</v>
      </c>
      <c r="B41" s="76"/>
      <c r="C41" s="76" t="str">
        <f>"Quarz D6 Cellesalt 11"</f>
        <v>Quarz D6 Cellesalt 11</v>
      </c>
      <c r="D41" s="75" t="s">
        <v>352</v>
      </c>
      <c r="E41" s="75">
        <v>12</v>
      </c>
      <c r="F41" s="153">
        <v>71.25</v>
      </c>
      <c r="G41" s="77"/>
      <c r="H41" s="77" t="s">
        <v>48</v>
      </c>
      <c r="I41" s="78">
        <v>0.05</v>
      </c>
      <c r="J41" s="153">
        <v>148.5</v>
      </c>
      <c r="K41" s="79">
        <f t="shared" si="3"/>
        <v>0.05</v>
      </c>
      <c r="L41" s="76" t="str">
        <f t="shared" si="1"/>
        <v>010</v>
      </c>
      <c r="M41" s="80" t="str">
        <f t="shared" si="2"/>
        <v>Allergica</v>
      </c>
    </row>
    <row r="42" spans="1:13" ht="26.1" customHeight="1" x14ac:dyDescent="0.3">
      <c r="A42" s="75" t="str">
        <f>"14371"</f>
        <v>14371</v>
      </c>
      <c r="B42" s="76"/>
      <c r="C42" s="76" t="str">
        <f>"Robinia comp."</f>
        <v>Robinia comp.</v>
      </c>
      <c r="D42" s="75" t="s">
        <v>352</v>
      </c>
      <c r="E42" s="75">
        <v>12</v>
      </c>
      <c r="F42" s="153">
        <v>75</v>
      </c>
      <c r="G42" s="77"/>
      <c r="H42" s="77" t="s">
        <v>48</v>
      </c>
      <c r="I42" s="78">
        <v>0.05</v>
      </c>
      <c r="J42" s="153">
        <v>148.5</v>
      </c>
      <c r="K42" s="79">
        <f t="shared" si="3"/>
        <v>0.05</v>
      </c>
      <c r="L42" s="76" t="str">
        <f t="shared" si="1"/>
        <v>010</v>
      </c>
      <c r="M42" s="80" t="str">
        <f t="shared" si="2"/>
        <v>Allergica</v>
      </c>
    </row>
    <row r="43" spans="1:13" ht="26.1" customHeight="1" x14ac:dyDescent="0.3">
      <c r="A43" s="75" t="str">
        <f>"15620"</f>
        <v>15620</v>
      </c>
      <c r="B43" s="76"/>
      <c r="C43" s="76" t="str">
        <f>"Snuron"</f>
        <v>Snuron</v>
      </c>
      <c r="D43" s="75" t="s">
        <v>352</v>
      </c>
      <c r="E43" s="75">
        <v>12</v>
      </c>
      <c r="F43" s="153">
        <v>75</v>
      </c>
      <c r="G43" s="77"/>
      <c r="H43" s="77" t="s">
        <v>48</v>
      </c>
      <c r="I43" s="78">
        <v>0.05</v>
      </c>
      <c r="J43" s="153">
        <v>148.5</v>
      </c>
      <c r="K43" s="79">
        <f t="shared" si="3"/>
        <v>0.05</v>
      </c>
      <c r="L43" s="76" t="str">
        <f t="shared" si="1"/>
        <v>010</v>
      </c>
      <c r="M43" s="80" t="str">
        <f t="shared" si="2"/>
        <v>Allergica</v>
      </c>
    </row>
    <row r="44" spans="1:13" ht="26.1" customHeight="1" x14ac:dyDescent="0.3">
      <c r="A44" s="75" t="str">
        <f>"14742"</f>
        <v>14742</v>
      </c>
      <c r="B44" s="76"/>
      <c r="C44" s="76" t="str">
        <f>"Tabacum comp."</f>
        <v>Tabacum comp.</v>
      </c>
      <c r="D44" s="75" t="s">
        <v>352</v>
      </c>
      <c r="E44" s="75">
        <v>12</v>
      </c>
      <c r="F44" s="153">
        <v>75</v>
      </c>
      <c r="G44" s="77"/>
      <c r="H44" s="77" t="s">
        <v>48</v>
      </c>
      <c r="I44" s="78">
        <v>0.05</v>
      </c>
      <c r="J44" s="153">
        <v>148.5</v>
      </c>
      <c r="K44" s="79">
        <f t="shared" si="3"/>
        <v>0.05</v>
      </c>
      <c r="L44" s="76" t="str">
        <f t="shared" si="1"/>
        <v>010</v>
      </c>
      <c r="M44" s="80" t="str">
        <f t="shared" si="2"/>
        <v>Allergica</v>
      </c>
    </row>
    <row r="45" spans="1:13" ht="26.1" customHeight="1" x14ac:dyDescent="0.3">
      <c r="A45" s="75" t="str">
        <f>"14379"</f>
        <v>14379</v>
      </c>
      <c r="B45" s="76"/>
      <c r="C45" s="76" t="str">
        <f>"Thuja, Sulfur"</f>
        <v>Thuja, Sulfur</v>
      </c>
      <c r="D45" s="75" t="s">
        <v>352</v>
      </c>
      <c r="E45" s="75">
        <v>12</v>
      </c>
      <c r="F45" s="153">
        <v>75</v>
      </c>
      <c r="G45" s="77"/>
      <c r="H45" s="77" t="s">
        <v>48</v>
      </c>
      <c r="I45" s="78">
        <v>0.05</v>
      </c>
      <c r="J45" s="153">
        <v>148.5</v>
      </c>
      <c r="K45" s="79">
        <f t="shared" si="3"/>
        <v>0.05</v>
      </c>
      <c r="L45" s="76" t="str">
        <f t="shared" si="1"/>
        <v>010</v>
      </c>
      <c r="M45" s="80" t="str">
        <f t="shared" si="2"/>
        <v>Allergica</v>
      </c>
    </row>
  </sheetData>
  <pageMargins left="0.59055118110236204" right="0.29527559055118102" top="0.74803149606299202" bottom="0.74803149606299202" header="0.31496062992126" footer="0.31496062992126"/>
  <pageSetup paperSize="9" scale="68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8">
    <pageSetUpPr fitToPage="1"/>
  </sheetPr>
  <dimension ref="A1:M42"/>
  <sheetViews>
    <sheetView view="pageBreakPreview" zoomScale="60" zoomScaleNormal="100" workbookViewId="0">
      <selection activeCell="B35" sqref="B35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63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 t="str">
        <f>"17947"</f>
        <v>17947</v>
      </c>
      <c r="B20" s="76">
        <v>6</v>
      </c>
      <c r="C20" s="76" t="str">
        <f>"B12 vitamin spray 300 mcg"</f>
        <v>B12 vitamin spray 300 mcg</v>
      </c>
      <c r="D20" s="75" t="s">
        <v>473</v>
      </c>
      <c r="E20" s="75">
        <v>6</v>
      </c>
      <c r="F20" s="153">
        <v>110.92</v>
      </c>
      <c r="G20" s="77"/>
      <c r="H20" s="77" t="s">
        <v>48</v>
      </c>
      <c r="I20" s="78">
        <v>0.2</v>
      </c>
      <c r="J20" s="153">
        <v>229</v>
      </c>
      <c r="K20" s="79">
        <f>I20</f>
        <v>0.2</v>
      </c>
      <c r="L20" s="76" t="str">
        <f t="shared" ref="L20:L42" si="0">"792"</f>
        <v>792</v>
      </c>
      <c r="M20" s="80" t="str">
        <f t="shared" ref="M20:M42" si="1">"NordicHealth"</f>
        <v>NordicHealth</v>
      </c>
    </row>
    <row r="21" spans="1:13" ht="26.1" customHeight="1" x14ac:dyDescent="0.3">
      <c r="A21" s="75" t="str">
        <f>"17944"</f>
        <v>17944</v>
      </c>
      <c r="B21" s="76"/>
      <c r="C21" s="76" t="str">
        <f>"D3 vitamin spray 25 mcg"</f>
        <v>D3 vitamin spray 25 mcg</v>
      </c>
      <c r="D21" s="75" t="s">
        <v>397</v>
      </c>
      <c r="E21" s="75">
        <v>6</v>
      </c>
      <c r="F21" s="153">
        <v>60.6</v>
      </c>
      <c r="G21" s="77"/>
      <c r="H21" s="77" t="s">
        <v>48</v>
      </c>
      <c r="I21" s="78">
        <v>0.2</v>
      </c>
      <c r="J21" s="153">
        <v>129</v>
      </c>
      <c r="K21" s="79">
        <f t="shared" ref="K21:K40" si="2">I21</f>
        <v>0.2</v>
      </c>
      <c r="L21" s="76" t="str">
        <f t="shared" si="0"/>
        <v>792</v>
      </c>
      <c r="M21" s="80" t="str">
        <f t="shared" si="1"/>
        <v>NordicHealth</v>
      </c>
    </row>
    <row r="22" spans="1:13" ht="26.1" customHeight="1" x14ac:dyDescent="0.3">
      <c r="A22" s="75" t="str">
        <f>"17945"</f>
        <v>17945</v>
      </c>
      <c r="B22" s="76"/>
      <c r="C22" s="76" t="str">
        <f>"D3 vitamin spray 75 mcg"</f>
        <v>D3 vitamin spray 75 mcg</v>
      </c>
      <c r="D22" s="75" t="s">
        <v>397</v>
      </c>
      <c r="E22" s="75">
        <v>6</v>
      </c>
      <c r="F22" s="153">
        <v>86.8</v>
      </c>
      <c r="G22" s="77"/>
      <c r="H22" s="77" t="s">
        <v>48</v>
      </c>
      <c r="I22" s="78">
        <v>0.2</v>
      </c>
      <c r="J22" s="153">
        <v>189</v>
      </c>
      <c r="K22" s="79">
        <f t="shared" si="2"/>
        <v>0.2</v>
      </c>
      <c r="L22" s="76" t="str">
        <f t="shared" si="0"/>
        <v>792</v>
      </c>
      <c r="M22" s="80" t="str">
        <f t="shared" si="1"/>
        <v>NordicHealth</v>
      </c>
    </row>
    <row r="23" spans="1:13" ht="26.1" customHeight="1" x14ac:dyDescent="0.3">
      <c r="A23" s="75" t="str">
        <f>"17987"</f>
        <v>17987</v>
      </c>
      <c r="B23" s="76"/>
      <c r="C23" s="76" t="str">
        <f>"D3 vitamin spray Børn 10 mcg"</f>
        <v>D3 vitamin spray Børn 10 mcg</v>
      </c>
      <c r="D23" s="75" t="s">
        <v>397</v>
      </c>
      <c r="E23" s="75">
        <v>6</v>
      </c>
      <c r="F23" s="153">
        <v>60.6</v>
      </c>
      <c r="G23" s="77"/>
      <c r="H23" s="77" t="s">
        <v>48</v>
      </c>
      <c r="I23" s="78">
        <v>0.2</v>
      </c>
      <c r="J23" s="153">
        <v>129</v>
      </c>
      <c r="K23" s="79">
        <f t="shared" si="2"/>
        <v>0.2</v>
      </c>
      <c r="L23" s="76" t="str">
        <f t="shared" si="0"/>
        <v>792</v>
      </c>
      <c r="M23" s="80" t="str">
        <f t="shared" si="1"/>
        <v>NordicHealth</v>
      </c>
    </row>
    <row r="24" spans="1:13" ht="26.1" customHeight="1" x14ac:dyDescent="0.3">
      <c r="A24" s="75" t="str">
        <f>"17979"</f>
        <v>17979</v>
      </c>
      <c r="B24" s="76"/>
      <c r="C24" s="76" t="str">
        <f>"D3 vitamin spray Småbørn 10 "</f>
        <v xml:space="preserve">D3 vitamin spray Småbørn 10 </v>
      </c>
      <c r="D24" s="75" t="s">
        <v>397</v>
      </c>
      <c r="E24" s="75">
        <v>6</v>
      </c>
      <c r="F24" s="153">
        <v>60.6</v>
      </c>
      <c r="G24" s="77"/>
      <c r="H24" s="77" t="s">
        <v>48</v>
      </c>
      <c r="I24" s="78">
        <v>0.2</v>
      </c>
      <c r="J24" s="153">
        <v>129</v>
      </c>
      <c r="K24" s="79">
        <f t="shared" si="2"/>
        <v>0.2</v>
      </c>
      <c r="L24" s="76" t="str">
        <f t="shared" si="0"/>
        <v>792</v>
      </c>
      <c r="M24" s="80" t="str">
        <f t="shared" si="1"/>
        <v>NordicHealth</v>
      </c>
    </row>
    <row r="25" spans="1:13" ht="26.1" customHeight="1" x14ac:dyDescent="0.3">
      <c r="A25" s="75" t="str">
        <f>"23451"</f>
        <v>23451</v>
      </c>
      <c r="B25" s="76"/>
      <c r="C25" s="76" t="str">
        <f>"Gurkemeje spray Nordic Health"</f>
        <v>Gurkemeje spray Nordic Health</v>
      </c>
      <c r="D25" s="75" t="s">
        <v>473</v>
      </c>
      <c r="E25" s="75">
        <v>6</v>
      </c>
      <c r="F25" s="153">
        <v>109.9</v>
      </c>
      <c r="G25" s="77"/>
      <c r="H25" s="77" t="s">
        <v>48</v>
      </c>
      <c r="I25" s="78">
        <v>0.2</v>
      </c>
      <c r="J25" s="153">
        <v>229</v>
      </c>
      <c r="K25" s="79">
        <f t="shared" si="2"/>
        <v>0.2</v>
      </c>
      <c r="L25" s="76" t="str">
        <f t="shared" si="0"/>
        <v>792</v>
      </c>
      <c r="M25" s="80" t="str">
        <f t="shared" si="1"/>
        <v>NordicHealth</v>
      </c>
    </row>
    <row r="26" spans="1:13" ht="26.1" customHeight="1" x14ac:dyDescent="0.3">
      <c r="A26" s="75" t="str">
        <f>"26061"</f>
        <v>26061</v>
      </c>
      <c r="B26" s="76"/>
      <c r="C26" s="76" t="str">
        <f>"Jern Spray"</f>
        <v>Jern Spray</v>
      </c>
      <c r="D26" s="75" t="s">
        <v>473</v>
      </c>
      <c r="E26" s="75">
        <v>6</v>
      </c>
      <c r="F26" s="153">
        <v>109.9</v>
      </c>
      <c r="G26" s="77"/>
      <c r="H26" s="77" t="s">
        <v>48</v>
      </c>
      <c r="I26" s="78">
        <v>0.2</v>
      </c>
      <c r="J26" s="153">
        <v>229</v>
      </c>
      <c r="K26" s="79">
        <f t="shared" si="2"/>
        <v>0.2</v>
      </c>
      <c r="L26" s="76" t="str">
        <f t="shared" si="0"/>
        <v>792</v>
      </c>
      <c r="M26" s="80" t="str">
        <f t="shared" si="1"/>
        <v>NordicHealth</v>
      </c>
    </row>
    <row r="27" spans="1:13" ht="26.1" customHeight="1" x14ac:dyDescent="0.3">
      <c r="A27" s="75" t="str">
        <f>"26060"</f>
        <v>26060</v>
      </c>
      <c r="B27" s="76"/>
      <c r="C27" s="76" t="str">
        <f>"K2 + D-vitaminspray"</f>
        <v>K2 + D-vitaminspray</v>
      </c>
      <c r="D27" s="75" t="s">
        <v>398</v>
      </c>
      <c r="E27" s="75">
        <v>6</v>
      </c>
      <c r="F27" s="153">
        <v>109.9</v>
      </c>
      <c r="G27" s="77"/>
      <c r="H27" s="77" t="s">
        <v>48</v>
      </c>
      <c r="I27" s="78">
        <v>0.2</v>
      </c>
      <c r="J27" s="153">
        <v>229</v>
      </c>
      <c r="K27" s="79">
        <f t="shared" si="2"/>
        <v>0.2</v>
      </c>
      <c r="L27" s="76" t="str">
        <f t="shared" si="0"/>
        <v>792</v>
      </c>
      <c r="M27" s="80" t="str">
        <f t="shared" si="1"/>
        <v>NordicHealth</v>
      </c>
    </row>
    <row r="28" spans="1:13" ht="26.1" customHeight="1" x14ac:dyDescent="0.3">
      <c r="A28" s="75" t="str">
        <f>"17998"</f>
        <v>17998</v>
      </c>
      <c r="B28" s="76"/>
      <c r="C28" s="76" t="str">
        <f>"Magnesium badeflager"</f>
        <v>Magnesium badeflager</v>
      </c>
      <c r="D28" s="75" t="s">
        <v>386</v>
      </c>
      <c r="E28" s="75">
        <v>6</v>
      </c>
      <c r="F28" s="153">
        <v>75.41</v>
      </c>
      <c r="G28" s="77"/>
      <c r="H28" s="77" t="s">
        <v>48</v>
      </c>
      <c r="I28" s="78">
        <v>0.2</v>
      </c>
      <c r="J28" s="153">
        <v>179</v>
      </c>
      <c r="K28" s="79">
        <f t="shared" si="2"/>
        <v>0.2</v>
      </c>
      <c r="L28" s="76" t="str">
        <f t="shared" si="0"/>
        <v>792</v>
      </c>
      <c r="M28" s="80" t="str">
        <f t="shared" si="1"/>
        <v>NordicHealth</v>
      </c>
    </row>
    <row r="29" spans="1:13" ht="26.1" customHeight="1" x14ac:dyDescent="0.3">
      <c r="A29" s="75" t="str">
        <f>"17989"</f>
        <v>17989</v>
      </c>
      <c r="B29" s="76">
        <v>6</v>
      </c>
      <c r="C29" s="76" t="str">
        <f>"Magnesium Body Butter"</f>
        <v>Magnesium Body Butter</v>
      </c>
      <c r="D29" s="75" t="s">
        <v>357</v>
      </c>
      <c r="E29" s="75">
        <v>6</v>
      </c>
      <c r="F29" s="153">
        <v>107.5</v>
      </c>
      <c r="G29" s="77"/>
      <c r="H29" s="77" t="s">
        <v>48</v>
      </c>
      <c r="I29" s="78">
        <v>0.2</v>
      </c>
      <c r="J29" s="153">
        <v>229</v>
      </c>
      <c r="K29" s="79">
        <f t="shared" si="2"/>
        <v>0.2</v>
      </c>
      <c r="L29" s="76" t="str">
        <f t="shared" si="0"/>
        <v>792</v>
      </c>
      <c r="M29" s="80" t="str">
        <f t="shared" si="1"/>
        <v>NordicHealth</v>
      </c>
    </row>
    <row r="30" spans="1:13" ht="26.1" customHeight="1" x14ac:dyDescent="0.3">
      <c r="A30" s="75" t="str">
        <f>"17997"</f>
        <v>17997</v>
      </c>
      <c r="B30" s="76"/>
      <c r="C30" s="76" t="str">
        <f>"Magnesium Body Lotion"</f>
        <v>Magnesium Body Lotion</v>
      </c>
      <c r="D30" s="75" t="s">
        <v>366</v>
      </c>
      <c r="E30" s="75">
        <v>6</v>
      </c>
      <c r="F30" s="153">
        <v>107.5</v>
      </c>
      <c r="G30" s="77"/>
      <c r="H30" s="77" t="s">
        <v>48</v>
      </c>
      <c r="I30" s="78">
        <v>0.2</v>
      </c>
      <c r="J30" s="153">
        <v>229</v>
      </c>
      <c r="K30" s="79">
        <f t="shared" si="2"/>
        <v>0.2</v>
      </c>
      <c r="L30" s="76" t="str">
        <f t="shared" si="0"/>
        <v>792</v>
      </c>
      <c r="M30" s="80" t="str">
        <f t="shared" si="1"/>
        <v>NordicHealth</v>
      </c>
    </row>
    <row r="31" spans="1:13" ht="26.1" customHeight="1" x14ac:dyDescent="0.3">
      <c r="A31" s="75" t="str">
        <f>"26062"</f>
        <v>26062</v>
      </c>
      <c r="B31" s="76"/>
      <c r="C31" s="76" t="str">
        <f>"Magnesium Bone Lotion"</f>
        <v>Magnesium Bone Lotion</v>
      </c>
      <c r="D31" s="75" t="s">
        <v>366</v>
      </c>
      <c r="E31" s="75">
        <v>6</v>
      </c>
      <c r="F31" s="153">
        <v>107.5</v>
      </c>
      <c r="G31" s="77"/>
      <c r="H31" s="77" t="s">
        <v>48</v>
      </c>
      <c r="I31" s="78">
        <v>0.2</v>
      </c>
      <c r="J31" s="153">
        <v>229</v>
      </c>
      <c r="K31" s="79">
        <f t="shared" si="2"/>
        <v>0.2</v>
      </c>
      <c r="L31" s="76" t="str">
        <f t="shared" si="0"/>
        <v>792</v>
      </c>
      <c r="M31" s="80" t="str">
        <f t="shared" si="1"/>
        <v>NordicHealth</v>
      </c>
    </row>
    <row r="32" spans="1:13" ht="26.1" customHeight="1" x14ac:dyDescent="0.3">
      <c r="A32" s="75" t="str">
        <f>"23450"</f>
        <v>23450</v>
      </c>
      <c r="B32" s="76"/>
      <c r="C32" s="76" t="str">
        <f>"Magnesium gel Nordic Health"</f>
        <v>Magnesium gel Nordic Health</v>
      </c>
      <c r="D32" s="75" t="s">
        <v>359</v>
      </c>
      <c r="E32" s="75">
        <v>6</v>
      </c>
      <c r="F32" s="153">
        <v>107.5</v>
      </c>
      <c r="G32" s="77"/>
      <c r="H32" s="77" t="s">
        <v>48</v>
      </c>
      <c r="I32" s="78">
        <v>0.2</v>
      </c>
      <c r="J32" s="153">
        <v>229</v>
      </c>
      <c r="K32" s="79">
        <f t="shared" si="2"/>
        <v>0.2</v>
      </c>
      <c r="L32" s="76" t="str">
        <f t="shared" si="0"/>
        <v>792</v>
      </c>
      <c r="M32" s="80" t="str">
        <f t="shared" si="1"/>
        <v>NordicHealth</v>
      </c>
    </row>
    <row r="33" spans="1:13" ht="26.1" customHeight="1" x14ac:dyDescent="0.3">
      <c r="A33" s="75" t="str">
        <f>"26063"</f>
        <v>26063</v>
      </c>
      <c r="B33" s="76"/>
      <c r="C33" s="76" t="str">
        <f>"Magnesium Sleep Lotion"</f>
        <v>Magnesium Sleep Lotion</v>
      </c>
      <c r="D33" s="75" t="s">
        <v>366</v>
      </c>
      <c r="E33" s="75">
        <v>6</v>
      </c>
      <c r="F33" s="153">
        <v>107.5</v>
      </c>
      <c r="G33" s="77"/>
      <c r="H33" s="77" t="s">
        <v>48</v>
      </c>
      <c r="I33" s="78">
        <v>0.2</v>
      </c>
      <c r="J33" s="153">
        <v>229</v>
      </c>
      <c r="K33" s="79">
        <f t="shared" si="2"/>
        <v>0.2</v>
      </c>
      <c r="L33" s="76" t="str">
        <f t="shared" si="0"/>
        <v>792</v>
      </c>
      <c r="M33" s="80" t="str">
        <f t="shared" si="1"/>
        <v>NordicHealth</v>
      </c>
    </row>
    <row r="34" spans="1:13" ht="26.1" customHeight="1" x14ac:dyDescent="0.3">
      <c r="A34" s="75" t="str">
        <f>"26064"</f>
        <v>26064</v>
      </c>
      <c r="B34" s="76"/>
      <c r="C34" s="76" t="str">
        <f>"Magnesium Sleep Lotion Junior"</f>
        <v>Magnesium Sleep Lotion Junior</v>
      </c>
      <c r="D34" s="75" t="s">
        <v>602</v>
      </c>
      <c r="E34" s="75">
        <v>6</v>
      </c>
      <c r="F34" s="153">
        <v>91</v>
      </c>
      <c r="G34" s="77"/>
      <c r="H34" s="77" t="s">
        <v>48</v>
      </c>
      <c r="I34" s="78">
        <v>0.2</v>
      </c>
      <c r="J34" s="153">
        <v>189</v>
      </c>
      <c r="K34" s="79">
        <f t="shared" si="2"/>
        <v>0.2</v>
      </c>
      <c r="L34" s="76" t="str">
        <f t="shared" si="0"/>
        <v>792</v>
      </c>
      <c r="M34" s="80" t="str">
        <f t="shared" si="1"/>
        <v>NordicHealth</v>
      </c>
    </row>
    <row r="35" spans="1:13" ht="26.1" customHeight="1" x14ac:dyDescent="0.3">
      <c r="A35" s="75" t="str">
        <f>"17942"</f>
        <v>17942</v>
      </c>
      <c r="B35" s="76"/>
      <c r="C35" s="76" t="str">
        <f>"Magnesium spray goodnight"</f>
        <v>Magnesium spray goodnight</v>
      </c>
      <c r="D35" s="75" t="s">
        <v>351</v>
      </c>
      <c r="E35" s="75">
        <v>6</v>
      </c>
      <c r="F35" s="153">
        <v>102.03</v>
      </c>
      <c r="G35" s="77"/>
      <c r="H35" s="77" t="s">
        <v>48</v>
      </c>
      <c r="I35" s="78">
        <v>0.2</v>
      </c>
      <c r="J35" s="153">
        <v>229</v>
      </c>
      <c r="K35" s="79">
        <f t="shared" si="2"/>
        <v>0.2</v>
      </c>
      <c r="L35" s="76" t="str">
        <f t="shared" si="0"/>
        <v>792</v>
      </c>
      <c r="M35" s="80" t="str">
        <f t="shared" si="1"/>
        <v>NordicHealth</v>
      </c>
    </row>
    <row r="36" spans="1:13" ht="26.1" customHeight="1" x14ac:dyDescent="0.3">
      <c r="A36" s="75" t="str">
        <f>"17941"</f>
        <v>17941</v>
      </c>
      <c r="B36" s="76"/>
      <c r="C36" s="76" t="str">
        <f>"Magnesium spray joint"</f>
        <v>Magnesium spray joint</v>
      </c>
      <c r="D36" s="75" t="s">
        <v>351</v>
      </c>
      <c r="E36" s="75">
        <v>6</v>
      </c>
      <c r="F36" s="153">
        <v>102.03</v>
      </c>
      <c r="G36" s="77"/>
      <c r="H36" s="77" t="s">
        <v>48</v>
      </c>
      <c r="I36" s="78">
        <v>0.2</v>
      </c>
      <c r="J36" s="153">
        <v>229</v>
      </c>
      <c r="K36" s="79">
        <f t="shared" si="2"/>
        <v>0.2</v>
      </c>
      <c r="L36" s="76" t="str">
        <f t="shared" si="0"/>
        <v>792</v>
      </c>
      <c r="M36" s="80" t="str">
        <f t="shared" si="1"/>
        <v>NordicHealth</v>
      </c>
    </row>
    <row r="37" spans="1:13" ht="26.1" customHeight="1" x14ac:dyDescent="0.3">
      <c r="A37" s="75" t="str">
        <f>"18090"</f>
        <v>18090</v>
      </c>
      <c r="B37" s="76">
        <v>10</v>
      </c>
      <c r="C37" s="76" t="str">
        <f>"Magnesium Spray Original"</f>
        <v>Magnesium Spray Original</v>
      </c>
      <c r="D37" s="75" t="s">
        <v>397</v>
      </c>
      <c r="E37" s="75">
        <v>10</v>
      </c>
      <c r="F37" s="153">
        <v>18.97</v>
      </c>
      <c r="G37" s="77"/>
      <c r="H37" s="77" t="s">
        <v>48</v>
      </c>
      <c r="I37" s="78">
        <v>0.2</v>
      </c>
      <c r="J37" s="153">
        <v>39</v>
      </c>
      <c r="K37" s="79">
        <f t="shared" si="2"/>
        <v>0.2</v>
      </c>
      <c r="L37" s="76" t="str">
        <f t="shared" si="0"/>
        <v>792</v>
      </c>
      <c r="M37" s="80" t="str">
        <f t="shared" si="1"/>
        <v>NordicHealth</v>
      </c>
    </row>
    <row r="38" spans="1:13" ht="26.1" customHeight="1" x14ac:dyDescent="0.3">
      <c r="A38" s="75" t="str">
        <f>"17940"</f>
        <v>17940</v>
      </c>
      <c r="B38" s="76">
        <v>6</v>
      </c>
      <c r="C38" s="76" t="str">
        <f>"Magnesium spray original "</f>
        <v xml:space="preserve">Magnesium spray original </v>
      </c>
      <c r="D38" s="75" t="s">
        <v>351</v>
      </c>
      <c r="E38" s="75">
        <v>6</v>
      </c>
      <c r="F38" s="153">
        <v>102.03</v>
      </c>
      <c r="G38" s="77"/>
      <c r="H38" s="77" t="s">
        <v>48</v>
      </c>
      <c r="I38" s="78">
        <v>0.2</v>
      </c>
      <c r="J38" s="153">
        <v>229</v>
      </c>
      <c r="K38" s="79">
        <f t="shared" si="2"/>
        <v>0.2</v>
      </c>
      <c r="L38" s="76" t="str">
        <f t="shared" si="0"/>
        <v>792</v>
      </c>
      <c r="M38" s="80" t="str">
        <f t="shared" si="1"/>
        <v>NordicHealth</v>
      </c>
    </row>
    <row r="39" spans="1:13" ht="26.1" customHeight="1" x14ac:dyDescent="0.3">
      <c r="A39" s="75" t="str">
        <f>"17949"</f>
        <v>17949</v>
      </c>
      <c r="B39" s="76"/>
      <c r="C39" s="76" t="str">
        <f>"Magnesium spray Sensitive"</f>
        <v>Magnesium spray Sensitive</v>
      </c>
      <c r="D39" s="75" t="s">
        <v>351</v>
      </c>
      <c r="E39" s="75">
        <v>6</v>
      </c>
      <c r="F39" s="153">
        <v>102.03</v>
      </c>
      <c r="G39" s="77"/>
      <c r="H39" s="77" t="s">
        <v>48</v>
      </c>
      <c r="I39" s="78">
        <v>0.2</v>
      </c>
      <c r="J39" s="153">
        <v>229</v>
      </c>
      <c r="K39" s="79">
        <f t="shared" si="2"/>
        <v>0.2</v>
      </c>
      <c r="L39" s="76" t="str">
        <f t="shared" si="0"/>
        <v>792</v>
      </c>
      <c r="M39" s="80" t="str">
        <f t="shared" si="1"/>
        <v>NordicHealth</v>
      </c>
    </row>
    <row r="40" spans="1:13" ht="26.1" customHeight="1" x14ac:dyDescent="0.3">
      <c r="A40" s="75" t="str">
        <f>"17948"</f>
        <v>17948</v>
      </c>
      <c r="B40" s="76"/>
      <c r="C40" s="76" t="str">
        <f>"Multivitamin &amp; mineral spray"</f>
        <v>Multivitamin &amp; mineral spray</v>
      </c>
      <c r="D40" s="75" t="s">
        <v>473</v>
      </c>
      <c r="E40" s="75">
        <v>6</v>
      </c>
      <c r="F40" s="153">
        <v>101.9</v>
      </c>
      <c r="G40" s="77"/>
      <c r="H40" s="77" t="s">
        <v>48</v>
      </c>
      <c r="I40" s="78">
        <v>0.2</v>
      </c>
      <c r="J40" s="153">
        <v>209</v>
      </c>
      <c r="K40" s="79">
        <f t="shared" si="2"/>
        <v>0.2</v>
      </c>
      <c r="L40" s="76" t="str">
        <f t="shared" si="0"/>
        <v>792</v>
      </c>
      <c r="M40" s="80" t="str">
        <f t="shared" si="1"/>
        <v>NordicHealth</v>
      </c>
    </row>
    <row r="41" spans="1:13" ht="26.1" customHeight="1" x14ac:dyDescent="0.3">
      <c r="A41" s="75">
        <v>26752</v>
      </c>
      <c r="B41" s="76"/>
      <c r="C41" s="76" t="s">
        <v>57</v>
      </c>
      <c r="D41" s="75" t="s">
        <v>473</v>
      </c>
      <c r="E41" s="75">
        <v>6</v>
      </c>
      <c r="F41" s="153">
        <v>88</v>
      </c>
      <c r="G41" s="77"/>
      <c r="H41" s="77"/>
      <c r="I41" s="78"/>
      <c r="J41" s="153">
        <v>179</v>
      </c>
      <c r="K41" s="79">
        <v>0.2</v>
      </c>
      <c r="L41" s="76"/>
      <c r="M41" s="80" t="str">
        <f t="shared" si="1"/>
        <v>NordicHealth</v>
      </c>
    </row>
    <row r="42" spans="1:13" ht="26.1" customHeight="1" x14ac:dyDescent="0.3">
      <c r="A42" s="75">
        <v>26699</v>
      </c>
      <c r="B42" s="76"/>
      <c r="C42" s="76" t="s">
        <v>58</v>
      </c>
      <c r="D42" s="75" t="s">
        <v>473</v>
      </c>
      <c r="E42" s="75">
        <v>6</v>
      </c>
      <c r="F42" s="153">
        <v>110.92</v>
      </c>
      <c r="G42" s="77"/>
      <c r="H42" s="77" t="s">
        <v>48</v>
      </c>
      <c r="I42" s="78">
        <v>0.2</v>
      </c>
      <c r="J42" s="153">
        <v>229</v>
      </c>
      <c r="K42" s="79">
        <f t="shared" ref="K42" si="3">I42</f>
        <v>0.2</v>
      </c>
      <c r="L42" s="76" t="str">
        <f t="shared" si="0"/>
        <v>792</v>
      </c>
      <c r="M42" s="80" t="str">
        <f t="shared" si="1"/>
        <v>NordicHealth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9">
    <pageSetUpPr fitToPage="1"/>
  </sheetPr>
  <dimension ref="A1:M115"/>
  <sheetViews>
    <sheetView view="pageBreakPreview" topLeftCell="A94" zoomScale="60" zoomScaleNormal="100" workbookViewId="0">
      <selection activeCell="E66" sqref="E66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10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62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ht="15.75" x14ac:dyDescent="0.25">
      <c r="A16" s="100" t="s">
        <v>56</v>
      </c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185" t="str">
        <f>"21630"</f>
        <v>21630</v>
      </c>
      <c r="B20" s="82"/>
      <c r="C20" s="82" t="str">
        <f>"Skingain kollagen og C-vitamin"</f>
        <v>Skingain kollagen og C-vitamin</v>
      </c>
      <c r="D20" s="81" t="s">
        <v>367</v>
      </c>
      <c r="E20" s="81">
        <v>3</v>
      </c>
      <c r="F20" s="171">
        <v>200</v>
      </c>
      <c r="G20" s="83"/>
      <c r="H20" s="83" t="s">
        <v>48</v>
      </c>
      <c r="I20" s="84">
        <v>0.15</v>
      </c>
      <c r="J20" s="171">
        <v>420</v>
      </c>
      <c r="K20" s="85">
        <f>I20</f>
        <v>0.15</v>
      </c>
      <c r="L20" s="82" t="str">
        <f>"000"</f>
        <v>000</v>
      </c>
      <c r="M20" s="86"/>
    </row>
    <row r="21" spans="1:13" ht="26.1" customHeight="1" x14ac:dyDescent="0.3">
      <c r="A21" s="174"/>
      <c r="B21" s="88"/>
      <c r="C21" s="88"/>
      <c r="D21" s="87"/>
      <c r="E21" s="87"/>
      <c r="F21" s="172"/>
      <c r="G21" s="89"/>
      <c r="H21" s="89"/>
      <c r="I21" s="90"/>
      <c r="J21" s="172"/>
      <c r="K21" s="91"/>
      <c r="L21" s="88"/>
      <c r="M21" s="92"/>
    </row>
    <row r="22" spans="1:13" ht="26.1" customHeight="1" x14ac:dyDescent="0.3">
      <c r="A22" s="81" t="str">
        <f>"24243"</f>
        <v>24243</v>
      </c>
      <c r="B22" s="82"/>
      <c r="C22" s="82" t="str">
        <f>"Basis Urtethe, 20 breve - Lene"</f>
        <v>Basis Urtethe, 20 breve - Lene</v>
      </c>
      <c r="D22" s="81" t="s">
        <v>436</v>
      </c>
      <c r="E22" s="81">
        <v>12</v>
      </c>
      <c r="F22" s="171">
        <v>22</v>
      </c>
      <c r="G22" s="83"/>
      <c r="H22" s="83" t="s">
        <v>48</v>
      </c>
      <c r="I22" s="84">
        <v>0.2</v>
      </c>
      <c r="J22" s="171">
        <v>39.950000000000003</v>
      </c>
      <c r="K22" s="85">
        <f t="shared" ref="K22:K85" si="0">I22</f>
        <v>0.2</v>
      </c>
      <c r="L22" s="82" t="str">
        <f>"297"</f>
        <v>297</v>
      </c>
      <c r="M22" s="86" t="str">
        <f>"Lene Hansson"</f>
        <v>Lene Hansson</v>
      </c>
    </row>
    <row r="23" spans="1:13" ht="26.1" customHeight="1" x14ac:dyDescent="0.3">
      <c r="A23" s="174"/>
      <c r="B23" s="88"/>
      <c r="C23" s="88"/>
      <c r="D23" s="87"/>
      <c r="E23" s="87"/>
      <c r="F23" s="172"/>
      <c r="G23" s="89"/>
      <c r="H23" s="89"/>
      <c r="I23" s="90"/>
      <c r="J23" s="172"/>
      <c r="K23" s="91"/>
      <c r="L23" s="88"/>
      <c r="M23" s="92"/>
    </row>
    <row r="24" spans="1:13" ht="26.1" customHeight="1" x14ac:dyDescent="0.3">
      <c r="A24" s="93" t="str">
        <f>"22333"</f>
        <v>22333</v>
      </c>
      <c r="B24" s="94"/>
      <c r="C24" s="94" t="str">
        <f>"pH-balance mineralpulver"</f>
        <v>pH-balance mineralpulver</v>
      </c>
      <c r="D24" s="93" t="s">
        <v>603</v>
      </c>
      <c r="E24" s="93">
        <v>30</v>
      </c>
      <c r="F24" s="173">
        <v>99.51</v>
      </c>
      <c r="G24" s="95"/>
      <c r="H24" s="95" t="s">
        <v>48</v>
      </c>
      <c r="I24" s="96">
        <v>0.15</v>
      </c>
      <c r="J24" s="173">
        <v>199</v>
      </c>
      <c r="K24" s="97">
        <f t="shared" si="0"/>
        <v>0.15</v>
      </c>
      <c r="L24" s="94" t="str">
        <f>"398"</f>
        <v>398</v>
      </c>
      <c r="M24" s="98" t="str">
        <f>"Pascoe"</f>
        <v>Pascoe</v>
      </c>
    </row>
    <row r="25" spans="1:13" ht="26.1" customHeight="1" x14ac:dyDescent="0.3">
      <c r="A25" s="81" t="str">
        <f>"24359"</f>
        <v>24359</v>
      </c>
      <c r="B25" s="82"/>
      <c r="C25" s="82" t="str">
        <f>"pH-balance tabletter  "</f>
        <v xml:space="preserve">pH-balance tabletter  </v>
      </c>
      <c r="D25" s="81" t="s">
        <v>502</v>
      </c>
      <c r="E25" s="81">
        <v>5</v>
      </c>
      <c r="F25" s="171">
        <v>79.510000000000005</v>
      </c>
      <c r="G25" s="83"/>
      <c r="H25" s="83" t="s">
        <v>48</v>
      </c>
      <c r="I25" s="84">
        <v>0.15</v>
      </c>
      <c r="J25" s="171">
        <v>159</v>
      </c>
      <c r="K25" s="85">
        <f t="shared" si="0"/>
        <v>0.15</v>
      </c>
      <c r="L25" s="82" t="str">
        <f>"398"</f>
        <v>398</v>
      </c>
      <c r="M25" s="86" t="str">
        <f>"Pascoe"</f>
        <v>Pascoe</v>
      </c>
    </row>
    <row r="26" spans="1:13" ht="26.1" customHeight="1" x14ac:dyDescent="0.3">
      <c r="A26" s="174"/>
      <c r="B26" s="88"/>
      <c r="C26" s="88"/>
      <c r="D26" s="87"/>
      <c r="E26" s="87"/>
      <c r="F26" s="172"/>
      <c r="G26" s="89"/>
      <c r="H26" s="89"/>
      <c r="I26" s="90"/>
      <c r="J26" s="172"/>
      <c r="K26" s="91"/>
      <c r="L26" s="88"/>
      <c r="M26" s="92"/>
    </row>
    <row r="27" spans="1:13" ht="26.1" customHeight="1" x14ac:dyDescent="0.3">
      <c r="A27" s="93" t="str">
        <f>"21610"</f>
        <v>21610</v>
      </c>
      <c r="B27" s="94">
        <v>10</v>
      </c>
      <c r="C27" s="94" t="str">
        <f>"Acai pulver Ø Renée Voltaire"</f>
        <v>Acai pulver Ø Renée Voltaire</v>
      </c>
      <c r="D27" s="93" t="s">
        <v>401</v>
      </c>
      <c r="E27" s="93">
        <v>10</v>
      </c>
      <c r="F27" s="173">
        <v>70</v>
      </c>
      <c r="G27" s="95"/>
      <c r="H27" s="95" t="s">
        <v>48</v>
      </c>
      <c r="I27" s="96">
        <v>0.1</v>
      </c>
      <c r="J27" s="173">
        <v>129</v>
      </c>
      <c r="K27" s="97">
        <f t="shared" si="0"/>
        <v>0.1</v>
      </c>
      <c r="L27" s="94" t="str">
        <f t="shared" ref="L27:L90" si="1">"415"</f>
        <v>415</v>
      </c>
      <c r="M27" s="98" t="str">
        <f t="shared" ref="M27:M90" si="2">"Renée Voltaire"</f>
        <v>Renée Voltaire</v>
      </c>
    </row>
    <row r="28" spans="1:13" ht="26.1" customHeight="1" x14ac:dyDescent="0.3">
      <c r="A28" s="75" t="str">
        <f>"24360"</f>
        <v>24360</v>
      </c>
      <c r="B28" s="76"/>
      <c r="C28" s="76" t="str">
        <f>"Berry Boost 2 pack (2x28g) Ø"</f>
        <v>Berry Boost 2 pack (2x28g) Ø</v>
      </c>
      <c r="D28" s="75" t="s">
        <v>604</v>
      </c>
      <c r="E28" s="75">
        <v>36</v>
      </c>
      <c r="F28" s="153">
        <v>10</v>
      </c>
      <c r="G28" s="77"/>
      <c r="H28" s="77" t="s">
        <v>48</v>
      </c>
      <c r="I28" s="78">
        <v>0.1</v>
      </c>
      <c r="J28" s="153">
        <v>18</v>
      </c>
      <c r="K28" s="79">
        <f t="shared" si="0"/>
        <v>0.1</v>
      </c>
      <c r="L28" s="76" t="str">
        <f t="shared" si="1"/>
        <v>415</v>
      </c>
      <c r="M28" s="80" t="str">
        <f t="shared" si="2"/>
        <v>Renée Voltaire</v>
      </c>
    </row>
    <row r="29" spans="1:13" ht="26.1" customHeight="1" x14ac:dyDescent="0.3">
      <c r="A29" s="75" t="str">
        <f>"23337"</f>
        <v>23337</v>
      </c>
      <c r="B29" s="76"/>
      <c r="C29" s="76" t="str">
        <f>"Berry Boost 6-pak (6x28g) - "</f>
        <v xml:space="preserve">Berry Boost 6-pak (6x28g) - </v>
      </c>
      <c r="D29" s="75" t="s">
        <v>605</v>
      </c>
      <c r="E29" s="75">
        <v>12</v>
      </c>
      <c r="F29" s="153">
        <v>30</v>
      </c>
      <c r="G29" s="77"/>
      <c r="H29" s="77" t="s">
        <v>48</v>
      </c>
      <c r="I29" s="78">
        <v>0.1</v>
      </c>
      <c r="J29" s="153">
        <v>55</v>
      </c>
      <c r="K29" s="79">
        <f t="shared" si="0"/>
        <v>0.1</v>
      </c>
      <c r="L29" s="76" t="str">
        <f t="shared" si="1"/>
        <v>415</v>
      </c>
      <c r="M29" s="80" t="str">
        <f t="shared" si="2"/>
        <v>Renée Voltaire</v>
      </c>
    </row>
    <row r="30" spans="1:13" ht="26.1" customHeight="1" x14ac:dyDescent="0.3">
      <c r="A30" s="75" t="str">
        <f>"23338"</f>
        <v>23338</v>
      </c>
      <c r="B30" s="76"/>
      <c r="C30" s="76" t="str">
        <f>"Berry Boost 6-pak (6x28g) - "</f>
        <v xml:space="preserve">Berry Boost 6-pak (6x28g) - </v>
      </c>
      <c r="D30" s="75" t="s">
        <v>605</v>
      </c>
      <c r="E30" s="75">
        <v>12</v>
      </c>
      <c r="F30" s="153">
        <v>30</v>
      </c>
      <c r="G30" s="77"/>
      <c r="H30" s="77" t="s">
        <v>48</v>
      </c>
      <c r="I30" s="78">
        <v>0.1</v>
      </c>
      <c r="J30" s="153">
        <v>55</v>
      </c>
      <c r="K30" s="79">
        <f t="shared" si="0"/>
        <v>0.1</v>
      </c>
      <c r="L30" s="76" t="str">
        <f t="shared" si="1"/>
        <v>415</v>
      </c>
      <c r="M30" s="80" t="str">
        <f t="shared" si="2"/>
        <v>Renée Voltaire</v>
      </c>
    </row>
    <row r="31" spans="1:13" ht="26.1" customHeight="1" x14ac:dyDescent="0.3">
      <c r="A31" s="75" t="str">
        <f>"23355"</f>
        <v>23355</v>
      </c>
      <c r="B31" s="76"/>
      <c r="C31" s="76" t="str">
        <f>"Boghvedegranola Raw Ø med "</f>
        <v xml:space="preserve">Boghvedegranola Raw Ø med </v>
      </c>
      <c r="D31" s="75" t="s">
        <v>385</v>
      </c>
      <c r="E31" s="75">
        <v>8</v>
      </c>
      <c r="F31" s="153">
        <v>54</v>
      </c>
      <c r="G31" s="77"/>
      <c r="H31" s="77" t="s">
        <v>48</v>
      </c>
      <c r="I31" s="78">
        <v>0.1</v>
      </c>
      <c r="J31" s="153">
        <v>99</v>
      </c>
      <c r="K31" s="79">
        <f t="shared" si="0"/>
        <v>0.1</v>
      </c>
      <c r="L31" s="76" t="str">
        <f t="shared" si="1"/>
        <v>415</v>
      </c>
      <c r="M31" s="80" t="str">
        <f t="shared" si="2"/>
        <v>Renée Voltaire</v>
      </c>
    </row>
    <row r="32" spans="1:13" ht="26.1" customHeight="1" x14ac:dyDescent="0.3">
      <c r="A32" s="75" t="str">
        <f>"24366"</f>
        <v>24366</v>
      </c>
      <c r="B32" s="76"/>
      <c r="C32" s="76" t="str">
        <f>"Bouillon No bullshit Ø"</f>
        <v>Bouillon No bullshit Ø</v>
      </c>
      <c r="D32" s="75" t="s">
        <v>498</v>
      </c>
      <c r="E32" s="75">
        <v>12</v>
      </c>
      <c r="F32" s="153">
        <v>48</v>
      </c>
      <c r="G32" s="77"/>
      <c r="H32" s="77" t="s">
        <v>48</v>
      </c>
      <c r="I32" s="78">
        <v>0.1</v>
      </c>
      <c r="J32" s="153">
        <v>89</v>
      </c>
      <c r="K32" s="79">
        <f t="shared" si="0"/>
        <v>0.1</v>
      </c>
      <c r="L32" s="76" t="str">
        <f t="shared" si="1"/>
        <v>415</v>
      </c>
      <c r="M32" s="80" t="str">
        <f t="shared" si="2"/>
        <v>Renée Voltaire</v>
      </c>
    </row>
    <row r="33" spans="1:13" ht="26.1" customHeight="1" x14ac:dyDescent="0.3">
      <c r="A33" s="75" t="str">
        <f>"4052"</f>
        <v>4052</v>
      </c>
      <c r="B33" s="76"/>
      <c r="C33" s="76" t="str">
        <f>"Bouillon Ø Renée Voltaire"</f>
        <v>Bouillon Ø Renée Voltaire</v>
      </c>
      <c r="D33" s="75" t="s">
        <v>384</v>
      </c>
      <c r="E33" s="75">
        <v>12</v>
      </c>
      <c r="F33" s="153">
        <v>42</v>
      </c>
      <c r="G33" s="77"/>
      <c r="H33" s="77" t="s">
        <v>48</v>
      </c>
      <c r="I33" s="78">
        <v>0.1</v>
      </c>
      <c r="J33" s="153">
        <v>80</v>
      </c>
      <c r="K33" s="79">
        <f t="shared" si="0"/>
        <v>0.1</v>
      </c>
      <c r="L33" s="76" t="str">
        <f t="shared" si="1"/>
        <v>415</v>
      </c>
      <c r="M33" s="80" t="str">
        <f t="shared" si="2"/>
        <v>Renée Voltaire</v>
      </c>
    </row>
    <row r="34" spans="1:13" ht="26.1" customHeight="1" x14ac:dyDescent="0.3">
      <c r="A34" s="75" t="str">
        <f>"4043"</f>
        <v>4043</v>
      </c>
      <c r="B34" s="76"/>
      <c r="C34" s="76" t="str">
        <f>"Cacao nibs Raw food Ø"</f>
        <v>Cacao nibs Raw food Ø</v>
      </c>
      <c r="D34" s="75" t="s">
        <v>374</v>
      </c>
      <c r="E34" s="75">
        <v>6</v>
      </c>
      <c r="F34" s="153">
        <v>38.5</v>
      </c>
      <c r="G34" s="77"/>
      <c r="H34" s="77" t="s">
        <v>48</v>
      </c>
      <c r="I34" s="78">
        <v>0.1</v>
      </c>
      <c r="J34" s="153">
        <v>69</v>
      </c>
      <c r="K34" s="79">
        <f t="shared" si="0"/>
        <v>0.1</v>
      </c>
      <c r="L34" s="76" t="str">
        <f t="shared" si="1"/>
        <v>415</v>
      </c>
      <c r="M34" s="80" t="str">
        <f t="shared" si="2"/>
        <v>Renée Voltaire</v>
      </c>
    </row>
    <row r="35" spans="1:13" ht="26.1" customHeight="1" x14ac:dyDescent="0.3">
      <c r="A35" s="75" t="str">
        <f>"4044"</f>
        <v>4044</v>
      </c>
      <c r="B35" s="76"/>
      <c r="C35" s="76" t="str">
        <f>"Cacao pulver Raw food Ø"</f>
        <v>Cacao pulver Raw food Ø</v>
      </c>
      <c r="D35" s="75" t="s">
        <v>374</v>
      </c>
      <c r="E35" s="75">
        <v>6</v>
      </c>
      <c r="F35" s="153">
        <v>32.5</v>
      </c>
      <c r="G35" s="77"/>
      <c r="H35" s="77" t="s">
        <v>48</v>
      </c>
      <c r="I35" s="78">
        <v>0.1</v>
      </c>
      <c r="J35" s="153">
        <v>60</v>
      </c>
      <c r="K35" s="79">
        <f t="shared" si="0"/>
        <v>0.1</v>
      </c>
      <c r="L35" s="76" t="str">
        <f t="shared" si="1"/>
        <v>415</v>
      </c>
      <c r="M35" s="80" t="str">
        <f t="shared" si="2"/>
        <v>Renée Voltaire</v>
      </c>
    </row>
    <row r="36" spans="1:13" ht="26.1" customHeight="1" x14ac:dyDescent="0.3">
      <c r="A36" s="75" t="str">
        <f>"20886"</f>
        <v>20886</v>
      </c>
      <c r="B36" s="76"/>
      <c r="C36" s="76" t="str">
        <f>"Cassava chips Renée Voltaire "</f>
        <v xml:space="preserve">Cassava chips Renée Voltaire </v>
      </c>
      <c r="D36" s="75" t="s">
        <v>606</v>
      </c>
      <c r="E36" s="75">
        <v>18</v>
      </c>
      <c r="F36" s="153">
        <v>13.5</v>
      </c>
      <c r="G36" s="77"/>
      <c r="H36" s="77" t="s">
        <v>48</v>
      </c>
      <c r="I36" s="78">
        <v>0.1</v>
      </c>
      <c r="J36" s="153">
        <v>25</v>
      </c>
      <c r="K36" s="79">
        <f t="shared" si="0"/>
        <v>0.1</v>
      </c>
      <c r="L36" s="76" t="str">
        <f t="shared" si="1"/>
        <v>415</v>
      </c>
      <c r="M36" s="80" t="str">
        <f t="shared" si="2"/>
        <v>Renée Voltaire</v>
      </c>
    </row>
    <row r="37" spans="1:13" ht="26.1" customHeight="1" x14ac:dyDescent="0.3">
      <c r="A37" s="75" t="str">
        <f>"21638"</f>
        <v>21638</v>
      </c>
      <c r="B37" s="76"/>
      <c r="C37" s="76" t="str">
        <f>"Chiafrø Renée Voltaire"</f>
        <v>Chiafrø Renée Voltaire</v>
      </c>
      <c r="D37" s="75" t="s">
        <v>388</v>
      </c>
      <c r="E37" s="75">
        <v>10</v>
      </c>
      <c r="F37" s="153">
        <v>30</v>
      </c>
      <c r="G37" s="77"/>
      <c r="H37" s="77" t="s">
        <v>48</v>
      </c>
      <c r="I37" s="78">
        <v>0.1</v>
      </c>
      <c r="J37" s="153">
        <v>55</v>
      </c>
      <c r="K37" s="79">
        <f t="shared" si="0"/>
        <v>0.1</v>
      </c>
      <c r="L37" s="76" t="str">
        <f t="shared" si="1"/>
        <v>415</v>
      </c>
      <c r="M37" s="80" t="str">
        <f t="shared" si="2"/>
        <v>Renée Voltaire</v>
      </c>
    </row>
    <row r="38" spans="1:13" ht="26.1" customHeight="1" x14ac:dyDescent="0.3">
      <c r="A38" s="75" t="str">
        <f>"23348"</f>
        <v>23348</v>
      </c>
      <c r="B38" s="76">
        <v>10</v>
      </c>
      <c r="C38" s="76" t="str">
        <f>"Chlorella pulver Ø - Renée "</f>
        <v xml:space="preserve">Chlorella pulver Ø - Renée </v>
      </c>
      <c r="D38" s="75" t="s">
        <v>374</v>
      </c>
      <c r="E38" s="75">
        <v>10</v>
      </c>
      <c r="F38" s="153">
        <v>64</v>
      </c>
      <c r="G38" s="77"/>
      <c r="H38" s="77" t="s">
        <v>48</v>
      </c>
      <c r="I38" s="78">
        <v>0.1</v>
      </c>
      <c r="J38" s="153">
        <v>115</v>
      </c>
      <c r="K38" s="79">
        <f t="shared" si="0"/>
        <v>0.1</v>
      </c>
      <c r="L38" s="76" t="str">
        <f t="shared" si="1"/>
        <v>415</v>
      </c>
      <c r="M38" s="80" t="str">
        <f t="shared" si="2"/>
        <v>Renée Voltaire</v>
      </c>
    </row>
    <row r="39" spans="1:13" ht="26.1" customHeight="1" x14ac:dyDescent="0.3">
      <c r="A39" s="75" t="str">
        <f>"26268"</f>
        <v>26268</v>
      </c>
      <c r="B39" s="76"/>
      <c r="C39" s="76" t="str">
        <f>"Chokolade 80% cacao Ø"</f>
        <v>Chokolade 80% cacao Ø</v>
      </c>
      <c r="D39" s="75" t="s">
        <v>434</v>
      </c>
      <c r="E39" s="75">
        <v>14</v>
      </c>
      <c r="F39" s="153">
        <v>24</v>
      </c>
      <c r="G39" s="77"/>
      <c r="H39" s="77" t="s">
        <v>48</v>
      </c>
      <c r="I39" s="78">
        <v>0.1</v>
      </c>
      <c r="J39" s="153">
        <v>45</v>
      </c>
      <c r="K39" s="79">
        <f t="shared" si="0"/>
        <v>0.1</v>
      </c>
      <c r="L39" s="76" t="str">
        <f t="shared" si="1"/>
        <v>415</v>
      </c>
      <c r="M39" s="80" t="str">
        <f t="shared" si="2"/>
        <v>Renée Voltaire</v>
      </c>
    </row>
    <row r="40" spans="1:13" ht="26.1" customHeight="1" x14ac:dyDescent="0.3">
      <c r="A40" s="75" t="str">
        <f>"21295"</f>
        <v>21295</v>
      </c>
      <c r="B40" s="76"/>
      <c r="C40" s="76" t="str">
        <f>"Chokolade Hazelnut Crisp - "</f>
        <v xml:space="preserve">Chokolade Hazelnut Crisp - </v>
      </c>
      <c r="D40" s="75" t="s">
        <v>374</v>
      </c>
      <c r="E40" s="75">
        <v>12</v>
      </c>
      <c r="F40" s="153">
        <v>25</v>
      </c>
      <c r="G40" s="77"/>
      <c r="H40" s="77" t="s">
        <v>48</v>
      </c>
      <c r="I40" s="78">
        <v>0.1</v>
      </c>
      <c r="J40" s="153">
        <v>45</v>
      </c>
      <c r="K40" s="79">
        <f t="shared" si="0"/>
        <v>0.1</v>
      </c>
      <c r="L40" s="76" t="str">
        <f t="shared" si="1"/>
        <v>415</v>
      </c>
      <c r="M40" s="80" t="str">
        <f t="shared" si="2"/>
        <v>Renée Voltaire</v>
      </c>
    </row>
    <row r="41" spans="1:13" ht="26.1" customHeight="1" x14ac:dyDescent="0.3">
      <c r="A41" s="75">
        <v>15264</v>
      </c>
      <c r="B41" s="76"/>
      <c r="C41" s="76" t="s">
        <v>49</v>
      </c>
      <c r="D41" s="75" t="s">
        <v>431</v>
      </c>
      <c r="E41" s="75">
        <v>12</v>
      </c>
      <c r="F41" s="153">
        <v>13.5</v>
      </c>
      <c r="G41" s="77"/>
      <c r="H41" s="77"/>
      <c r="I41" s="78"/>
      <c r="J41" s="153">
        <v>25</v>
      </c>
      <c r="K41" s="79">
        <v>0.1</v>
      </c>
      <c r="L41" s="76"/>
      <c r="M41" s="80" t="str">
        <f t="shared" si="2"/>
        <v>Renée Voltaire</v>
      </c>
    </row>
    <row r="42" spans="1:13" ht="26.1" customHeight="1" x14ac:dyDescent="0.3">
      <c r="A42" s="75" t="str">
        <f>"1868"</f>
        <v>1868</v>
      </c>
      <c r="B42" s="76"/>
      <c r="C42" s="76" t="str">
        <f>"Crunchy granola m. hasselnød "</f>
        <v xml:space="preserve">Crunchy granola m. hasselnød </v>
      </c>
      <c r="D42" s="75" t="s">
        <v>364</v>
      </c>
      <c r="E42" s="75">
        <v>10</v>
      </c>
      <c r="F42" s="153">
        <v>30</v>
      </c>
      <c r="G42" s="77"/>
      <c r="H42" s="77" t="s">
        <v>48</v>
      </c>
      <c r="I42" s="78">
        <v>0.1</v>
      </c>
      <c r="J42" s="153">
        <v>54</v>
      </c>
      <c r="K42" s="79">
        <f t="shared" si="0"/>
        <v>0.1</v>
      </c>
      <c r="L42" s="76" t="str">
        <f t="shared" si="1"/>
        <v>415</v>
      </c>
      <c r="M42" s="80" t="str">
        <f t="shared" si="2"/>
        <v>Renée Voltaire</v>
      </c>
    </row>
    <row r="43" spans="1:13" ht="26.1" customHeight="1" x14ac:dyDescent="0.3">
      <c r="A43" s="75" t="str">
        <f>"20894"</f>
        <v>20894</v>
      </c>
      <c r="B43" s="76"/>
      <c r="C43" s="76" t="str">
        <f>"Crunchy granola hindbær "</f>
        <v>Crunchy granola hindbær </v>
      </c>
      <c r="D43" s="75" t="s">
        <v>364</v>
      </c>
      <c r="E43" s="75">
        <v>10</v>
      </c>
      <c r="F43" s="153">
        <v>30</v>
      </c>
      <c r="G43" s="77"/>
      <c r="H43" s="77" t="s">
        <v>48</v>
      </c>
      <c r="I43" s="78">
        <v>0.1</v>
      </c>
      <c r="J43" s="153">
        <v>54</v>
      </c>
      <c r="K43" s="79">
        <f t="shared" si="0"/>
        <v>0.1</v>
      </c>
      <c r="L43" s="76" t="str">
        <f t="shared" si="1"/>
        <v>415</v>
      </c>
      <c r="M43" s="80" t="str">
        <f t="shared" si="2"/>
        <v>Renée Voltaire</v>
      </c>
    </row>
    <row r="44" spans="1:13" ht="26.1" customHeight="1" x14ac:dyDescent="0.3">
      <c r="A44" s="75" t="str">
        <f>"20891"</f>
        <v>20891</v>
      </c>
      <c r="B44" s="76"/>
      <c r="C44" s="76" t="str">
        <f>"Crunchy pekannød æble "</f>
        <v>Crunchy pekannød æble </v>
      </c>
      <c r="D44" s="75" t="s">
        <v>364</v>
      </c>
      <c r="E44" s="75">
        <v>10</v>
      </c>
      <c r="F44" s="153">
        <v>30</v>
      </c>
      <c r="G44" s="77"/>
      <c r="H44" s="77" t="s">
        <v>48</v>
      </c>
      <c r="I44" s="78">
        <v>0.1</v>
      </c>
      <c r="J44" s="153">
        <v>54</v>
      </c>
      <c r="K44" s="79">
        <f t="shared" si="0"/>
        <v>0.1</v>
      </c>
      <c r="L44" s="76" t="str">
        <f t="shared" si="1"/>
        <v>415</v>
      </c>
      <c r="M44" s="80" t="str">
        <f t="shared" si="2"/>
        <v>Renée Voltaire</v>
      </c>
    </row>
    <row r="45" spans="1:13" ht="26.1" customHeight="1" x14ac:dyDescent="0.3">
      <c r="A45" s="75" t="str">
        <f>"4023"</f>
        <v>4023</v>
      </c>
      <c r="B45" s="76">
        <v>10</v>
      </c>
      <c r="C45" s="76" t="str">
        <f>"Fiberlakrids Renée Voltaire"</f>
        <v>Fiberlakrids Renée Voltaire</v>
      </c>
      <c r="D45" s="75" t="s">
        <v>517</v>
      </c>
      <c r="E45" s="75">
        <v>20</v>
      </c>
      <c r="F45" s="153">
        <v>19</v>
      </c>
      <c r="G45" s="77"/>
      <c r="H45" s="77" t="s">
        <v>48</v>
      </c>
      <c r="I45" s="78">
        <v>0.1</v>
      </c>
      <c r="J45" s="153">
        <v>35</v>
      </c>
      <c r="K45" s="79">
        <f t="shared" si="0"/>
        <v>0.1</v>
      </c>
      <c r="L45" s="76" t="str">
        <f t="shared" si="1"/>
        <v>415</v>
      </c>
      <c r="M45" s="80" t="str">
        <f t="shared" si="2"/>
        <v>Renée Voltaire</v>
      </c>
    </row>
    <row r="46" spans="1:13" ht="26.1" customHeight="1" x14ac:dyDescent="0.3">
      <c r="A46" s="75" t="str">
        <f>"22340"</f>
        <v>22340</v>
      </c>
      <c r="B46" s="76">
        <v>10</v>
      </c>
      <c r="C46" s="76" t="str">
        <f>"Ginger Chew Kokos - Renée "</f>
        <v xml:space="preserve">Ginger Chew Kokos - Renée </v>
      </c>
      <c r="D46" s="75" t="s">
        <v>431</v>
      </c>
      <c r="E46" s="75">
        <v>10</v>
      </c>
      <c r="F46" s="153">
        <v>22</v>
      </c>
      <c r="G46" s="77"/>
      <c r="H46" s="77" t="s">
        <v>48</v>
      </c>
      <c r="I46" s="78">
        <v>0.1</v>
      </c>
      <c r="J46" s="153">
        <v>40</v>
      </c>
      <c r="K46" s="79">
        <f t="shared" si="0"/>
        <v>0.1</v>
      </c>
      <c r="L46" s="76" t="str">
        <f t="shared" si="1"/>
        <v>415</v>
      </c>
      <c r="M46" s="80" t="str">
        <f t="shared" si="2"/>
        <v>Renée Voltaire</v>
      </c>
    </row>
    <row r="47" spans="1:13" ht="26.1" customHeight="1" x14ac:dyDescent="0.3">
      <c r="A47" s="75" t="str">
        <f>"21602"</f>
        <v>21602</v>
      </c>
      <c r="B47" s="76">
        <v>20</v>
      </c>
      <c r="C47" s="76" t="str">
        <f>"Ginger Chew Mango"</f>
        <v>Ginger Chew Mango</v>
      </c>
      <c r="D47" s="75" t="s">
        <v>431</v>
      </c>
      <c r="E47" s="75">
        <v>10</v>
      </c>
      <c r="F47" s="153">
        <v>22</v>
      </c>
      <c r="G47" s="77"/>
      <c r="H47" s="77" t="s">
        <v>48</v>
      </c>
      <c r="I47" s="78">
        <v>0.1</v>
      </c>
      <c r="J47" s="153">
        <v>40</v>
      </c>
      <c r="K47" s="79">
        <f t="shared" si="0"/>
        <v>0.1</v>
      </c>
      <c r="L47" s="76" t="str">
        <f t="shared" si="1"/>
        <v>415</v>
      </c>
      <c r="M47" s="80" t="str">
        <f t="shared" si="2"/>
        <v>Renée Voltaire</v>
      </c>
    </row>
    <row r="48" spans="1:13" ht="26.1" customHeight="1" x14ac:dyDescent="0.3">
      <c r="A48" s="75" t="str">
        <f>"21604"</f>
        <v>21604</v>
      </c>
      <c r="B48" s="76">
        <v>10</v>
      </c>
      <c r="C48" s="76" t="str">
        <f>"Ginger Chew Peanut"</f>
        <v>Ginger Chew Peanut</v>
      </c>
      <c r="D48" s="75" t="s">
        <v>431</v>
      </c>
      <c r="E48" s="75">
        <v>10</v>
      </c>
      <c r="F48" s="153">
        <v>22</v>
      </c>
      <c r="G48" s="77"/>
      <c r="H48" s="77" t="s">
        <v>48</v>
      </c>
      <c r="I48" s="78">
        <v>0.1</v>
      </c>
      <c r="J48" s="153">
        <v>40</v>
      </c>
      <c r="K48" s="79">
        <f t="shared" si="0"/>
        <v>0.1</v>
      </c>
      <c r="L48" s="76" t="str">
        <f t="shared" si="1"/>
        <v>415</v>
      </c>
      <c r="M48" s="80" t="str">
        <f t="shared" si="2"/>
        <v>Renée Voltaire</v>
      </c>
    </row>
    <row r="49" spans="1:13" ht="26.1" customHeight="1" x14ac:dyDescent="0.3">
      <c r="A49" s="75" t="str">
        <f>"21174"</f>
        <v>21174</v>
      </c>
      <c r="B49" s="76">
        <v>10</v>
      </c>
      <c r="C49" s="76" t="str">
        <f>"Ginger Chew Pomegranate - "</f>
        <v xml:space="preserve">Ginger Chew Pomegranate - </v>
      </c>
      <c r="D49" s="75" t="s">
        <v>431</v>
      </c>
      <c r="E49" s="75">
        <v>10</v>
      </c>
      <c r="F49" s="153">
        <v>22</v>
      </c>
      <c r="G49" s="77"/>
      <c r="H49" s="77" t="s">
        <v>48</v>
      </c>
      <c r="I49" s="78">
        <v>0.1</v>
      </c>
      <c r="J49" s="153">
        <v>40</v>
      </c>
      <c r="K49" s="79">
        <f t="shared" si="0"/>
        <v>0.1</v>
      </c>
      <c r="L49" s="76" t="str">
        <f t="shared" si="1"/>
        <v>415</v>
      </c>
      <c r="M49" s="80" t="str">
        <f t="shared" si="2"/>
        <v>Renée Voltaire</v>
      </c>
    </row>
    <row r="50" spans="1:13" ht="26.1" customHeight="1" x14ac:dyDescent="0.3">
      <c r="A50" s="75" t="str">
        <f>"24496"</f>
        <v>24496</v>
      </c>
      <c r="B50" s="76">
        <v>12</v>
      </c>
      <c r="C50" s="76" t="str">
        <f>"Ginger Chews Mini Mix - Lemon "</f>
        <v xml:space="preserve">Ginger Chews Mini Mix - Lemon </v>
      </c>
      <c r="D50" s="75" t="s">
        <v>607</v>
      </c>
      <c r="E50" s="75">
        <v>12</v>
      </c>
      <c r="F50" s="153">
        <v>13.51</v>
      </c>
      <c r="G50" s="77"/>
      <c r="H50" s="77" t="s">
        <v>48</v>
      </c>
      <c r="I50" s="78">
        <v>0.1</v>
      </c>
      <c r="J50" s="153">
        <v>25</v>
      </c>
      <c r="K50" s="79">
        <f t="shared" si="0"/>
        <v>0.1</v>
      </c>
      <c r="L50" s="76" t="str">
        <f t="shared" si="1"/>
        <v>415</v>
      </c>
      <c r="M50" s="80" t="str">
        <f t="shared" si="2"/>
        <v>Renée Voltaire</v>
      </c>
    </row>
    <row r="51" spans="1:13" ht="26.1" customHeight="1" x14ac:dyDescent="0.3">
      <c r="A51" s="75" t="str">
        <f>"24495"</f>
        <v>24495</v>
      </c>
      <c r="B51" s="76">
        <v>12</v>
      </c>
      <c r="C51" s="76" t="str">
        <f>"Ginger Chews Mini mix - Mango "</f>
        <v xml:space="preserve">Ginger Chews Mini mix - Mango </v>
      </c>
      <c r="D51" s="75" t="s">
        <v>607</v>
      </c>
      <c r="E51" s="75">
        <v>12</v>
      </c>
      <c r="F51" s="153">
        <v>13.51</v>
      </c>
      <c r="G51" s="77"/>
      <c r="H51" s="77" t="s">
        <v>48</v>
      </c>
      <c r="I51" s="78">
        <v>0.1</v>
      </c>
      <c r="J51" s="153">
        <v>25</v>
      </c>
      <c r="K51" s="79">
        <f t="shared" si="0"/>
        <v>0.1</v>
      </c>
      <c r="L51" s="76" t="str">
        <f t="shared" si="1"/>
        <v>415</v>
      </c>
      <c r="M51" s="80" t="str">
        <f t="shared" si="2"/>
        <v>Renée Voltaire</v>
      </c>
    </row>
    <row r="52" spans="1:13" ht="26.1" customHeight="1" x14ac:dyDescent="0.3">
      <c r="A52" s="75" t="str">
        <f>"4018"</f>
        <v>4018</v>
      </c>
      <c r="B52" s="76"/>
      <c r="C52" s="76" t="str">
        <f>"Gojibær chokoladedyppede "</f>
        <v>Gojibær chokoladedyppede </v>
      </c>
      <c r="D52" s="75" t="s">
        <v>401</v>
      </c>
      <c r="E52" s="75">
        <v>10</v>
      </c>
      <c r="F52" s="153">
        <v>16.75</v>
      </c>
      <c r="G52" s="77"/>
      <c r="H52" s="77" t="s">
        <v>48</v>
      </c>
      <c r="I52" s="78">
        <v>0.1</v>
      </c>
      <c r="J52" s="153">
        <v>30</v>
      </c>
      <c r="K52" s="79">
        <f t="shared" si="0"/>
        <v>0.1</v>
      </c>
      <c r="L52" s="76" t="str">
        <f t="shared" si="1"/>
        <v>415</v>
      </c>
      <c r="M52" s="80" t="str">
        <f t="shared" si="2"/>
        <v>Renée Voltaire</v>
      </c>
    </row>
    <row r="53" spans="1:13" ht="26.1" customHeight="1" x14ac:dyDescent="0.3">
      <c r="A53" s="75" t="str">
        <f>"24170"</f>
        <v>24170</v>
      </c>
      <c r="B53" s="76"/>
      <c r="C53" s="76" t="str">
        <f>"Granatæbleeddike - Renée "</f>
        <v xml:space="preserve">Granatæbleeddike - Renée </v>
      </c>
      <c r="D53" s="75" t="s">
        <v>392</v>
      </c>
      <c r="E53" s="75">
        <v>12</v>
      </c>
      <c r="F53" s="153">
        <v>42.5</v>
      </c>
      <c r="G53" s="77"/>
      <c r="H53" s="77" t="s">
        <v>48</v>
      </c>
      <c r="I53" s="78">
        <v>0.1</v>
      </c>
      <c r="J53" s="153">
        <v>79</v>
      </c>
      <c r="K53" s="79">
        <f t="shared" si="0"/>
        <v>0.1</v>
      </c>
      <c r="L53" s="76" t="str">
        <f t="shared" si="1"/>
        <v>415</v>
      </c>
      <c r="M53" s="80" t="str">
        <f t="shared" si="2"/>
        <v>Renée Voltaire</v>
      </c>
    </row>
    <row r="54" spans="1:13" ht="26.1" customHeight="1" x14ac:dyDescent="0.3">
      <c r="A54" s="75" t="str">
        <f>"23354"</f>
        <v>23354</v>
      </c>
      <c r="B54" s="76"/>
      <c r="C54" s="76" t="str">
        <f>"Granola Amarant Ø med Quinoa  "</f>
        <v xml:space="preserve">Granola Amarant Ø med Quinoa  </v>
      </c>
      <c r="D54" s="75" t="s">
        <v>390</v>
      </c>
      <c r="E54" s="75">
        <v>8</v>
      </c>
      <c r="F54" s="153">
        <v>54</v>
      </c>
      <c r="G54" s="77"/>
      <c r="H54" s="77" t="s">
        <v>48</v>
      </c>
      <c r="I54" s="78">
        <v>0.1</v>
      </c>
      <c r="J54" s="153">
        <v>99</v>
      </c>
      <c r="K54" s="79">
        <f t="shared" si="0"/>
        <v>0.1</v>
      </c>
      <c r="L54" s="76" t="str">
        <f t="shared" si="1"/>
        <v>415</v>
      </c>
      <c r="M54" s="80" t="str">
        <f t="shared" si="2"/>
        <v>Renée Voltaire</v>
      </c>
    </row>
    <row r="55" spans="1:13" ht="26.1" customHeight="1" x14ac:dyDescent="0.3">
      <c r="A55" s="75" t="str">
        <f>"23343"</f>
        <v>23343</v>
      </c>
      <c r="B55" s="76"/>
      <c r="C55" s="76" t="str">
        <f>"Granola Chia Ø - Kokos, Mandel"</f>
        <v>Granola Chia Ø - Kokos, Mandel</v>
      </c>
      <c r="D55" s="75" t="s">
        <v>500</v>
      </c>
      <c r="E55" s="75">
        <v>6</v>
      </c>
      <c r="F55" s="153">
        <v>54</v>
      </c>
      <c r="G55" s="77"/>
      <c r="H55" s="77" t="s">
        <v>48</v>
      </c>
      <c r="I55" s="78">
        <v>0.1</v>
      </c>
      <c r="J55" s="153">
        <v>99</v>
      </c>
      <c r="K55" s="79">
        <f t="shared" si="0"/>
        <v>0.1</v>
      </c>
      <c r="L55" s="76" t="str">
        <f t="shared" si="1"/>
        <v>415</v>
      </c>
      <c r="M55" s="80" t="str">
        <f t="shared" si="2"/>
        <v>Renée Voltaire</v>
      </c>
    </row>
    <row r="56" spans="1:13" ht="26.1" customHeight="1" x14ac:dyDescent="0.3">
      <c r="A56" s="75" t="str">
        <f>"23356"</f>
        <v>23356</v>
      </c>
      <c r="B56" s="76"/>
      <c r="C56" s="76" t="str">
        <f>"Grynfri Granola Ø med Cashew"</f>
        <v>Grynfri Granola Ø med Cashew</v>
      </c>
      <c r="D56" s="75" t="s">
        <v>385</v>
      </c>
      <c r="E56" s="75">
        <v>8</v>
      </c>
      <c r="F56" s="153">
        <v>54</v>
      </c>
      <c r="G56" s="77"/>
      <c r="H56" s="77" t="s">
        <v>48</v>
      </c>
      <c r="I56" s="78">
        <v>0.1</v>
      </c>
      <c r="J56" s="153">
        <v>99</v>
      </c>
      <c r="K56" s="79">
        <f t="shared" si="0"/>
        <v>0.1</v>
      </c>
      <c r="L56" s="76" t="str">
        <f t="shared" si="1"/>
        <v>415</v>
      </c>
      <c r="M56" s="80" t="str">
        <f t="shared" si="2"/>
        <v>Renée Voltaire</v>
      </c>
    </row>
    <row r="57" spans="1:13" ht="26.1" customHeight="1" x14ac:dyDescent="0.3">
      <c r="A57" s="75" t="str">
        <f>"4020"</f>
        <v>4020</v>
      </c>
      <c r="B57" s="76"/>
      <c r="C57" s="76" t="str">
        <f>"Græskarkerner "</f>
        <v>Græskarkerner </v>
      </c>
      <c r="D57" s="75" t="s">
        <v>430</v>
      </c>
      <c r="E57" s="75">
        <v>10</v>
      </c>
      <c r="F57" s="153">
        <v>16.75</v>
      </c>
      <c r="G57" s="77"/>
      <c r="H57" s="77" t="s">
        <v>48</v>
      </c>
      <c r="I57" s="78">
        <v>0.1</v>
      </c>
      <c r="J57" s="153">
        <v>30</v>
      </c>
      <c r="K57" s="79">
        <f t="shared" si="0"/>
        <v>0.1</v>
      </c>
      <c r="L57" s="76" t="str">
        <f t="shared" si="1"/>
        <v>415</v>
      </c>
      <c r="M57" s="80" t="str">
        <f t="shared" si="2"/>
        <v>Renée Voltaire</v>
      </c>
    </row>
    <row r="58" spans="1:13" ht="26.1" customHeight="1" x14ac:dyDescent="0.3">
      <c r="A58" s="75" t="str">
        <f>"24340"</f>
        <v>24340</v>
      </c>
      <c r="B58" s="76"/>
      <c r="C58" s="76" t="str">
        <f>"Grøntsagsbouillon Ø"</f>
        <v>Grøntsagsbouillon Ø</v>
      </c>
      <c r="D58" s="75" t="s">
        <v>431</v>
      </c>
      <c r="E58" s="75">
        <v>12</v>
      </c>
      <c r="F58" s="153">
        <v>30</v>
      </c>
      <c r="G58" s="77"/>
      <c r="H58" s="77" t="s">
        <v>48</v>
      </c>
      <c r="I58" s="78">
        <v>0.1</v>
      </c>
      <c r="J58" s="153">
        <v>55</v>
      </c>
      <c r="K58" s="79">
        <f t="shared" si="0"/>
        <v>0.1</v>
      </c>
      <c r="L58" s="76" t="str">
        <f t="shared" si="1"/>
        <v>415</v>
      </c>
      <c r="M58" s="80" t="str">
        <f t="shared" si="2"/>
        <v>Renée Voltaire</v>
      </c>
    </row>
    <row r="59" spans="1:13" ht="26.1" customHeight="1" x14ac:dyDescent="0.3">
      <c r="A59" s="75">
        <v>26811</v>
      </c>
      <c r="B59" s="76"/>
      <c r="C59" s="76" t="s">
        <v>50</v>
      </c>
      <c r="D59" s="75" t="s">
        <v>374</v>
      </c>
      <c r="E59" s="75">
        <v>8</v>
      </c>
      <c r="F59" s="153">
        <v>54</v>
      </c>
      <c r="G59" s="77"/>
      <c r="H59" s="77"/>
      <c r="I59" s="78"/>
      <c r="J59" s="153">
        <v>99</v>
      </c>
      <c r="K59" s="79">
        <v>0.1</v>
      </c>
      <c r="L59" s="76"/>
      <c r="M59" s="80" t="str">
        <f t="shared" si="2"/>
        <v>Renée Voltaire</v>
      </c>
    </row>
    <row r="60" spans="1:13" ht="26.1" customHeight="1" x14ac:dyDescent="0.3">
      <c r="A60" s="75" t="str">
        <f>"21172"</f>
        <v>21172</v>
      </c>
      <c r="B60" s="76"/>
      <c r="C60" s="76" t="str">
        <f>"Gurkemeje pulver- Golden Root "</f>
        <v xml:space="preserve">Gurkemeje pulver- Golden Root </v>
      </c>
      <c r="D60" s="75" t="s">
        <v>374</v>
      </c>
      <c r="E60" s="75">
        <v>10</v>
      </c>
      <c r="F60" s="153">
        <v>33</v>
      </c>
      <c r="G60" s="77"/>
      <c r="H60" s="77" t="s">
        <v>48</v>
      </c>
      <c r="I60" s="78">
        <v>0.1</v>
      </c>
      <c r="J60" s="153">
        <v>60</v>
      </c>
      <c r="K60" s="79">
        <f t="shared" si="0"/>
        <v>0.1</v>
      </c>
      <c r="L60" s="76" t="str">
        <f t="shared" si="1"/>
        <v>415</v>
      </c>
      <c r="M60" s="80" t="str">
        <f t="shared" si="2"/>
        <v>Renée Voltaire</v>
      </c>
    </row>
    <row r="61" spans="1:13" ht="26.1" customHeight="1" x14ac:dyDescent="0.3">
      <c r="A61" s="75" t="str">
        <f>"44613"</f>
        <v>44613</v>
      </c>
      <c r="B61" s="76"/>
      <c r="C61" s="76" t="str">
        <f>"Hamp frø raw skallede Ø"</f>
        <v>Hamp frø raw skallede Ø</v>
      </c>
      <c r="D61" s="75" t="s">
        <v>388</v>
      </c>
      <c r="E61" s="75">
        <v>6</v>
      </c>
      <c r="F61" s="153">
        <v>37</v>
      </c>
      <c r="G61" s="77"/>
      <c r="H61" s="77" t="s">
        <v>48</v>
      </c>
      <c r="I61" s="78">
        <v>0.1</v>
      </c>
      <c r="J61" s="153">
        <v>69</v>
      </c>
      <c r="K61" s="79">
        <f t="shared" si="0"/>
        <v>0.1</v>
      </c>
      <c r="L61" s="76" t="str">
        <f t="shared" si="1"/>
        <v>415</v>
      </c>
      <c r="M61" s="80" t="str">
        <f t="shared" si="2"/>
        <v>Renée Voltaire</v>
      </c>
    </row>
    <row r="62" spans="1:13" ht="26.1" customHeight="1" x14ac:dyDescent="0.3">
      <c r="A62" s="75" t="str">
        <f>"1883"</f>
        <v>1883</v>
      </c>
      <c r="B62" s="76"/>
      <c r="C62" s="76" t="str">
        <f>"Hamp proteinpulver Ø Renée "</f>
        <v>Hamp proteinpulver Ø Renée </v>
      </c>
      <c r="D62" s="75" t="s">
        <v>387</v>
      </c>
      <c r="E62" s="75">
        <v>6</v>
      </c>
      <c r="F62" s="153">
        <v>93</v>
      </c>
      <c r="G62" s="77"/>
      <c r="H62" s="77" t="s">
        <v>48</v>
      </c>
      <c r="I62" s="78">
        <v>0.1</v>
      </c>
      <c r="J62" s="153">
        <v>169</v>
      </c>
      <c r="K62" s="79">
        <f t="shared" si="0"/>
        <v>0.1</v>
      </c>
      <c r="L62" s="76" t="str">
        <f t="shared" si="1"/>
        <v>415</v>
      </c>
      <c r="M62" s="80" t="str">
        <f t="shared" si="2"/>
        <v>Renée Voltaire</v>
      </c>
    </row>
    <row r="63" spans="1:13" ht="26.1" customHeight="1" x14ac:dyDescent="0.3">
      <c r="A63" s="75" t="str">
        <f>"22295"</f>
        <v>22295</v>
      </c>
      <c r="B63" s="76"/>
      <c r="C63" s="76" t="str">
        <f>"Hampchokolade Ø"</f>
        <v>Hampchokolade Ø</v>
      </c>
      <c r="D63" s="75" t="s">
        <v>374</v>
      </c>
      <c r="E63" s="75">
        <v>10</v>
      </c>
      <c r="F63" s="153">
        <v>18.75</v>
      </c>
      <c r="G63" s="77"/>
      <c r="H63" s="77" t="s">
        <v>48</v>
      </c>
      <c r="I63" s="78">
        <v>0.1</v>
      </c>
      <c r="J63" s="153">
        <v>35</v>
      </c>
      <c r="K63" s="79">
        <f t="shared" si="0"/>
        <v>0.1</v>
      </c>
      <c r="L63" s="76" t="str">
        <f t="shared" si="1"/>
        <v>415</v>
      </c>
      <c r="M63" s="80" t="str">
        <f t="shared" si="2"/>
        <v>Renée Voltaire</v>
      </c>
    </row>
    <row r="64" spans="1:13" ht="26.1" customHeight="1" x14ac:dyDescent="0.3">
      <c r="A64" s="75" t="str">
        <f>"20889"</f>
        <v>20889</v>
      </c>
      <c r="B64" s="76"/>
      <c r="C64" s="76" t="str">
        <f>"Hindbær, blåbær "</f>
        <v>Hindbær, blåbær </v>
      </c>
      <c r="D64" s="75" t="s">
        <v>430</v>
      </c>
      <c r="E64" s="75">
        <v>10</v>
      </c>
      <c r="F64" s="153">
        <v>16.75</v>
      </c>
      <c r="G64" s="77"/>
      <c r="H64" s="77" t="s">
        <v>48</v>
      </c>
      <c r="I64" s="78">
        <v>0.1</v>
      </c>
      <c r="J64" s="153">
        <v>30</v>
      </c>
      <c r="K64" s="79">
        <f t="shared" si="0"/>
        <v>0.1</v>
      </c>
      <c r="L64" s="76" t="str">
        <f t="shared" si="1"/>
        <v>415</v>
      </c>
      <c r="M64" s="80" t="str">
        <f t="shared" si="2"/>
        <v>Renée Voltaire</v>
      </c>
    </row>
    <row r="65" spans="1:13" ht="26.1" customHeight="1" x14ac:dyDescent="0.3">
      <c r="A65" s="75" t="str">
        <f>"23347"</f>
        <v>23347</v>
      </c>
      <c r="B65" s="76"/>
      <c r="C65" s="76" t="str">
        <f>"Honning Ø - Renée Voltaire"</f>
        <v>Honning Ø - Renée Voltaire</v>
      </c>
      <c r="D65" s="75" t="s">
        <v>608</v>
      </c>
      <c r="E65" s="75">
        <v>6</v>
      </c>
      <c r="F65" s="153">
        <v>36</v>
      </c>
      <c r="G65" s="77"/>
      <c r="H65" s="77" t="s">
        <v>48</v>
      </c>
      <c r="I65" s="78">
        <v>0.1</v>
      </c>
      <c r="J65" s="153">
        <v>69</v>
      </c>
      <c r="K65" s="79">
        <f t="shared" si="0"/>
        <v>0.1</v>
      </c>
      <c r="L65" s="76" t="str">
        <f t="shared" si="1"/>
        <v>415</v>
      </c>
      <c r="M65" s="80" t="str">
        <f t="shared" si="2"/>
        <v>Renée Voltaire</v>
      </c>
    </row>
    <row r="66" spans="1:13" ht="26.1" customHeight="1" x14ac:dyDescent="0.3">
      <c r="A66" s="75" t="str">
        <f>"21606"</f>
        <v>21606</v>
      </c>
      <c r="B66" s="76">
        <v>6</v>
      </c>
      <c r="C66" s="76" t="str">
        <f>"Hvedegræs pulver Ø"</f>
        <v>Hvedegræs pulver Ø</v>
      </c>
      <c r="D66" s="75" t="s">
        <v>374</v>
      </c>
      <c r="E66" s="75">
        <v>10</v>
      </c>
      <c r="F66" s="153">
        <v>54</v>
      </c>
      <c r="G66" s="77"/>
      <c r="H66" s="77" t="s">
        <v>48</v>
      </c>
      <c r="I66" s="78">
        <v>0.1</v>
      </c>
      <c r="J66" s="153">
        <v>99</v>
      </c>
      <c r="K66" s="79">
        <f t="shared" si="0"/>
        <v>0.1</v>
      </c>
      <c r="L66" s="76" t="str">
        <f t="shared" si="1"/>
        <v>415</v>
      </c>
      <c r="M66" s="80" t="str">
        <f t="shared" si="2"/>
        <v>Renée Voltaire</v>
      </c>
    </row>
    <row r="67" spans="1:13" ht="26.1" customHeight="1" x14ac:dyDescent="0.3">
      <c r="A67" s="75" t="str">
        <f>"26269"</f>
        <v>26269</v>
      </c>
      <c r="B67" s="76"/>
      <c r="C67" s="76" t="str">
        <f>"Kanel pulver ceylon Ø"</f>
        <v>Kanel pulver ceylon Ø</v>
      </c>
      <c r="D67" s="75" t="s">
        <v>374</v>
      </c>
      <c r="E67" s="75">
        <v>10</v>
      </c>
      <c r="F67" s="153">
        <v>42</v>
      </c>
      <c r="G67" s="77"/>
      <c r="H67" s="77" t="s">
        <v>48</v>
      </c>
      <c r="I67" s="78">
        <v>0.1</v>
      </c>
      <c r="J67" s="153">
        <v>79</v>
      </c>
      <c r="K67" s="79">
        <f t="shared" si="0"/>
        <v>0.1</v>
      </c>
      <c r="L67" s="76" t="str">
        <f t="shared" si="1"/>
        <v>415</v>
      </c>
      <c r="M67" s="80" t="str">
        <f t="shared" si="2"/>
        <v>Renée Voltaire</v>
      </c>
    </row>
    <row r="68" spans="1:13" ht="26.1" customHeight="1" x14ac:dyDescent="0.3">
      <c r="A68" s="75" t="str">
        <f>"4219"</f>
        <v>4219</v>
      </c>
      <c r="B68" s="76"/>
      <c r="C68" s="76" t="str">
        <f>"Kokos olie raw Ø René Voltaire"</f>
        <v>Kokos olie raw Ø René Voltaire</v>
      </c>
      <c r="D68" s="75" t="s">
        <v>364</v>
      </c>
      <c r="E68" s="75">
        <v>6</v>
      </c>
      <c r="F68" s="153">
        <v>54</v>
      </c>
      <c r="G68" s="77"/>
      <c r="H68" s="77" t="s">
        <v>48</v>
      </c>
      <c r="I68" s="78">
        <v>0.1</v>
      </c>
      <c r="J68" s="153">
        <v>99</v>
      </c>
      <c r="K68" s="79">
        <f t="shared" si="0"/>
        <v>0.1</v>
      </c>
      <c r="L68" s="76" t="str">
        <f t="shared" si="1"/>
        <v>415</v>
      </c>
      <c r="M68" s="80" t="str">
        <f t="shared" si="2"/>
        <v>Renée Voltaire</v>
      </c>
    </row>
    <row r="69" spans="1:13" ht="26.1" customHeight="1" x14ac:dyDescent="0.3">
      <c r="A69" s="75" t="str">
        <f>"4220"</f>
        <v>4220</v>
      </c>
      <c r="B69" s="76"/>
      <c r="C69" s="76" t="str">
        <f>"Kokos smør Ø Renée Voltaire"</f>
        <v>Kokos smør Ø Renée Voltaire</v>
      </c>
      <c r="D69" s="75" t="s">
        <v>534</v>
      </c>
      <c r="E69" s="75">
        <v>12</v>
      </c>
      <c r="F69" s="153">
        <v>20</v>
      </c>
      <c r="G69" s="77"/>
      <c r="H69" s="77" t="s">
        <v>48</v>
      </c>
      <c r="I69" s="78">
        <v>0.1</v>
      </c>
      <c r="J69" s="153">
        <v>39</v>
      </c>
      <c r="K69" s="79">
        <f t="shared" si="0"/>
        <v>0.1</v>
      </c>
      <c r="L69" s="76" t="str">
        <f t="shared" si="1"/>
        <v>415</v>
      </c>
      <c r="M69" s="80" t="str">
        <f t="shared" si="2"/>
        <v>Renée Voltaire</v>
      </c>
    </row>
    <row r="70" spans="1:13" ht="26.1" customHeight="1" x14ac:dyDescent="0.3">
      <c r="A70" s="75" t="str">
        <f>"22299"</f>
        <v>22299</v>
      </c>
      <c r="B70" s="76"/>
      <c r="C70" s="76" t="str">
        <f>"Kokoschokolade -Renée Voltaire"</f>
        <v>Kokoschokolade -Renée Voltaire</v>
      </c>
      <c r="D70" s="75" t="s">
        <v>434</v>
      </c>
      <c r="E70" s="75">
        <v>14</v>
      </c>
      <c r="F70" s="153">
        <v>24</v>
      </c>
      <c r="G70" s="77"/>
      <c r="H70" s="77" t="s">
        <v>48</v>
      </c>
      <c r="I70" s="78">
        <v>0.1</v>
      </c>
      <c r="J70" s="153">
        <v>45</v>
      </c>
      <c r="K70" s="79">
        <f t="shared" si="0"/>
        <v>0.1</v>
      </c>
      <c r="L70" s="76" t="str">
        <f t="shared" si="1"/>
        <v>415</v>
      </c>
      <c r="M70" s="80" t="str">
        <f t="shared" si="2"/>
        <v>Renée Voltaire</v>
      </c>
    </row>
    <row r="71" spans="1:13" ht="26.1" customHeight="1" x14ac:dyDescent="0.3">
      <c r="A71" s="75">
        <v>26810</v>
      </c>
      <c r="B71" s="76"/>
      <c r="C71" s="76" t="s">
        <v>51</v>
      </c>
      <c r="D71" s="75" t="s">
        <v>401</v>
      </c>
      <c r="E71" s="75">
        <v>10</v>
      </c>
      <c r="F71" s="153">
        <v>16.75</v>
      </c>
      <c r="G71" s="77"/>
      <c r="H71" s="77"/>
      <c r="I71" s="78"/>
      <c r="J71" s="153">
        <v>30</v>
      </c>
      <c r="K71" s="79">
        <v>0.1</v>
      </c>
      <c r="L71" s="76"/>
      <c r="M71" s="80" t="str">
        <f t="shared" si="2"/>
        <v>Renée Voltaire</v>
      </c>
    </row>
    <row r="72" spans="1:13" ht="26.1" customHeight="1" x14ac:dyDescent="0.3">
      <c r="A72" s="75" t="str">
        <f>"22000"</f>
        <v>22000</v>
      </c>
      <c r="B72" s="76"/>
      <c r="C72" s="76" t="str">
        <f>"Kokosolie neutral Ø - Renée"</f>
        <v>Kokosolie neutral Ø - Renée</v>
      </c>
      <c r="D72" s="75" t="s">
        <v>392</v>
      </c>
      <c r="E72" s="75">
        <v>6</v>
      </c>
      <c r="F72" s="153">
        <v>47</v>
      </c>
      <c r="G72" s="77"/>
      <c r="H72" s="77" t="s">
        <v>48</v>
      </c>
      <c r="I72" s="78">
        <v>0.1</v>
      </c>
      <c r="J72" s="153">
        <v>89</v>
      </c>
      <c r="K72" s="79">
        <f t="shared" si="0"/>
        <v>0.1</v>
      </c>
      <c r="L72" s="76" t="str">
        <f t="shared" si="1"/>
        <v>415</v>
      </c>
      <c r="M72" s="80" t="str">
        <f t="shared" si="2"/>
        <v>Renée Voltaire</v>
      </c>
    </row>
    <row r="73" spans="1:13" ht="26.1" customHeight="1" x14ac:dyDescent="0.3">
      <c r="A73" s="75" t="str">
        <f>"4039"</f>
        <v>4039</v>
      </c>
      <c r="B73" s="76"/>
      <c r="C73" s="76" t="str">
        <f>"Kokossukker Ø Renée Voltaire"</f>
        <v>Kokossukker Ø Renée Voltaire</v>
      </c>
      <c r="D73" s="75" t="s">
        <v>384</v>
      </c>
      <c r="E73" s="75">
        <v>6</v>
      </c>
      <c r="F73" s="153">
        <v>29</v>
      </c>
      <c r="G73" s="77"/>
      <c r="H73" s="77" t="s">
        <v>48</v>
      </c>
      <c r="I73" s="78">
        <v>0.1</v>
      </c>
      <c r="J73" s="153">
        <v>54</v>
      </c>
      <c r="K73" s="79">
        <f t="shared" si="0"/>
        <v>0.1</v>
      </c>
      <c r="L73" s="76" t="str">
        <f t="shared" si="1"/>
        <v>415</v>
      </c>
      <c r="M73" s="80" t="str">
        <f t="shared" si="2"/>
        <v>Renée Voltaire</v>
      </c>
    </row>
    <row r="74" spans="1:13" ht="26.1" customHeight="1" x14ac:dyDescent="0.3">
      <c r="A74" s="75" t="str">
        <f>"23444"</f>
        <v>23444</v>
      </c>
      <c r="B74" s="76"/>
      <c r="C74" s="76" t="str">
        <f>"Kondenseret kokosmælk - "</f>
        <v xml:space="preserve">Kondenseret kokosmælk - </v>
      </c>
      <c r="D74" s="75" t="s">
        <v>519</v>
      </c>
      <c r="E74" s="75">
        <v>24</v>
      </c>
      <c r="F74" s="153">
        <v>30</v>
      </c>
      <c r="G74" s="77"/>
      <c r="H74" s="77" t="s">
        <v>48</v>
      </c>
      <c r="I74" s="78">
        <v>0.1</v>
      </c>
      <c r="J74" s="153">
        <v>56</v>
      </c>
      <c r="K74" s="79">
        <f t="shared" si="0"/>
        <v>0.1</v>
      </c>
      <c r="L74" s="76" t="str">
        <f t="shared" si="1"/>
        <v>415</v>
      </c>
      <c r="M74" s="80" t="str">
        <f t="shared" si="2"/>
        <v>Renée Voltaire</v>
      </c>
    </row>
    <row r="75" spans="1:13" ht="26.1" customHeight="1" x14ac:dyDescent="0.3">
      <c r="A75" s="75" t="str">
        <f>"26753"</f>
        <v>26753</v>
      </c>
      <c r="B75" s="76"/>
      <c r="C75" s="76" t="str">
        <f>"Lakrids pastiller Ø"</f>
        <v>Lakrids pastiller Ø</v>
      </c>
      <c r="D75" s="75" t="s">
        <v>394</v>
      </c>
      <c r="E75" s="75">
        <v>6</v>
      </c>
      <c r="F75" s="153">
        <v>28</v>
      </c>
      <c r="G75" s="77"/>
      <c r="H75" s="77" t="s">
        <v>48</v>
      </c>
      <c r="I75" s="78">
        <v>0.1</v>
      </c>
      <c r="J75" s="153">
        <v>50</v>
      </c>
      <c r="K75" s="79">
        <f t="shared" si="0"/>
        <v>0.1</v>
      </c>
      <c r="L75" s="76" t="str">
        <f t="shared" si="1"/>
        <v>415</v>
      </c>
      <c r="M75" s="80" t="str">
        <f t="shared" si="2"/>
        <v>Renée Voltaire</v>
      </c>
    </row>
    <row r="76" spans="1:13" ht="26.1" customHeight="1" x14ac:dyDescent="0.3">
      <c r="A76" s="75" t="str">
        <f>"22027"</f>
        <v>22027</v>
      </c>
      <c r="B76" s="76"/>
      <c r="C76" s="76" t="str">
        <f>"Lakridsmandler"</f>
        <v>Lakridsmandler</v>
      </c>
      <c r="D76" s="75" t="s">
        <v>401</v>
      </c>
      <c r="E76" s="75">
        <v>10</v>
      </c>
      <c r="F76" s="153">
        <v>16.75</v>
      </c>
      <c r="G76" s="77"/>
      <c r="H76" s="77" t="s">
        <v>48</v>
      </c>
      <c r="I76" s="78">
        <v>0.1</v>
      </c>
      <c r="J76" s="153">
        <v>30</v>
      </c>
      <c r="K76" s="79">
        <f t="shared" si="0"/>
        <v>0.1</v>
      </c>
      <c r="L76" s="76" t="str">
        <f t="shared" si="1"/>
        <v>415</v>
      </c>
      <c r="M76" s="80" t="str">
        <f t="shared" si="2"/>
        <v>Renée Voltaire</v>
      </c>
    </row>
    <row r="77" spans="1:13" ht="26.1" customHeight="1" x14ac:dyDescent="0.3">
      <c r="A77" s="75" t="str">
        <f>"4229"</f>
        <v>4229</v>
      </c>
      <c r="B77" s="76"/>
      <c r="C77" s="76" t="str">
        <f>"Lakridspulver Ø "</f>
        <v xml:space="preserve">Lakridspulver Ø </v>
      </c>
      <c r="D77" s="75" t="s">
        <v>429</v>
      </c>
      <c r="E77" s="75">
        <v>6</v>
      </c>
      <c r="F77" s="153">
        <v>30</v>
      </c>
      <c r="G77" s="77"/>
      <c r="H77" s="77" t="s">
        <v>48</v>
      </c>
      <c r="I77" s="78">
        <v>0.1</v>
      </c>
      <c r="J77" s="153">
        <v>55</v>
      </c>
      <c r="K77" s="79">
        <f t="shared" si="0"/>
        <v>0.1</v>
      </c>
      <c r="L77" s="76" t="str">
        <f t="shared" si="1"/>
        <v>415</v>
      </c>
      <c r="M77" s="80" t="str">
        <f t="shared" si="2"/>
        <v>Renée Voltaire</v>
      </c>
    </row>
    <row r="78" spans="1:13" ht="26.1" customHeight="1" x14ac:dyDescent="0.3">
      <c r="A78" s="75">
        <v>15261</v>
      </c>
      <c r="B78" s="76"/>
      <c r="C78" s="76" t="s">
        <v>52</v>
      </c>
      <c r="D78" s="75" t="s">
        <v>532</v>
      </c>
      <c r="E78" s="75">
        <v>36</v>
      </c>
      <c r="F78" s="153">
        <v>11</v>
      </c>
      <c r="G78" s="77"/>
      <c r="H78" s="77"/>
      <c r="I78" s="78"/>
      <c r="J78" s="153">
        <v>20</v>
      </c>
      <c r="K78" s="79">
        <v>0.1</v>
      </c>
      <c r="L78" s="76"/>
      <c r="M78" s="80" t="str">
        <f t="shared" si="2"/>
        <v>Renée Voltaire</v>
      </c>
    </row>
    <row r="79" spans="1:13" ht="26.1" customHeight="1" x14ac:dyDescent="0.3">
      <c r="A79" s="75" t="str">
        <f>"1888"</f>
        <v>1888</v>
      </c>
      <c r="B79" s="76"/>
      <c r="C79" s="76" t="str">
        <f>"Majs og boghvede kiks Ø "</f>
        <v>Majs og boghvede kiks Ø </v>
      </c>
      <c r="D79" s="75" t="s">
        <v>388</v>
      </c>
      <c r="E79" s="75">
        <v>12</v>
      </c>
      <c r="F79" s="153">
        <v>24</v>
      </c>
      <c r="G79" s="77"/>
      <c r="H79" s="77" t="s">
        <v>48</v>
      </c>
      <c r="I79" s="78">
        <v>0.1</v>
      </c>
      <c r="J79" s="153">
        <v>43</v>
      </c>
      <c r="K79" s="79">
        <f t="shared" si="0"/>
        <v>0.1</v>
      </c>
      <c r="L79" s="76" t="str">
        <f t="shared" si="1"/>
        <v>415</v>
      </c>
      <c r="M79" s="80" t="str">
        <f t="shared" si="2"/>
        <v>Renée Voltaire</v>
      </c>
    </row>
    <row r="80" spans="1:13" ht="26.1" customHeight="1" x14ac:dyDescent="0.3">
      <c r="A80" s="75">
        <v>15260</v>
      </c>
      <c r="B80" s="76"/>
      <c r="C80" s="76" t="s">
        <v>53</v>
      </c>
      <c r="D80" s="75" t="s">
        <v>384</v>
      </c>
      <c r="E80" s="75">
        <v>8</v>
      </c>
      <c r="F80" s="153">
        <v>53</v>
      </c>
      <c r="G80" s="77"/>
      <c r="H80" s="77"/>
      <c r="I80" s="78"/>
      <c r="J80" s="153">
        <v>95</v>
      </c>
      <c r="K80" s="79">
        <v>0.1</v>
      </c>
      <c r="L80" s="76"/>
      <c r="M80" s="80" t="str">
        <f t="shared" si="2"/>
        <v>Renée Voltaire</v>
      </c>
    </row>
    <row r="81" spans="1:13" ht="26.1" customHeight="1" x14ac:dyDescent="0.3">
      <c r="A81" s="75" t="str">
        <f>"23334"</f>
        <v>23334</v>
      </c>
      <c r="B81" s="76"/>
      <c r="C81" s="76" t="str">
        <f>"Matcha Grøn Te Pulver Ø"</f>
        <v>Matcha Grøn Te Pulver Ø</v>
      </c>
      <c r="D81" s="75" t="s">
        <v>414</v>
      </c>
      <c r="E81" s="75">
        <v>6</v>
      </c>
      <c r="F81" s="153">
        <v>111</v>
      </c>
      <c r="G81" s="77"/>
      <c r="H81" s="77" t="s">
        <v>48</v>
      </c>
      <c r="I81" s="78">
        <v>0.1</v>
      </c>
      <c r="J81" s="153">
        <v>199</v>
      </c>
      <c r="K81" s="79">
        <f t="shared" si="0"/>
        <v>0.1</v>
      </c>
      <c r="L81" s="76" t="str">
        <f t="shared" si="1"/>
        <v>415</v>
      </c>
      <c r="M81" s="80" t="str">
        <f t="shared" si="2"/>
        <v>Renée Voltaire</v>
      </c>
    </row>
    <row r="82" spans="1:13" ht="26.1" customHeight="1" x14ac:dyDescent="0.3">
      <c r="A82" s="75" t="str">
        <f>"23346"</f>
        <v>23346</v>
      </c>
      <c r="B82" s="76"/>
      <c r="C82" s="76" t="str">
        <f>"Mayonnaise m. Chili Ø - Renée "</f>
        <v xml:space="preserve">Mayonnaise m. Chili Ø - Renée </v>
      </c>
      <c r="D82" s="75" t="s">
        <v>382</v>
      </c>
      <c r="E82" s="75">
        <v>6</v>
      </c>
      <c r="F82" s="153">
        <v>21</v>
      </c>
      <c r="G82" s="77"/>
      <c r="H82" s="77" t="s">
        <v>48</v>
      </c>
      <c r="I82" s="78">
        <v>0.1</v>
      </c>
      <c r="J82" s="153">
        <v>40</v>
      </c>
      <c r="K82" s="79">
        <f t="shared" si="0"/>
        <v>0.1</v>
      </c>
      <c r="L82" s="76" t="str">
        <f t="shared" si="1"/>
        <v>415</v>
      </c>
      <c r="M82" s="80" t="str">
        <f t="shared" si="2"/>
        <v>Renée Voltaire</v>
      </c>
    </row>
    <row r="83" spans="1:13" ht="26.1" customHeight="1" x14ac:dyDescent="0.3">
      <c r="A83" s="75" t="str">
        <f>"23345"</f>
        <v>23345</v>
      </c>
      <c r="B83" s="76"/>
      <c r="C83" s="76" t="str">
        <f>"Mayonnaise Ø - Renée Voltaire"</f>
        <v>Mayonnaise Ø - Renée Voltaire</v>
      </c>
      <c r="D83" s="75" t="s">
        <v>609</v>
      </c>
      <c r="E83" s="75">
        <v>6</v>
      </c>
      <c r="F83" s="153">
        <v>30</v>
      </c>
      <c r="G83" s="77"/>
      <c r="H83" s="77" t="s">
        <v>48</v>
      </c>
      <c r="I83" s="78">
        <v>0.1</v>
      </c>
      <c r="J83" s="153">
        <v>55</v>
      </c>
      <c r="K83" s="79">
        <f t="shared" si="0"/>
        <v>0.1</v>
      </c>
      <c r="L83" s="76" t="str">
        <f t="shared" si="1"/>
        <v>415</v>
      </c>
      <c r="M83" s="80" t="str">
        <f t="shared" si="2"/>
        <v>Renée Voltaire</v>
      </c>
    </row>
    <row r="84" spans="1:13" ht="26.1" customHeight="1" x14ac:dyDescent="0.3">
      <c r="A84" s="75" t="str">
        <f>"22297"</f>
        <v>22297</v>
      </c>
      <c r="B84" s="76"/>
      <c r="C84" s="76" t="str">
        <f>"Mælkebøttekaffe - Renée "</f>
        <v xml:space="preserve">Mælkebøttekaffe - Renée </v>
      </c>
      <c r="D84" s="75" t="s">
        <v>395</v>
      </c>
      <c r="E84" s="75">
        <v>12</v>
      </c>
      <c r="F84" s="153">
        <v>52</v>
      </c>
      <c r="G84" s="77"/>
      <c r="H84" s="77" t="s">
        <v>48</v>
      </c>
      <c r="I84" s="78">
        <v>0.1</v>
      </c>
      <c r="J84" s="153">
        <v>89</v>
      </c>
      <c r="K84" s="79">
        <f t="shared" si="0"/>
        <v>0.1</v>
      </c>
      <c r="L84" s="76" t="str">
        <f t="shared" si="1"/>
        <v>415</v>
      </c>
      <c r="M84" s="80" t="str">
        <f t="shared" si="2"/>
        <v>Renée Voltaire</v>
      </c>
    </row>
    <row r="85" spans="1:13" ht="26.1" customHeight="1" x14ac:dyDescent="0.3">
      <c r="A85" s="75" t="str">
        <f>"24171"</f>
        <v>24171</v>
      </c>
      <c r="B85" s="76"/>
      <c r="C85" s="76" t="str">
        <f>"Pekan &amp; kokos spread - Renée "</f>
        <v xml:space="preserve">Pekan &amp; kokos spread - Renée </v>
      </c>
      <c r="D85" s="75" t="s">
        <v>533</v>
      </c>
      <c r="E85" s="75">
        <v>8</v>
      </c>
      <c r="F85" s="153">
        <v>55</v>
      </c>
      <c r="G85" s="77"/>
      <c r="H85" s="77" t="s">
        <v>48</v>
      </c>
      <c r="I85" s="78">
        <v>0.1</v>
      </c>
      <c r="J85" s="153">
        <v>99</v>
      </c>
      <c r="K85" s="79">
        <f t="shared" si="0"/>
        <v>0.1</v>
      </c>
      <c r="L85" s="76" t="str">
        <f t="shared" si="1"/>
        <v>415</v>
      </c>
      <c r="M85" s="80" t="str">
        <f t="shared" si="2"/>
        <v>Renée Voltaire</v>
      </c>
    </row>
    <row r="86" spans="1:13" ht="26.1" customHeight="1" x14ac:dyDescent="0.3">
      <c r="A86" s="75" t="str">
        <f>"1857"</f>
        <v>1857</v>
      </c>
      <c r="B86" s="76"/>
      <c r="C86" s="76" t="str">
        <f>"Raw agave naturall Ø Renée "</f>
        <v>Raw agave naturall Ø Renée </v>
      </c>
      <c r="D86" s="75" t="s">
        <v>382</v>
      </c>
      <c r="E86" s="75">
        <v>12</v>
      </c>
      <c r="F86" s="153">
        <v>23</v>
      </c>
      <c r="G86" s="77"/>
      <c r="H86" s="77" t="s">
        <v>48</v>
      </c>
      <c r="I86" s="78">
        <v>0.1</v>
      </c>
      <c r="J86" s="153">
        <v>49</v>
      </c>
      <c r="K86" s="79">
        <f t="shared" ref="K86:K114" si="3">I86</f>
        <v>0.1</v>
      </c>
      <c r="L86" s="76" t="str">
        <f t="shared" si="1"/>
        <v>415</v>
      </c>
      <c r="M86" s="80" t="str">
        <f t="shared" si="2"/>
        <v>Renée Voltaire</v>
      </c>
    </row>
    <row r="87" spans="1:13" ht="26.1" customHeight="1" x14ac:dyDescent="0.3">
      <c r="A87" s="75" t="str">
        <f>"24169"</f>
        <v>24169</v>
      </c>
      <c r="B87" s="76"/>
      <c r="C87" s="76" t="str">
        <f>"Rødbedepulver - Renée Voltaire"</f>
        <v>Rødbedepulver - Renée Voltaire</v>
      </c>
      <c r="D87" s="75" t="s">
        <v>374</v>
      </c>
      <c r="E87" s="75">
        <v>10</v>
      </c>
      <c r="F87" s="153">
        <v>49</v>
      </c>
      <c r="G87" s="77"/>
      <c r="H87" s="77" t="s">
        <v>48</v>
      </c>
      <c r="I87" s="78">
        <v>0.1</v>
      </c>
      <c r="J87" s="153">
        <v>89</v>
      </c>
      <c r="K87" s="79">
        <f t="shared" si="3"/>
        <v>0.1</v>
      </c>
      <c r="L87" s="76" t="str">
        <f t="shared" si="1"/>
        <v>415</v>
      </c>
      <c r="M87" s="80" t="str">
        <f t="shared" si="2"/>
        <v>Renée Voltaire</v>
      </c>
    </row>
    <row r="88" spans="1:13" ht="26.1" customHeight="1" x14ac:dyDescent="0.3">
      <c r="A88" s="75" t="str">
        <f>"4060"</f>
        <v>4060</v>
      </c>
      <c r="B88" s="76"/>
      <c r="C88" s="76" t="str">
        <f>"Sesamkiks hvide Renée Voltaire"</f>
        <v>Sesamkiks hvide Renée Voltaire</v>
      </c>
      <c r="D88" s="75" t="s">
        <v>407</v>
      </c>
      <c r="E88" s="75">
        <v>12</v>
      </c>
      <c r="F88" s="153">
        <v>21.2</v>
      </c>
      <c r="G88" s="77"/>
      <c r="H88" s="77" t="s">
        <v>48</v>
      </c>
      <c r="I88" s="78">
        <v>0.1</v>
      </c>
      <c r="J88" s="153">
        <v>39</v>
      </c>
      <c r="K88" s="79">
        <f t="shared" si="3"/>
        <v>0.1</v>
      </c>
      <c r="L88" s="76" t="str">
        <f t="shared" si="1"/>
        <v>415</v>
      </c>
      <c r="M88" s="80" t="str">
        <f t="shared" si="2"/>
        <v>Renée Voltaire</v>
      </c>
    </row>
    <row r="89" spans="1:13" ht="26.1" customHeight="1" x14ac:dyDescent="0.3">
      <c r="A89" s="75" t="str">
        <f>"4061"</f>
        <v>4061</v>
      </c>
      <c r="B89" s="76"/>
      <c r="C89" s="76" t="str">
        <f>"Sesamkiks sorte Renée Voltaire"</f>
        <v>Sesamkiks sorte Renée Voltaire</v>
      </c>
      <c r="D89" s="75" t="s">
        <v>407</v>
      </c>
      <c r="E89" s="75">
        <v>12</v>
      </c>
      <c r="F89" s="153">
        <v>21.2</v>
      </c>
      <c r="G89" s="77"/>
      <c r="H89" s="77" t="s">
        <v>48</v>
      </c>
      <c r="I89" s="78">
        <v>0.1</v>
      </c>
      <c r="J89" s="153">
        <v>39</v>
      </c>
      <c r="K89" s="79">
        <f t="shared" si="3"/>
        <v>0.1</v>
      </c>
      <c r="L89" s="76" t="str">
        <f t="shared" si="1"/>
        <v>415</v>
      </c>
      <c r="M89" s="80" t="str">
        <f t="shared" si="2"/>
        <v>Renée Voltaire</v>
      </c>
    </row>
    <row r="90" spans="1:13" ht="26.1" customHeight="1" x14ac:dyDescent="0.3">
      <c r="A90" s="75" t="str">
        <f>"24361"</f>
        <v>24361</v>
      </c>
      <c r="B90" s="76"/>
      <c r="C90" s="76" t="str">
        <f>"Soja uden soja af kokosnektar "</f>
        <v xml:space="preserve">Soja uden soja af kokosnektar </v>
      </c>
      <c r="D90" s="75" t="s">
        <v>355</v>
      </c>
      <c r="E90" s="75">
        <v>6</v>
      </c>
      <c r="F90" s="153">
        <v>44</v>
      </c>
      <c r="G90" s="77"/>
      <c r="H90" s="77" t="s">
        <v>48</v>
      </c>
      <c r="I90" s="78">
        <v>0.1</v>
      </c>
      <c r="J90" s="153">
        <v>79</v>
      </c>
      <c r="K90" s="79">
        <f t="shared" si="3"/>
        <v>0.1</v>
      </c>
      <c r="L90" s="76" t="str">
        <f t="shared" si="1"/>
        <v>415</v>
      </c>
      <c r="M90" s="80" t="str">
        <f t="shared" si="2"/>
        <v>Renée Voltaire</v>
      </c>
    </row>
    <row r="91" spans="1:13" ht="26.1" customHeight="1" x14ac:dyDescent="0.3">
      <c r="A91" s="75" t="str">
        <f>"1860"</f>
        <v>1860</v>
      </c>
      <c r="B91" s="76"/>
      <c r="C91" s="76" t="str">
        <f>"Spicy Banana chips"</f>
        <v>Spicy Banana chips</v>
      </c>
      <c r="D91" s="75" t="s">
        <v>489</v>
      </c>
      <c r="E91" s="75">
        <v>18</v>
      </c>
      <c r="F91" s="153">
        <v>13.5</v>
      </c>
      <c r="G91" s="77"/>
      <c r="H91" s="77" t="s">
        <v>48</v>
      </c>
      <c r="I91" s="78">
        <v>0.1</v>
      </c>
      <c r="J91" s="153">
        <v>25</v>
      </c>
      <c r="K91" s="79">
        <f t="shared" si="3"/>
        <v>0.1</v>
      </c>
      <c r="L91" s="76" t="str">
        <f t="shared" ref="L91:L100" si="4">"415"</f>
        <v>415</v>
      </c>
      <c r="M91" s="80" t="str">
        <f t="shared" ref="M91:M100" si="5">"Renée Voltaire"</f>
        <v>Renée Voltaire</v>
      </c>
    </row>
    <row r="92" spans="1:13" ht="26.1" customHeight="1" x14ac:dyDescent="0.3">
      <c r="A92" s="75" t="str">
        <f>"21608"</f>
        <v>21608</v>
      </c>
      <c r="B92" s="76">
        <v>40</v>
      </c>
      <c r="C92" s="76" t="str">
        <f>"Spirulina Pulver Ø"</f>
        <v>Spirulina Pulver Ø</v>
      </c>
      <c r="D92" s="75" t="s">
        <v>374</v>
      </c>
      <c r="E92" s="75">
        <v>10</v>
      </c>
      <c r="F92" s="153">
        <v>34</v>
      </c>
      <c r="G92" s="77"/>
      <c r="H92" s="77" t="s">
        <v>48</v>
      </c>
      <c r="I92" s="78">
        <v>0.1</v>
      </c>
      <c r="J92" s="153">
        <v>65</v>
      </c>
      <c r="K92" s="79">
        <f t="shared" si="3"/>
        <v>0.1</v>
      </c>
      <c r="L92" s="76" t="str">
        <f t="shared" si="4"/>
        <v>415</v>
      </c>
      <c r="M92" s="80" t="str">
        <f t="shared" si="5"/>
        <v>Renée Voltaire</v>
      </c>
    </row>
    <row r="93" spans="1:13" ht="26.1" customHeight="1" x14ac:dyDescent="0.3">
      <c r="A93" s="75" t="str">
        <f>"23357"</f>
        <v>23357</v>
      </c>
      <c r="B93" s="76"/>
      <c r="C93" s="76" t="str">
        <f>"Super Food Mix Ø af Chlorella,"</f>
        <v>Super Food Mix Ø af Chlorella,</v>
      </c>
      <c r="D93" s="75" t="s">
        <v>374</v>
      </c>
      <c r="E93" s="75">
        <v>6</v>
      </c>
      <c r="F93" s="153">
        <v>51.59</v>
      </c>
      <c r="G93" s="77"/>
      <c r="H93" s="77" t="s">
        <v>48</v>
      </c>
      <c r="I93" s="78">
        <v>0.1</v>
      </c>
      <c r="J93" s="153">
        <v>99</v>
      </c>
      <c r="K93" s="79">
        <f t="shared" si="3"/>
        <v>0.1</v>
      </c>
      <c r="L93" s="76" t="str">
        <f t="shared" si="4"/>
        <v>415</v>
      </c>
      <c r="M93" s="80" t="str">
        <f t="shared" si="5"/>
        <v>Renée Voltaire</v>
      </c>
    </row>
    <row r="94" spans="1:13" ht="26.1" customHeight="1" x14ac:dyDescent="0.3">
      <c r="A94" s="75" t="str">
        <f>"1858"</f>
        <v>1858</v>
      </c>
      <c r="B94" s="76"/>
      <c r="C94" s="76" t="str">
        <f>"Super food mix super greens Ø "</f>
        <v>Super food mix super greens Ø </v>
      </c>
      <c r="D94" s="75" t="s">
        <v>374</v>
      </c>
      <c r="E94" s="75">
        <v>6</v>
      </c>
      <c r="F94" s="153">
        <v>51</v>
      </c>
      <c r="G94" s="77"/>
      <c r="H94" s="77" t="s">
        <v>48</v>
      </c>
      <c r="I94" s="78">
        <v>0.1</v>
      </c>
      <c r="J94" s="153">
        <v>99</v>
      </c>
      <c r="K94" s="79">
        <f t="shared" si="3"/>
        <v>0.1</v>
      </c>
      <c r="L94" s="76" t="str">
        <f t="shared" si="4"/>
        <v>415</v>
      </c>
      <c r="M94" s="80" t="str">
        <f t="shared" si="5"/>
        <v>Renée Voltaire</v>
      </c>
    </row>
    <row r="95" spans="1:13" ht="26.1" customHeight="1" x14ac:dyDescent="0.3">
      <c r="A95" s="75" t="str">
        <f>"4019"</f>
        <v>4019</v>
      </c>
      <c r="B95" s="76"/>
      <c r="C95" s="76" t="str">
        <f>"Tranebær m. orangesmag "</f>
        <v>Tranebær m. orangesmag </v>
      </c>
      <c r="D95" s="75" t="s">
        <v>401</v>
      </c>
      <c r="E95" s="75">
        <v>10</v>
      </c>
      <c r="F95" s="153">
        <v>16.75</v>
      </c>
      <c r="G95" s="77"/>
      <c r="H95" s="77" t="s">
        <v>48</v>
      </c>
      <c r="I95" s="78">
        <v>0.1</v>
      </c>
      <c r="J95" s="153">
        <v>30</v>
      </c>
      <c r="K95" s="79">
        <f t="shared" si="3"/>
        <v>0.1</v>
      </c>
      <c r="L95" s="76" t="str">
        <f t="shared" si="4"/>
        <v>415</v>
      </c>
      <c r="M95" s="80" t="str">
        <f t="shared" si="5"/>
        <v>Renée Voltaire</v>
      </c>
    </row>
    <row r="96" spans="1:13" ht="26.1" customHeight="1" x14ac:dyDescent="0.3">
      <c r="A96" s="75" t="str">
        <f>"4224"</f>
        <v>4224</v>
      </c>
      <c r="B96" s="76"/>
      <c r="C96" s="76" t="str">
        <f>"Veggie chips Renée Voltaire"</f>
        <v>Veggie chips Renée Voltaire</v>
      </c>
      <c r="D96" s="75" t="s">
        <v>610</v>
      </c>
      <c r="E96" s="75">
        <v>18</v>
      </c>
      <c r="F96" s="153">
        <v>13.5</v>
      </c>
      <c r="G96" s="77"/>
      <c r="H96" s="77" t="s">
        <v>48</v>
      </c>
      <c r="I96" s="78">
        <v>0.1</v>
      </c>
      <c r="J96" s="153">
        <v>25</v>
      </c>
      <c r="K96" s="79">
        <f t="shared" si="3"/>
        <v>0.1</v>
      </c>
      <c r="L96" s="76" t="str">
        <f t="shared" si="4"/>
        <v>415</v>
      </c>
      <c r="M96" s="80" t="str">
        <f t="shared" si="5"/>
        <v>Renée Voltaire</v>
      </c>
    </row>
    <row r="97" spans="1:13" ht="26.1" customHeight="1" x14ac:dyDescent="0.3">
      <c r="A97" s="75">
        <v>15262</v>
      </c>
      <c r="B97" s="76"/>
      <c r="C97" s="76" t="s">
        <v>54</v>
      </c>
      <c r="D97" s="75" t="s">
        <v>407</v>
      </c>
      <c r="E97" s="75">
        <v>16</v>
      </c>
      <c r="F97" s="153">
        <v>13.45</v>
      </c>
      <c r="G97" s="77"/>
      <c r="H97" s="77"/>
      <c r="I97" s="78"/>
      <c r="J97" s="153">
        <v>24</v>
      </c>
      <c r="K97" s="79">
        <v>0.1</v>
      </c>
      <c r="L97" s="76"/>
      <c r="M97" s="80" t="str">
        <f t="shared" si="5"/>
        <v>Renée Voltaire</v>
      </c>
    </row>
    <row r="98" spans="1:13" ht="26.1" customHeight="1" x14ac:dyDescent="0.3">
      <c r="A98" s="75" t="str">
        <f>"23336"</f>
        <v>23336</v>
      </c>
      <c r="B98" s="76">
        <v>12</v>
      </c>
      <c r="C98" s="76" t="str">
        <f>"Æblecidereddike Raw Ø med "</f>
        <v xml:space="preserve">Æblecidereddike Raw Ø med </v>
      </c>
      <c r="D98" s="75" t="s">
        <v>392</v>
      </c>
      <c r="E98" s="75">
        <v>6</v>
      </c>
      <c r="F98" s="153">
        <v>35.5</v>
      </c>
      <c r="G98" s="77"/>
      <c r="H98" s="77" t="s">
        <v>48</v>
      </c>
      <c r="I98" s="78">
        <v>0.1</v>
      </c>
      <c r="J98" s="153">
        <v>69</v>
      </c>
      <c r="K98" s="79">
        <f t="shared" si="3"/>
        <v>0.1</v>
      </c>
      <c r="L98" s="76" t="str">
        <f t="shared" si="4"/>
        <v>415</v>
      </c>
      <c r="M98" s="80" t="str">
        <f t="shared" si="5"/>
        <v>Renée Voltaire</v>
      </c>
    </row>
    <row r="99" spans="1:13" ht="26.1" customHeight="1" x14ac:dyDescent="0.3">
      <c r="A99" s="75" t="str">
        <f>"23335"</f>
        <v>23335</v>
      </c>
      <c r="B99" s="76"/>
      <c r="C99" s="76" t="str">
        <f>"Æblecidereddike Raw Ø med  "</f>
        <v xml:space="preserve">Æblecidereddike Raw Ø med  </v>
      </c>
      <c r="D99" s="75" t="s">
        <v>392</v>
      </c>
      <c r="E99" s="75">
        <v>6</v>
      </c>
      <c r="F99" s="153">
        <v>42.5</v>
      </c>
      <c r="G99" s="77"/>
      <c r="H99" s="77" t="s">
        <v>48</v>
      </c>
      <c r="I99" s="78">
        <v>0.1</v>
      </c>
      <c r="J99" s="153">
        <v>79</v>
      </c>
      <c r="K99" s="79">
        <f t="shared" si="3"/>
        <v>0.1</v>
      </c>
      <c r="L99" s="76" t="str">
        <f t="shared" si="4"/>
        <v>415</v>
      </c>
      <c r="M99" s="80" t="str">
        <f t="shared" si="5"/>
        <v>Renée Voltaire</v>
      </c>
    </row>
    <row r="100" spans="1:13" ht="26.1" customHeight="1" x14ac:dyDescent="0.3">
      <c r="A100" s="81" t="str">
        <f>"24362"</f>
        <v>24362</v>
      </c>
      <c r="B100" s="82"/>
      <c r="C100" s="82" t="str">
        <f>"Æblecidereddike Raw Ø med  "</f>
        <v xml:space="preserve">Æblecidereddike Raw Ø med  </v>
      </c>
      <c r="D100" s="81" t="s">
        <v>392</v>
      </c>
      <c r="E100" s="81">
        <v>6</v>
      </c>
      <c r="F100" s="171">
        <v>42.5</v>
      </c>
      <c r="G100" s="83"/>
      <c r="H100" s="83" t="s">
        <v>48</v>
      </c>
      <c r="I100" s="84">
        <v>0.1</v>
      </c>
      <c r="J100" s="171">
        <v>79</v>
      </c>
      <c r="K100" s="85">
        <f t="shared" si="3"/>
        <v>0.1</v>
      </c>
      <c r="L100" s="82" t="str">
        <f t="shared" si="4"/>
        <v>415</v>
      </c>
      <c r="M100" s="86" t="str">
        <f t="shared" si="5"/>
        <v>Renée Voltaire</v>
      </c>
    </row>
    <row r="101" spans="1:13" ht="26.1" customHeight="1" x14ac:dyDescent="0.3">
      <c r="A101" s="174"/>
      <c r="B101" s="88"/>
      <c r="C101" s="88"/>
      <c r="D101" s="87"/>
      <c r="E101" s="87"/>
      <c r="F101" s="172"/>
      <c r="G101" s="89"/>
      <c r="H101" s="89"/>
      <c r="I101" s="90"/>
      <c r="J101" s="172"/>
      <c r="K101" s="91"/>
      <c r="L101" s="88"/>
      <c r="M101" s="92"/>
    </row>
    <row r="102" spans="1:13" ht="26.1" customHeight="1" x14ac:dyDescent="0.3">
      <c r="A102" s="93" t="str">
        <f>"21601"</f>
        <v>21601</v>
      </c>
      <c r="B102" s="94"/>
      <c r="C102" s="94" t="str">
        <f>"FibreSmart Renew Life"</f>
        <v>FibreSmart Renew Life</v>
      </c>
      <c r="D102" s="93" t="s">
        <v>476</v>
      </c>
      <c r="E102" s="93">
        <v>12</v>
      </c>
      <c r="F102" s="173">
        <v>79.510000000000005</v>
      </c>
      <c r="G102" s="95"/>
      <c r="H102" s="95" t="s">
        <v>48</v>
      </c>
      <c r="I102" s="96">
        <v>0.3</v>
      </c>
      <c r="J102" s="173">
        <v>159</v>
      </c>
      <c r="K102" s="97">
        <f t="shared" si="3"/>
        <v>0.3</v>
      </c>
      <c r="L102" s="94" t="str">
        <f t="shared" ref="L102:L110" si="6">"862"</f>
        <v>862</v>
      </c>
      <c r="M102" s="98" t="str">
        <f t="shared" ref="M102:M110" si="7">"Renew Life"</f>
        <v>Renew Life</v>
      </c>
    </row>
    <row r="103" spans="1:13" ht="26.1" customHeight="1" x14ac:dyDescent="0.3">
      <c r="A103" s="75" t="str">
        <f>"21080"</f>
        <v>21080</v>
      </c>
      <c r="B103" s="76"/>
      <c r="C103" s="76" t="str">
        <f>"First Cleanse"</f>
        <v>First Cleanse</v>
      </c>
      <c r="D103" s="75" t="s">
        <v>458</v>
      </c>
      <c r="E103" s="75">
        <v>6</v>
      </c>
      <c r="F103" s="153">
        <v>138</v>
      </c>
      <c r="G103" s="77"/>
      <c r="H103" s="77" t="s">
        <v>48</v>
      </c>
      <c r="I103" s="78">
        <v>0.3</v>
      </c>
      <c r="J103" s="153">
        <v>279</v>
      </c>
      <c r="K103" s="79">
        <f t="shared" si="3"/>
        <v>0.3</v>
      </c>
      <c r="L103" s="76" t="str">
        <f t="shared" si="6"/>
        <v>862</v>
      </c>
      <c r="M103" s="80" t="str">
        <f t="shared" si="7"/>
        <v>Renew Life</v>
      </c>
    </row>
    <row r="104" spans="1:13" ht="26.1" customHeight="1" x14ac:dyDescent="0.3">
      <c r="A104" s="75" t="str">
        <f>"22220"</f>
        <v>22220</v>
      </c>
      <c r="B104" s="76"/>
      <c r="C104" s="76" t="str">
        <f>"Pure Biotic Barn 10 milliarder"</f>
        <v>Pure Biotic Barn 10 milliarder</v>
      </c>
      <c r="D104" s="75" t="s">
        <v>419</v>
      </c>
      <c r="E104" s="75">
        <v>12</v>
      </c>
      <c r="F104" s="153">
        <v>89</v>
      </c>
      <c r="G104" s="77"/>
      <c r="H104" s="77" t="s">
        <v>48</v>
      </c>
      <c r="I104" s="78">
        <v>0.3</v>
      </c>
      <c r="J104" s="153">
        <v>179</v>
      </c>
      <c r="K104" s="79">
        <f t="shared" si="3"/>
        <v>0.3</v>
      </c>
      <c r="L104" s="76" t="str">
        <f t="shared" si="6"/>
        <v>862</v>
      </c>
      <c r="M104" s="80" t="str">
        <f t="shared" si="7"/>
        <v>Renew Life</v>
      </c>
    </row>
    <row r="105" spans="1:13" ht="26.1" customHeight="1" x14ac:dyDescent="0.3">
      <c r="A105" s="75" t="str">
        <f>"21600"</f>
        <v>21600</v>
      </c>
      <c r="B105" s="76"/>
      <c r="C105" s="76" t="str">
        <f>"Pure Biotic Kvinde 50 mia."</f>
        <v>Pure Biotic Kvinde 50 mia.</v>
      </c>
      <c r="D105" s="75" t="s">
        <v>456</v>
      </c>
      <c r="E105" s="75">
        <v>12</v>
      </c>
      <c r="F105" s="153">
        <v>150</v>
      </c>
      <c r="G105" s="77"/>
      <c r="H105" s="77" t="s">
        <v>48</v>
      </c>
      <c r="I105" s="78">
        <v>0.3</v>
      </c>
      <c r="J105" s="153">
        <v>299</v>
      </c>
      <c r="K105" s="79">
        <f t="shared" si="3"/>
        <v>0.3</v>
      </c>
      <c r="L105" s="76" t="str">
        <f t="shared" si="6"/>
        <v>862</v>
      </c>
      <c r="M105" s="80" t="str">
        <f t="shared" si="7"/>
        <v>Renew Life</v>
      </c>
    </row>
    <row r="106" spans="1:13" ht="26.1" customHeight="1" x14ac:dyDescent="0.3">
      <c r="A106" s="75" t="str">
        <f>"22267"</f>
        <v>22267</v>
      </c>
      <c r="B106" s="76"/>
      <c r="C106" s="76" t="str">
        <f>"Pure Biotic Kvinde 50 mia."</f>
        <v>Pure Biotic Kvinde 50 mia.</v>
      </c>
      <c r="D106" s="75" t="s">
        <v>458</v>
      </c>
      <c r="E106" s="75">
        <v>6</v>
      </c>
      <c r="F106" s="153">
        <v>255.2</v>
      </c>
      <c r="G106" s="77"/>
      <c r="H106" s="77" t="s">
        <v>48</v>
      </c>
      <c r="I106" s="78">
        <v>0.3</v>
      </c>
      <c r="J106" s="153">
        <v>499</v>
      </c>
      <c r="K106" s="79">
        <f t="shared" si="3"/>
        <v>0.3</v>
      </c>
      <c r="L106" s="76" t="str">
        <f t="shared" si="6"/>
        <v>862</v>
      </c>
      <c r="M106" s="80" t="str">
        <f t="shared" si="7"/>
        <v>Renew Life</v>
      </c>
    </row>
    <row r="107" spans="1:13" ht="26.1" customHeight="1" x14ac:dyDescent="0.3">
      <c r="A107" s="75" t="str">
        <f>"21603"</f>
        <v>21603</v>
      </c>
      <c r="B107" s="76"/>
      <c r="C107" s="76" t="str">
        <f>"Pure Biotic Premium 50 mia."</f>
        <v>Pure Biotic Premium 50 mia.</v>
      </c>
      <c r="D107" s="75" t="s">
        <v>456</v>
      </c>
      <c r="E107" s="75">
        <v>12</v>
      </c>
      <c r="F107" s="153">
        <v>150</v>
      </c>
      <c r="G107" s="77"/>
      <c r="H107" s="77" t="s">
        <v>48</v>
      </c>
      <c r="I107" s="78">
        <v>0.3</v>
      </c>
      <c r="J107" s="153">
        <v>299</v>
      </c>
      <c r="K107" s="79">
        <f t="shared" si="3"/>
        <v>0.3</v>
      </c>
      <c r="L107" s="76" t="str">
        <f t="shared" si="6"/>
        <v>862</v>
      </c>
      <c r="M107" s="80" t="str">
        <f t="shared" si="7"/>
        <v>Renew Life</v>
      </c>
    </row>
    <row r="108" spans="1:13" ht="26.1" customHeight="1" x14ac:dyDescent="0.3">
      <c r="A108" s="75" t="str">
        <f>"22268"</f>
        <v>22268</v>
      </c>
      <c r="B108" s="76"/>
      <c r="C108" s="76" t="str">
        <f>"Pure Biotic Premium 50 mia. "</f>
        <v xml:space="preserve">Pure Biotic Premium 50 mia. </v>
      </c>
      <c r="D108" s="75" t="s">
        <v>458</v>
      </c>
      <c r="E108" s="75">
        <v>6</v>
      </c>
      <c r="F108" s="153">
        <v>255.2</v>
      </c>
      <c r="G108" s="77"/>
      <c r="H108" s="77" t="s">
        <v>48</v>
      </c>
      <c r="I108" s="78">
        <v>0.3</v>
      </c>
      <c r="J108" s="153">
        <v>499</v>
      </c>
      <c r="K108" s="79">
        <f t="shared" si="3"/>
        <v>0.3</v>
      </c>
      <c r="L108" s="76" t="str">
        <f t="shared" si="6"/>
        <v>862</v>
      </c>
      <c r="M108" s="80" t="str">
        <f t="shared" si="7"/>
        <v>Renew Life</v>
      </c>
    </row>
    <row r="109" spans="1:13" ht="26.1" customHeight="1" x14ac:dyDescent="0.3">
      <c r="A109" s="75" t="str">
        <f>"22287"</f>
        <v>22287</v>
      </c>
      <c r="B109" s="76"/>
      <c r="C109" s="76" t="str">
        <f>"Pure Biotic Tarm 80 mia."</f>
        <v>Pure Biotic Tarm 80 mia.</v>
      </c>
      <c r="D109" s="75" t="s">
        <v>456</v>
      </c>
      <c r="E109" s="75">
        <v>12</v>
      </c>
      <c r="F109" s="153">
        <v>194</v>
      </c>
      <c r="G109" s="77"/>
      <c r="H109" s="77" t="s">
        <v>48</v>
      </c>
      <c r="I109" s="78">
        <v>0.3</v>
      </c>
      <c r="J109" s="153">
        <v>389</v>
      </c>
      <c r="K109" s="79">
        <f t="shared" si="3"/>
        <v>0.3</v>
      </c>
      <c r="L109" s="76" t="str">
        <f t="shared" si="6"/>
        <v>862</v>
      </c>
      <c r="M109" s="80" t="str">
        <f t="shared" si="7"/>
        <v>Renew Life</v>
      </c>
    </row>
    <row r="110" spans="1:13" ht="26.1" customHeight="1" x14ac:dyDescent="0.3">
      <c r="A110" s="81" t="str">
        <f>"21081"</f>
        <v>21081</v>
      </c>
      <c r="B110" s="82"/>
      <c r="C110" s="82" t="str">
        <f>"Pure Cleanse"</f>
        <v>Pure Cleanse</v>
      </c>
      <c r="D110" s="81" t="s">
        <v>475</v>
      </c>
      <c r="E110" s="81">
        <v>6</v>
      </c>
      <c r="F110" s="171">
        <v>187</v>
      </c>
      <c r="G110" s="83"/>
      <c r="H110" s="83" t="s">
        <v>48</v>
      </c>
      <c r="I110" s="84">
        <v>0.3</v>
      </c>
      <c r="J110" s="171">
        <v>379</v>
      </c>
      <c r="K110" s="85">
        <f t="shared" si="3"/>
        <v>0.3</v>
      </c>
      <c r="L110" s="82" t="str">
        <f t="shared" si="6"/>
        <v>862</v>
      </c>
      <c r="M110" s="86" t="str">
        <f t="shared" si="7"/>
        <v>Renew Life</v>
      </c>
    </row>
    <row r="111" spans="1:13" ht="26.1" customHeight="1" x14ac:dyDescent="0.3">
      <c r="A111" s="174"/>
      <c r="B111" s="88"/>
      <c r="C111" s="88"/>
      <c r="D111" s="87"/>
      <c r="E111" s="87"/>
      <c r="F111" s="172"/>
      <c r="G111" s="89"/>
      <c r="H111" s="89"/>
      <c r="I111" s="90"/>
      <c r="J111" s="172"/>
      <c r="K111" s="91"/>
      <c r="L111" s="88"/>
      <c r="M111" s="92"/>
    </row>
    <row r="112" spans="1:13" ht="26.1" customHeight="1" x14ac:dyDescent="0.3">
      <c r="A112" s="93" t="str">
        <f>"4080"</f>
        <v>4080</v>
      </c>
      <c r="B112" s="94"/>
      <c r="C112" s="94" t="str">
        <f>"Immiflex"</f>
        <v>Immiflex</v>
      </c>
      <c r="D112" s="93" t="s">
        <v>456</v>
      </c>
      <c r="E112" s="93">
        <v>1</v>
      </c>
      <c r="F112" s="173">
        <v>106</v>
      </c>
      <c r="G112" s="95"/>
      <c r="H112" s="95" t="s">
        <v>48</v>
      </c>
      <c r="I112" s="96">
        <v>0.15</v>
      </c>
      <c r="J112" s="173">
        <v>199</v>
      </c>
      <c r="K112" s="97">
        <f t="shared" si="3"/>
        <v>0.15</v>
      </c>
      <c r="L112" s="94" t="str">
        <f>"988"</f>
        <v>988</v>
      </c>
      <c r="M112" s="98" t="str">
        <f>"Immiflex"</f>
        <v>Immiflex</v>
      </c>
    </row>
    <row r="113" spans="1:13" ht="26.1" customHeight="1" x14ac:dyDescent="0.3">
      <c r="A113" s="75" t="str">
        <f>"4089"</f>
        <v>4089</v>
      </c>
      <c r="B113" s="76"/>
      <c r="C113" s="76" t="str">
        <f>"Immiflex"</f>
        <v>Immiflex</v>
      </c>
      <c r="D113" s="75" t="s">
        <v>457</v>
      </c>
      <c r="E113" s="75">
        <v>36</v>
      </c>
      <c r="F113" s="153">
        <v>270</v>
      </c>
      <c r="G113" s="77"/>
      <c r="H113" s="77" t="s">
        <v>48</v>
      </c>
      <c r="I113" s="78">
        <v>0.15</v>
      </c>
      <c r="J113" s="153">
        <v>499</v>
      </c>
      <c r="K113" s="79">
        <f t="shared" si="3"/>
        <v>0.15</v>
      </c>
      <c r="L113" s="76" t="str">
        <f>"988"</f>
        <v>988</v>
      </c>
      <c r="M113" s="80" t="str">
        <f>"Immiflex"</f>
        <v>Immiflex</v>
      </c>
    </row>
    <row r="114" spans="1:13" ht="26.1" customHeight="1" x14ac:dyDescent="0.3">
      <c r="A114" s="75" t="str">
        <f>"1864"</f>
        <v>1864</v>
      </c>
      <c r="B114" s="76"/>
      <c r="C114" s="76" t="str">
        <f>"Immiflex kids "</f>
        <v>Immiflex kids </v>
      </c>
      <c r="D114" s="75" t="s">
        <v>456</v>
      </c>
      <c r="E114" s="75">
        <v>1</v>
      </c>
      <c r="F114" s="153">
        <v>64</v>
      </c>
      <c r="G114" s="77"/>
      <c r="H114" s="77" t="s">
        <v>48</v>
      </c>
      <c r="I114" s="78">
        <v>0.15</v>
      </c>
      <c r="J114" s="153">
        <v>119</v>
      </c>
      <c r="K114" s="79">
        <f t="shared" si="3"/>
        <v>0.15</v>
      </c>
      <c r="L114" s="76" t="str">
        <f>"988"</f>
        <v>988</v>
      </c>
      <c r="M114" s="80" t="str">
        <f>"Immiflex"</f>
        <v>Immiflex</v>
      </c>
    </row>
    <row r="115" spans="1:13" ht="26.1" customHeight="1" x14ac:dyDescent="0.3">
      <c r="A115" s="75">
        <v>26056</v>
      </c>
      <c r="B115" s="76"/>
      <c r="C115" s="76" t="s">
        <v>55</v>
      </c>
      <c r="D115" s="75" t="s">
        <v>456</v>
      </c>
      <c r="E115" s="76">
        <v>1</v>
      </c>
      <c r="F115" s="202">
        <v>114</v>
      </c>
      <c r="G115" s="99"/>
      <c r="H115" s="99"/>
      <c r="I115" s="99"/>
      <c r="J115" s="202">
        <v>229</v>
      </c>
      <c r="K115" s="79">
        <v>0.15</v>
      </c>
      <c r="L115" s="76"/>
      <c r="M115" s="80" t="str">
        <f>"Immiflex"</f>
        <v>Immiflex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0">
    <pageSetUpPr fitToPage="1"/>
  </sheetPr>
  <dimension ref="A1:M34"/>
  <sheetViews>
    <sheetView tabSelected="1" view="pageBreakPreview" zoomScale="60" zoomScaleNormal="100" workbookViewId="0">
      <selection activeCell="C38" sqref="C38"/>
    </sheetView>
  </sheetViews>
  <sheetFormatPr defaultRowHeight="15" x14ac:dyDescent="0.25"/>
  <cols>
    <col min="1" max="1" width="9.85546875" customWidth="1"/>
    <col min="2" max="2" width="12.140625" customWidth="1"/>
    <col min="3" max="3" width="36.28515625" customWidth="1"/>
    <col min="4" max="4" width="9.85546875" bestFit="1" customWidth="1"/>
    <col min="5" max="5" width="5" customWidth="1"/>
    <col min="6" max="6" width="11.140625" customWidth="1"/>
    <col min="7" max="8" width="0" hidden="1" customWidth="1"/>
    <col min="9" max="9" width="9.28515625" hidden="1" customWidth="1"/>
    <col min="10" max="10" width="11.140625" customWidth="1"/>
    <col min="11" max="11" width="16.28515625" bestFit="1" customWidth="1"/>
    <col min="12" max="12" width="0" hidden="1" customWidth="1"/>
    <col min="13" max="13" width="23.710937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8" x14ac:dyDescent="0.25">
      <c r="A2" s="1"/>
      <c r="B2" s="1"/>
      <c r="C2" s="1"/>
      <c r="D2" s="1"/>
      <c r="E2" s="1"/>
      <c r="F2" s="68"/>
      <c r="G2" s="1"/>
      <c r="H2" s="1"/>
      <c r="I2" s="1"/>
      <c r="J2" s="1"/>
      <c r="K2" s="1"/>
      <c r="L2" s="1"/>
      <c r="M2" s="1"/>
    </row>
    <row r="3" spans="1:13" ht="25.5" x14ac:dyDescent="0.35">
      <c r="A3" s="1"/>
      <c r="B3" s="1"/>
      <c r="C3" s="1"/>
      <c r="D3" s="1"/>
      <c r="E3" s="1"/>
      <c r="F3" s="69" t="s">
        <v>35</v>
      </c>
      <c r="G3" s="1"/>
      <c r="H3" s="1"/>
      <c r="I3" s="1"/>
      <c r="J3" s="1"/>
      <c r="K3" s="1"/>
      <c r="L3" s="1"/>
      <c r="M3" s="60" t="s">
        <v>61</v>
      </c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ht="15.75" thickBot="1" x14ac:dyDescent="0.3">
      <c r="A6" s="59"/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1"/>
    </row>
    <row r="7" spans="1:13" ht="18" x14ac:dyDescent="0.25">
      <c r="A7" s="11" t="s">
        <v>0</v>
      </c>
      <c r="B7" s="12"/>
      <c r="C7" s="10" t="str">
        <f>'NIX PILLE'!A1</f>
        <v>Køge Helsekost</v>
      </c>
      <c r="D7" s="12"/>
      <c r="E7" s="12"/>
      <c r="F7" s="13" t="s">
        <v>3</v>
      </c>
      <c r="G7" s="12"/>
      <c r="H7" s="12"/>
      <c r="I7" s="12"/>
      <c r="J7" s="12"/>
      <c r="K7" s="10" t="str">
        <f>'NIX PILLE'!B1</f>
        <v>100026</v>
      </c>
      <c r="L7" s="12"/>
      <c r="M7" s="14"/>
    </row>
    <row r="8" spans="1:13" hidden="1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7"/>
    </row>
    <row r="9" spans="1:13" hidden="1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7"/>
    </row>
    <row r="10" spans="1:13" x14ac:dyDescent="0.25">
      <c r="A10" s="15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13" ht="18" x14ac:dyDescent="0.25">
      <c r="A11" s="150"/>
      <c r="B11" s="19"/>
      <c r="C11" s="19"/>
      <c r="D11" s="19"/>
      <c r="E11" s="19"/>
      <c r="F11" s="20" t="s">
        <v>1</v>
      </c>
      <c r="G11" s="19"/>
      <c r="H11" s="19"/>
      <c r="I11" s="19"/>
      <c r="J11" s="19"/>
      <c r="K11" s="152">
        <f>'NIX PILLE'!$C$1</f>
        <v>100026</v>
      </c>
      <c r="L11" s="19"/>
      <c r="M11" s="22"/>
    </row>
    <row r="12" spans="1:13" ht="15.75" thickBot="1" x14ac:dyDescent="0.3">
      <c r="A12" s="23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5"/>
    </row>
    <row r="13" spans="1:13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1"/>
    </row>
    <row r="14" spans="1:13" x14ac:dyDescent="0.25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1"/>
    </row>
    <row r="15" spans="1:13" ht="16.5" x14ac:dyDescent="0.25">
      <c r="A15" s="4" t="s">
        <v>2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58"/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</row>
    <row r="17" spans="1:13" x14ac:dyDescent="0.25">
      <c r="A17" s="58"/>
      <c r="B17" s="58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</row>
    <row r="18" spans="1:13" ht="33.75" customHeight="1" x14ac:dyDescent="0.3">
      <c r="A18" s="72" t="s">
        <v>6</v>
      </c>
      <c r="B18" s="71" t="s">
        <v>36</v>
      </c>
      <c r="C18" s="70" t="s">
        <v>37</v>
      </c>
      <c r="D18" s="72" t="s">
        <v>38</v>
      </c>
      <c r="E18" s="72" t="s">
        <v>39</v>
      </c>
      <c r="F18" s="72" t="s">
        <v>349</v>
      </c>
      <c r="G18" s="72" t="s">
        <v>41</v>
      </c>
      <c r="H18" s="72" t="s">
        <v>42</v>
      </c>
      <c r="I18" s="72" t="s">
        <v>43</v>
      </c>
      <c r="J18" s="72" t="s">
        <v>350</v>
      </c>
      <c r="K18" s="72" t="s">
        <v>42</v>
      </c>
      <c r="L18" s="72" t="s">
        <v>45</v>
      </c>
      <c r="M18" s="154" t="s">
        <v>46</v>
      </c>
    </row>
    <row r="19" spans="1:13" ht="17.25" x14ac:dyDescent="0.3">
      <c r="A19" s="155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1"/>
      <c r="M19" s="1"/>
    </row>
    <row r="20" spans="1:13" ht="26.1" customHeight="1" x14ac:dyDescent="0.3">
      <c r="A20" s="72">
        <v>27025</v>
      </c>
      <c r="B20" s="76"/>
      <c r="C20" s="76" t="s">
        <v>47</v>
      </c>
      <c r="D20" s="75" t="s">
        <v>354</v>
      </c>
      <c r="E20" s="75">
        <v>12</v>
      </c>
      <c r="F20" s="153">
        <v>76.540000000000006</v>
      </c>
      <c r="G20" s="77"/>
      <c r="H20" s="77" t="s">
        <v>48</v>
      </c>
      <c r="I20" s="78">
        <v>0.2</v>
      </c>
      <c r="J20" s="153">
        <v>149.5</v>
      </c>
      <c r="K20" s="79">
        <f>I20</f>
        <v>0.2</v>
      </c>
      <c r="L20" s="76" t="str">
        <f t="shared" ref="L20:L25" si="0">"000"</f>
        <v>000</v>
      </c>
      <c r="M20" s="80"/>
    </row>
    <row r="21" spans="1:13" ht="26.1" customHeight="1" x14ac:dyDescent="0.3">
      <c r="A21" s="75" t="str">
        <f>"25882"</f>
        <v>25882</v>
      </c>
      <c r="B21" s="76">
        <v>24</v>
      </c>
      <c r="C21" s="76" t="str">
        <f>"Membrasin Vitality Pearls"</f>
        <v>Membrasin Vitality Pearls</v>
      </c>
      <c r="D21" s="75" t="s">
        <v>457</v>
      </c>
      <c r="E21" s="75">
        <v>4</v>
      </c>
      <c r="F21" s="153">
        <v>163.58000000000001</v>
      </c>
      <c r="G21" s="77"/>
      <c r="H21" s="77" t="s">
        <v>48</v>
      </c>
      <c r="I21" s="78">
        <v>0.2</v>
      </c>
      <c r="J21" s="153">
        <v>319.95</v>
      </c>
      <c r="K21" s="79">
        <f>I21</f>
        <v>0.2</v>
      </c>
      <c r="L21" s="76"/>
      <c r="M21" s="80"/>
    </row>
    <row r="22" spans="1:13" ht="26.1" customHeight="1" x14ac:dyDescent="0.3">
      <c r="A22" s="75" t="str">
        <f>"6118"</f>
        <v>6118</v>
      </c>
      <c r="B22" s="76">
        <v>6</v>
      </c>
      <c r="C22" s="76" t="str">
        <f>"Resium"</f>
        <v>Resium</v>
      </c>
      <c r="D22" s="75" t="s">
        <v>611</v>
      </c>
      <c r="E22" s="75">
        <v>12</v>
      </c>
      <c r="F22" s="153">
        <v>112.38</v>
      </c>
      <c r="G22" s="77"/>
      <c r="H22" s="77" t="s">
        <v>48</v>
      </c>
      <c r="I22" s="78">
        <v>0.2</v>
      </c>
      <c r="J22" s="153">
        <v>219.5</v>
      </c>
      <c r="K22" s="79">
        <f t="shared" ref="K22:K34" si="1">I22</f>
        <v>0.2</v>
      </c>
      <c r="L22" s="76" t="str">
        <f t="shared" si="0"/>
        <v>000</v>
      </c>
      <c r="M22" s="80"/>
    </row>
    <row r="23" spans="1:13" ht="26.1" customHeight="1" x14ac:dyDescent="0.3">
      <c r="A23" s="75" t="str">
        <f>"6112"</f>
        <v>6112</v>
      </c>
      <c r="B23" s="76">
        <v>18</v>
      </c>
      <c r="C23" s="76" t="str">
        <f>"Resium "</f>
        <v>Resium </v>
      </c>
      <c r="D23" s="75" t="s">
        <v>393</v>
      </c>
      <c r="E23" s="75">
        <v>12</v>
      </c>
      <c r="F23" s="153">
        <v>168.7</v>
      </c>
      <c r="G23" s="77"/>
      <c r="H23" s="77" t="s">
        <v>48</v>
      </c>
      <c r="I23" s="78">
        <v>0.2</v>
      </c>
      <c r="J23" s="153">
        <v>329.5</v>
      </c>
      <c r="K23" s="79">
        <f t="shared" si="1"/>
        <v>0.2</v>
      </c>
      <c r="L23" s="76" t="str">
        <f t="shared" si="0"/>
        <v>000</v>
      </c>
      <c r="M23" s="80"/>
    </row>
    <row r="24" spans="1:13" ht="26.1" customHeight="1" x14ac:dyDescent="0.3">
      <c r="A24" s="75" t="str">
        <f>"24008"</f>
        <v>24008</v>
      </c>
      <c r="B24" s="76"/>
      <c r="C24" s="76" t="str">
        <f>"Tranemax Forte"</f>
        <v>Tranemax Forte</v>
      </c>
      <c r="D24" s="75" t="s">
        <v>612</v>
      </c>
      <c r="E24" s="75">
        <v>6</v>
      </c>
      <c r="F24" s="153">
        <v>76.540000000000006</v>
      </c>
      <c r="G24" s="77"/>
      <c r="H24" s="77" t="s">
        <v>48</v>
      </c>
      <c r="I24" s="78">
        <v>0.2</v>
      </c>
      <c r="J24" s="153">
        <v>149.5</v>
      </c>
      <c r="K24" s="79">
        <f t="shared" si="1"/>
        <v>0.2</v>
      </c>
      <c r="L24" s="76" t="str">
        <f t="shared" si="0"/>
        <v>000</v>
      </c>
      <c r="M24" s="80"/>
    </row>
    <row r="25" spans="1:13" ht="26.1" customHeight="1" x14ac:dyDescent="0.3">
      <c r="A25" s="81" t="str">
        <f>"6228"</f>
        <v>6228</v>
      </c>
      <c r="B25" s="82"/>
      <c r="C25" s="82" t="str">
        <f>"Vaxol Ørespray"</f>
        <v>Vaxol Ørespray</v>
      </c>
      <c r="D25" s="81" t="s">
        <v>372</v>
      </c>
      <c r="E25" s="81">
        <v>24</v>
      </c>
      <c r="F25" s="171">
        <v>63.1</v>
      </c>
      <c r="G25" s="83"/>
      <c r="H25" s="83" t="s">
        <v>48</v>
      </c>
      <c r="I25" s="84">
        <v>0.2</v>
      </c>
      <c r="J25" s="171">
        <v>119.5</v>
      </c>
      <c r="K25" s="85">
        <f t="shared" si="1"/>
        <v>0.2</v>
      </c>
      <c r="L25" s="82" t="str">
        <f t="shared" si="0"/>
        <v>000</v>
      </c>
      <c r="M25" s="86"/>
    </row>
    <row r="26" spans="1:13" ht="26.1" customHeight="1" x14ac:dyDescent="0.3">
      <c r="A26" s="174"/>
      <c r="B26" s="88"/>
      <c r="C26" s="88"/>
      <c r="D26" s="87"/>
      <c r="E26" s="87"/>
      <c r="F26" s="172"/>
      <c r="G26" s="89"/>
      <c r="H26" s="89"/>
      <c r="I26" s="90"/>
      <c r="J26" s="172"/>
      <c r="K26" s="91"/>
      <c r="L26" s="88"/>
      <c r="M26" s="92"/>
    </row>
    <row r="27" spans="1:13" ht="26.1" customHeight="1" x14ac:dyDescent="0.3">
      <c r="A27" s="81" t="str">
        <f>"6275"</f>
        <v>6275</v>
      </c>
      <c r="B27" s="82"/>
      <c r="C27" s="82" t="str">
        <f>"TraneMax 500 mg"</f>
        <v>TraneMax 500 mg</v>
      </c>
      <c r="D27" s="81" t="s">
        <v>524</v>
      </c>
      <c r="E27" s="81">
        <v>6</v>
      </c>
      <c r="F27" s="171">
        <v>86.79</v>
      </c>
      <c r="G27" s="83"/>
      <c r="H27" s="83" t="s">
        <v>48</v>
      </c>
      <c r="I27" s="84">
        <v>0.2</v>
      </c>
      <c r="J27" s="171">
        <v>169.5</v>
      </c>
      <c r="K27" s="85">
        <f t="shared" si="1"/>
        <v>0.2</v>
      </c>
      <c r="L27" s="82" t="str">
        <f>"006"</f>
        <v>006</v>
      </c>
      <c r="M27" s="86" t="str">
        <f>"Abigo"</f>
        <v>Abigo</v>
      </c>
    </row>
    <row r="28" spans="1:13" ht="26.1" customHeight="1" x14ac:dyDescent="0.3">
      <c r="A28" s="174"/>
      <c r="B28" s="88"/>
      <c r="C28" s="88"/>
      <c r="D28" s="87"/>
      <c r="E28" s="87"/>
      <c r="F28" s="172"/>
      <c r="G28" s="89"/>
      <c r="H28" s="89"/>
      <c r="I28" s="90"/>
      <c r="J28" s="172"/>
      <c r="K28" s="91"/>
      <c r="L28" s="88"/>
      <c r="M28" s="92"/>
    </row>
    <row r="29" spans="1:13" ht="26.1" customHeight="1" x14ac:dyDescent="0.3">
      <c r="A29" s="81" t="str">
        <f>"6350"</f>
        <v>6350</v>
      </c>
      <c r="B29" s="82"/>
      <c r="C29" s="82" t="str">
        <f>"Silicol gel - Behandling "</f>
        <v>Silicol gel - Behandling </v>
      </c>
      <c r="D29" s="81" t="s">
        <v>392</v>
      </c>
      <c r="E29" s="81">
        <v>12</v>
      </c>
      <c r="F29" s="171">
        <v>102.14</v>
      </c>
      <c r="G29" s="83"/>
      <c r="H29" s="83" t="s">
        <v>48</v>
      </c>
      <c r="I29" s="84">
        <v>0.2</v>
      </c>
      <c r="J29" s="171">
        <v>199.95</v>
      </c>
      <c r="K29" s="85">
        <f t="shared" si="1"/>
        <v>0.2</v>
      </c>
      <c r="L29" s="82" t="str">
        <f>"045"</f>
        <v>045</v>
      </c>
      <c r="M29" s="86" t="str">
        <f>"Silicol"</f>
        <v>Silicol</v>
      </c>
    </row>
    <row r="30" spans="1:13" ht="26.1" customHeight="1" x14ac:dyDescent="0.3">
      <c r="A30" s="174"/>
      <c r="B30" s="88"/>
      <c r="C30" s="88"/>
      <c r="D30" s="87"/>
      <c r="E30" s="87"/>
      <c r="F30" s="172"/>
      <c r="G30" s="89"/>
      <c r="H30" s="89"/>
      <c r="I30" s="90"/>
      <c r="J30" s="172"/>
      <c r="K30" s="91"/>
      <c r="L30" s="88"/>
      <c r="M30" s="92"/>
    </row>
    <row r="31" spans="1:13" ht="26.1" customHeight="1" x14ac:dyDescent="0.3">
      <c r="A31" s="174"/>
      <c r="B31" s="88"/>
      <c r="C31" s="88"/>
      <c r="D31" s="87"/>
      <c r="E31" s="87"/>
      <c r="F31" s="172"/>
      <c r="G31" s="89"/>
      <c r="H31" s="89"/>
      <c r="I31" s="90"/>
      <c r="J31" s="172"/>
      <c r="K31" s="91"/>
      <c r="L31" s="88"/>
      <c r="M31" s="92"/>
    </row>
    <row r="32" spans="1:13" ht="26.1" customHeight="1" x14ac:dyDescent="0.3">
      <c r="A32" s="93" t="str">
        <f>"6227"</f>
        <v>6227</v>
      </c>
      <c r="B32" s="94"/>
      <c r="C32" s="94" t="str">
        <f>"Sorbact plaster "</f>
        <v>Sorbact plaster </v>
      </c>
      <c r="D32" s="93" t="s">
        <v>641</v>
      </c>
      <c r="E32" s="93">
        <v>34</v>
      </c>
      <c r="F32" s="173">
        <v>29.53</v>
      </c>
      <c r="G32" s="95"/>
      <c r="H32" s="95" t="s">
        <v>48</v>
      </c>
      <c r="I32" s="96">
        <v>0.2</v>
      </c>
      <c r="J32" s="173">
        <v>59.5</v>
      </c>
      <c r="K32" s="97">
        <f t="shared" si="1"/>
        <v>0.2</v>
      </c>
      <c r="L32" s="94" t="str">
        <f>"458"</f>
        <v>458</v>
      </c>
      <c r="M32" s="98" t="str">
        <f>"Sorbact"</f>
        <v>Sorbact</v>
      </c>
    </row>
    <row r="33" spans="1:13" ht="26.1" customHeight="1" x14ac:dyDescent="0.3">
      <c r="A33" s="75" t="str">
        <f>"6226"</f>
        <v>6226</v>
      </c>
      <c r="B33" s="76"/>
      <c r="C33" s="76" t="str">
        <f>"Sorbact plaster 5x7,2 cm"</f>
        <v>Sorbact plaster 5x7,2 cm</v>
      </c>
      <c r="D33" s="75" t="s">
        <v>641</v>
      </c>
      <c r="E33" s="75">
        <v>90</v>
      </c>
      <c r="F33" s="153">
        <v>24.59</v>
      </c>
      <c r="G33" s="77"/>
      <c r="H33" s="77" t="s">
        <v>48</v>
      </c>
      <c r="I33" s="78">
        <v>0.2</v>
      </c>
      <c r="J33" s="153">
        <v>49.5</v>
      </c>
      <c r="K33" s="79">
        <f t="shared" si="1"/>
        <v>0.2</v>
      </c>
      <c r="L33" s="76" t="str">
        <f>"458"</f>
        <v>458</v>
      </c>
      <c r="M33" s="80" t="str">
        <f>"Sorbact"</f>
        <v>Sorbact</v>
      </c>
    </row>
    <row r="34" spans="1:13" ht="26.1" customHeight="1" x14ac:dyDescent="0.3">
      <c r="A34" s="75" t="str">
        <f>"43249"</f>
        <v>43249</v>
      </c>
      <c r="B34" s="76"/>
      <c r="C34" s="76" t="str">
        <f>"Sorbact kompres 7 x 9 cm"</f>
        <v>Sorbact kompres 7 x 9 cm</v>
      </c>
      <c r="D34" s="75" t="s">
        <v>643</v>
      </c>
      <c r="E34" s="75">
        <v>1</v>
      </c>
      <c r="F34" s="153">
        <v>98.71</v>
      </c>
      <c r="G34" s="77"/>
      <c r="H34" s="77" t="s">
        <v>48</v>
      </c>
      <c r="I34" s="78">
        <v>0.2</v>
      </c>
      <c r="J34" s="153">
        <v>199</v>
      </c>
      <c r="K34" s="79">
        <f t="shared" si="1"/>
        <v>0.2</v>
      </c>
      <c r="L34" s="76" t="str">
        <f t="shared" ref="L34" si="2">"000"</f>
        <v>000</v>
      </c>
      <c r="M34" s="80" t="str">
        <f>"Sorbact"</f>
        <v>Sorbact</v>
      </c>
    </row>
  </sheetData>
  <pageMargins left="0.59055118110236204" right="0.29527559055118102" top="0.74803149606299202" bottom="0.74803149606299202" header="0.31496062992126" footer="0.31496062992126"/>
  <pageSetup paperSize="9" scale="69" fitToHeight="0" orientation="portrait" cellComments="atEnd" r:id="rId1"/>
  <headerFooter>
    <oddFooter>&amp;L&amp;"-,Fed"&amp;14
Der tages forbehold for trykfejl&amp;C&amp;P af &amp;N&amp;RNavn: Køge Helsekost
Kundenr.: 100026
Tlf. nr.:100026</oddFooter>
  </headerFooter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104"/>
  <dimension ref="A1:AC131"/>
  <sheetViews>
    <sheetView workbookViewId="0">
      <selection activeCell="A28" sqref="A28:XFD37"/>
    </sheetView>
  </sheetViews>
  <sheetFormatPr defaultRowHeight="15" x14ac:dyDescent="0.25"/>
  <cols>
    <col min="1" max="1" width="14.28515625" customWidth="1"/>
    <col min="2" max="2" width="12.42578125" customWidth="1"/>
    <col min="3" max="3" width="13.85546875" customWidth="1"/>
    <col min="5" max="5" width="25.5703125" customWidth="1"/>
    <col min="6" max="6" width="14" customWidth="1"/>
    <col min="7" max="7" width="16.7109375" customWidth="1"/>
    <col min="13" max="13" width="37" customWidth="1"/>
    <col min="14" max="14" width="40.28515625" customWidth="1"/>
    <col min="15" max="15" width="34.85546875" customWidth="1"/>
    <col min="39" max="39" width="20" customWidth="1"/>
  </cols>
  <sheetData>
    <row r="1" spans="1:29" x14ac:dyDescent="0.25">
      <c r="A1" s="233" t="s">
        <v>663</v>
      </c>
      <c r="B1" s="233" t="s">
        <v>664</v>
      </c>
      <c r="C1" s="233">
        <v>100026</v>
      </c>
      <c r="E1" s="5"/>
      <c r="F1" s="5"/>
      <c r="G1" s="5"/>
      <c r="M1" s="66"/>
      <c r="N1" s="6"/>
      <c r="O1" s="6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</row>
    <row r="2" spans="1:29" ht="18" x14ac:dyDescent="0.25">
      <c r="E2" s="233"/>
      <c r="F2" s="233"/>
      <c r="G2" s="233"/>
      <c r="M2" s="233"/>
      <c r="N2" s="233"/>
      <c r="O2" s="233"/>
      <c r="Q2" s="1"/>
      <c r="R2" s="1"/>
      <c r="S2" s="1"/>
      <c r="T2" s="1"/>
      <c r="U2" s="1"/>
      <c r="V2" s="68"/>
      <c r="W2" s="1"/>
      <c r="X2" s="1"/>
      <c r="Y2" s="1"/>
      <c r="Z2" s="1"/>
      <c r="AA2" s="1"/>
      <c r="AB2" s="1"/>
      <c r="AC2" s="1"/>
    </row>
    <row r="3" spans="1:29" ht="25.5" x14ac:dyDescent="0.35">
      <c r="E3" s="233"/>
      <c r="F3" s="233"/>
      <c r="G3" s="233"/>
      <c r="M3" s="233"/>
      <c r="N3" s="233"/>
      <c r="O3" s="233"/>
      <c r="Q3" s="1"/>
      <c r="R3" s="1"/>
      <c r="S3" s="1"/>
      <c r="T3" s="1"/>
      <c r="U3" s="1"/>
      <c r="V3" s="69"/>
      <c r="W3" s="1"/>
      <c r="X3" s="1"/>
      <c r="Y3" s="1"/>
      <c r="Z3" s="1"/>
      <c r="AA3" s="1"/>
      <c r="AB3" s="1"/>
      <c r="AC3" s="2"/>
    </row>
    <row r="4" spans="1:29" x14ac:dyDescent="0.25">
      <c r="E4" s="233"/>
      <c r="F4" s="233"/>
      <c r="G4" s="233"/>
      <c r="M4" s="233"/>
      <c r="N4" s="233"/>
      <c r="O4" s="233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</row>
    <row r="5" spans="1:29" x14ac:dyDescent="0.25">
      <c r="E5" s="233"/>
      <c r="F5" s="233"/>
      <c r="G5" s="233"/>
      <c r="M5" s="233"/>
      <c r="N5" s="233"/>
      <c r="O5" s="233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</row>
    <row r="6" spans="1:29" ht="15.75" thickBot="1" x14ac:dyDescent="0.3">
      <c r="E6" s="233"/>
      <c r="F6" s="233"/>
      <c r="G6" s="233"/>
      <c r="M6" s="233"/>
      <c r="N6" s="233"/>
      <c r="O6" s="23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1"/>
    </row>
    <row r="7" spans="1:29" ht="18" x14ac:dyDescent="0.25">
      <c r="E7" s="233"/>
      <c r="F7" s="233"/>
      <c r="G7" s="233"/>
      <c r="M7" s="233"/>
      <c r="N7" s="233"/>
      <c r="O7" s="233"/>
      <c r="Q7" s="11"/>
      <c r="R7" s="12"/>
      <c r="S7" s="10"/>
      <c r="T7" s="12"/>
      <c r="U7" s="12"/>
      <c r="V7" s="13"/>
      <c r="W7" s="12"/>
      <c r="X7" s="12"/>
      <c r="Y7" s="12"/>
      <c r="Z7" s="12"/>
      <c r="AA7" s="10"/>
      <c r="AB7" s="12"/>
      <c r="AC7" s="14"/>
    </row>
    <row r="8" spans="1:29" x14ac:dyDescent="0.25">
      <c r="E8" s="233"/>
      <c r="F8" s="233"/>
      <c r="G8" s="233"/>
      <c r="I8" s="5"/>
      <c r="M8" s="233"/>
      <c r="N8" s="233"/>
      <c r="O8" s="233"/>
      <c r="Q8" s="15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7"/>
    </row>
    <row r="9" spans="1:29" x14ac:dyDescent="0.25">
      <c r="E9" s="233"/>
      <c r="F9" s="233"/>
      <c r="G9" s="233"/>
      <c r="M9" s="233"/>
      <c r="N9" s="233"/>
      <c r="O9" s="233"/>
      <c r="Q9" s="15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7"/>
    </row>
    <row r="10" spans="1:29" x14ac:dyDescent="0.25">
      <c r="E10" s="233"/>
      <c r="F10" s="233"/>
      <c r="G10" s="233"/>
      <c r="M10" s="233"/>
      <c r="N10" s="233"/>
      <c r="O10" s="233"/>
      <c r="Q10" s="15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7"/>
    </row>
    <row r="11" spans="1:29" ht="18" x14ac:dyDescent="0.25">
      <c r="E11" s="233"/>
      <c r="F11" s="233"/>
      <c r="G11" s="233"/>
      <c r="M11" s="233"/>
      <c r="N11" s="233"/>
      <c r="O11" s="233"/>
      <c r="Q11" s="18"/>
      <c r="R11" s="19"/>
      <c r="S11" s="19"/>
      <c r="T11" s="19"/>
      <c r="U11" s="19"/>
      <c r="V11" s="20"/>
      <c r="W11" s="19"/>
      <c r="X11" s="19"/>
      <c r="Y11" s="19"/>
      <c r="Z11" s="19"/>
      <c r="AA11" s="21"/>
      <c r="AB11" s="19"/>
      <c r="AC11" s="22"/>
    </row>
    <row r="12" spans="1:29" ht="15.75" thickBot="1" x14ac:dyDescent="0.3">
      <c r="E12" s="233"/>
      <c r="F12" s="233"/>
      <c r="G12" s="233"/>
      <c r="M12" s="233"/>
      <c r="N12" s="233"/>
      <c r="O12" s="233"/>
      <c r="Q12" s="23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5"/>
    </row>
    <row r="13" spans="1:29" x14ac:dyDescent="0.25">
      <c r="E13" s="233"/>
      <c r="F13" s="233"/>
      <c r="G13" s="233"/>
      <c r="M13" s="233"/>
      <c r="N13" s="233"/>
      <c r="O13" s="23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1"/>
    </row>
    <row r="14" spans="1:29" x14ac:dyDescent="0.25">
      <c r="E14" s="233"/>
      <c r="F14" s="233"/>
      <c r="G14" s="233"/>
      <c r="M14" s="233"/>
      <c r="N14" s="233"/>
      <c r="O14" s="23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1"/>
    </row>
    <row r="15" spans="1:29" ht="16.5" x14ac:dyDescent="0.25">
      <c r="E15" s="233"/>
      <c r="F15" s="233"/>
      <c r="G15" s="233"/>
      <c r="M15" s="233"/>
      <c r="N15" s="233"/>
      <c r="O15" s="233"/>
      <c r="Q15" s="4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</row>
    <row r="16" spans="1:29" x14ac:dyDescent="0.25">
      <c r="E16" s="237"/>
      <c r="F16" s="233"/>
      <c r="G16" s="233"/>
      <c r="M16" s="237"/>
      <c r="N16" s="233"/>
      <c r="O16" s="233"/>
    </row>
    <row r="17" spans="1:15" x14ac:dyDescent="0.25">
      <c r="E17" s="233"/>
      <c r="F17" s="233"/>
      <c r="G17" s="233"/>
      <c r="M17" s="233"/>
      <c r="N17" s="233"/>
      <c r="O17" s="233"/>
    </row>
    <row r="18" spans="1:15" x14ac:dyDescent="0.25">
      <c r="E18" s="233"/>
      <c r="F18" s="233"/>
      <c r="G18" s="233"/>
      <c r="M18" s="233"/>
      <c r="N18" s="233"/>
      <c r="O18" s="233"/>
    </row>
    <row r="19" spans="1:15" x14ac:dyDescent="0.25">
      <c r="A19" t="s">
        <v>32</v>
      </c>
      <c r="E19" s="233"/>
      <c r="F19" s="233"/>
      <c r="G19" s="233"/>
      <c r="M19" s="233"/>
      <c r="N19" s="233"/>
      <c r="O19" s="233"/>
    </row>
    <row r="20" spans="1:15" x14ac:dyDescent="0.25">
      <c r="A20" s="67" t="s">
        <v>33</v>
      </c>
      <c r="E20" s="233"/>
      <c r="F20" s="233"/>
      <c r="G20" s="233"/>
      <c r="M20" s="233"/>
      <c r="N20" s="233"/>
      <c r="O20" s="233"/>
    </row>
    <row r="21" spans="1:15" x14ac:dyDescent="0.25">
      <c r="A21" t="s">
        <v>4</v>
      </c>
      <c r="E21" s="233"/>
      <c r="F21" s="233"/>
      <c r="G21" s="233"/>
      <c r="M21" s="233"/>
      <c r="N21" s="233"/>
      <c r="O21" s="233"/>
    </row>
    <row r="22" spans="1:15" x14ac:dyDescent="0.25">
      <c r="A22" t="s">
        <v>5</v>
      </c>
      <c r="E22" s="233"/>
      <c r="F22" s="233"/>
      <c r="G22" s="233"/>
      <c r="M22" s="233"/>
      <c r="N22" s="233"/>
      <c r="O22" s="233"/>
    </row>
    <row r="23" spans="1:15" x14ac:dyDescent="0.25">
      <c r="E23" s="233"/>
      <c r="F23" s="233"/>
      <c r="G23" s="233"/>
      <c r="M23" s="233"/>
      <c r="N23" s="233"/>
      <c r="O23" s="233"/>
    </row>
    <row r="24" spans="1:15" x14ac:dyDescent="0.25">
      <c r="E24" s="233"/>
      <c r="F24" s="233"/>
      <c r="G24" s="233"/>
      <c r="M24" s="233"/>
      <c r="N24" s="233"/>
      <c r="O24" s="233"/>
    </row>
    <row r="25" spans="1:15" x14ac:dyDescent="0.25">
      <c r="E25" s="233"/>
      <c r="F25" s="233"/>
      <c r="G25" s="233"/>
      <c r="M25" s="233"/>
      <c r="N25" s="233"/>
      <c r="O25" s="233"/>
    </row>
    <row r="26" spans="1:15" x14ac:dyDescent="0.25">
      <c r="E26" s="233"/>
      <c r="F26" s="233"/>
      <c r="G26" s="233"/>
      <c r="M26" s="233"/>
      <c r="N26" s="233"/>
      <c r="O26" s="233"/>
    </row>
    <row r="27" spans="1:15" x14ac:dyDescent="0.25">
      <c r="B27" s="8"/>
      <c r="E27" s="233"/>
      <c r="F27" s="233"/>
      <c r="G27" s="233"/>
      <c r="M27" s="233"/>
      <c r="N27" s="233"/>
      <c r="O27" s="233"/>
    </row>
    <row r="28" spans="1:15" x14ac:dyDescent="0.25">
      <c r="B28" s="8"/>
      <c r="E28" s="233"/>
      <c r="F28" s="233"/>
      <c r="G28" s="233"/>
      <c r="M28" s="233"/>
      <c r="N28" s="233"/>
      <c r="O28" s="233"/>
    </row>
    <row r="29" spans="1:15" x14ac:dyDescent="0.25">
      <c r="B29" s="8"/>
      <c r="E29" s="233"/>
      <c r="F29" s="233"/>
      <c r="G29" s="233"/>
      <c r="M29" s="233"/>
      <c r="N29" s="233"/>
      <c r="O29" s="233"/>
    </row>
    <row r="30" spans="1:15" x14ac:dyDescent="0.25">
      <c r="E30" s="233"/>
      <c r="F30" s="233"/>
      <c r="G30" s="233"/>
      <c r="M30" s="233"/>
      <c r="N30" s="233"/>
      <c r="O30" s="233"/>
    </row>
    <row r="31" spans="1:15" x14ac:dyDescent="0.25">
      <c r="E31" s="233"/>
      <c r="F31" s="233"/>
      <c r="G31" s="233"/>
      <c r="M31" s="233"/>
      <c r="N31" s="233"/>
      <c r="O31" s="233"/>
    </row>
    <row r="32" spans="1:15" x14ac:dyDescent="0.25">
      <c r="E32" s="233"/>
      <c r="F32" s="233"/>
      <c r="G32" s="233"/>
      <c r="M32" s="233"/>
      <c r="N32" s="233"/>
      <c r="O32" s="233"/>
    </row>
    <row r="33" spans="2:15" x14ac:dyDescent="0.25">
      <c r="E33" s="233"/>
      <c r="F33" s="233"/>
      <c r="G33" s="233"/>
      <c r="M33" s="233"/>
      <c r="N33" s="233"/>
      <c r="O33" s="233"/>
    </row>
    <row r="34" spans="2:15" x14ac:dyDescent="0.25">
      <c r="B34" s="35"/>
      <c r="C34" s="33"/>
      <c r="E34" s="233"/>
      <c r="F34" s="233"/>
      <c r="G34" s="233"/>
      <c r="M34" s="233"/>
      <c r="N34" s="233"/>
      <c r="O34" s="233"/>
    </row>
    <row r="35" spans="2:15" x14ac:dyDescent="0.25">
      <c r="E35" s="233"/>
      <c r="F35" s="233"/>
      <c r="G35" s="233"/>
      <c r="M35" s="233"/>
      <c r="N35" s="233"/>
      <c r="O35" s="233"/>
    </row>
    <row r="36" spans="2:15" x14ac:dyDescent="0.25">
      <c r="B36" s="34"/>
      <c r="E36" s="233"/>
      <c r="F36" s="233"/>
      <c r="G36" s="233"/>
      <c r="M36" s="233"/>
      <c r="N36" s="233"/>
      <c r="O36" s="233"/>
    </row>
    <row r="37" spans="2:15" x14ac:dyDescent="0.25">
      <c r="E37" s="233"/>
      <c r="F37" s="233"/>
      <c r="G37" s="233"/>
      <c r="M37" s="233"/>
      <c r="N37" s="233"/>
      <c r="O37" s="233"/>
    </row>
    <row r="38" spans="2:15" x14ac:dyDescent="0.25">
      <c r="B38" s="34" t="s">
        <v>29</v>
      </c>
      <c r="E38" s="233"/>
      <c r="F38" s="233"/>
      <c r="G38" s="233"/>
      <c r="M38" s="233"/>
      <c r="N38" s="233"/>
      <c r="O38" s="233"/>
    </row>
    <row r="39" spans="2:15" x14ac:dyDescent="0.25">
      <c r="B39" t="s">
        <v>34</v>
      </c>
      <c r="E39" s="233"/>
      <c r="F39" s="233"/>
      <c r="G39" s="233"/>
      <c r="M39" s="233"/>
      <c r="N39" s="233"/>
      <c r="O39" s="233"/>
    </row>
    <row r="40" spans="2:15" x14ac:dyDescent="0.25">
      <c r="B40" s="34"/>
      <c r="E40" s="233"/>
      <c r="F40" s="233"/>
      <c r="G40" s="233"/>
      <c r="M40" s="233"/>
      <c r="N40" s="233"/>
      <c r="O40" s="233"/>
    </row>
    <row r="41" spans="2:15" x14ac:dyDescent="0.25">
      <c r="E41" s="233"/>
      <c r="F41" s="233"/>
      <c r="G41" s="233"/>
      <c r="M41" s="233"/>
      <c r="N41" s="233"/>
      <c r="O41" s="233"/>
    </row>
    <row r="42" spans="2:15" x14ac:dyDescent="0.25">
      <c r="E42" s="233"/>
      <c r="F42" s="233"/>
      <c r="G42" s="233"/>
      <c r="M42" s="233"/>
      <c r="N42" s="233"/>
      <c r="O42" s="233"/>
    </row>
    <row r="43" spans="2:15" x14ac:dyDescent="0.25">
      <c r="E43" s="233"/>
      <c r="F43" s="233"/>
      <c r="G43" s="233"/>
      <c r="M43" s="233"/>
      <c r="N43" s="233"/>
      <c r="O43" s="233"/>
    </row>
    <row r="44" spans="2:15" x14ac:dyDescent="0.25">
      <c r="E44" s="233"/>
      <c r="F44" s="233"/>
      <c r="G44" s="233"/>
      <c r="M44" s="233"/>
      <c r="N44" s="233"/>
      <c r="O44" s="233"/>
    </row>
    <row r="45" spans="2:15" x14ac:dyDescent="0.25">
      <c r="E45" s="233"/>
      <c r="F45" s="233"/>
      <c r="G45" s="233"/>
      <c r="M45" s="233"/>
      <c r="N45" s="233"/>
      <c r="O45" s="233"/>
    </row>
    <row r="46" spans="2:15" x14ac:dyDescent="0.25">
      <c r="E46" s="233"/>
      <c r="F46" s="233"/>
      <c r="G46" s="233"/>
      <c r="M46" s="233"/>
      <c r="N46" s="233"/>
      <c r="O46" s="233"/>
    </row>
    <row r="47" spans="2:15" x14ac:dyDescent="0.25">
      <c r="E47" s="233"/>
      <c r="F47" s="233"/>
      <c r="G47" s="233"/>
      <c r="M47" s="233"/>
      <c r="N47" s="233"/>
      <c r="O47" s="233"/>
    </row>
    <row r="48" spans="2:15" x14ac:dyDescent="0.25">
      <c r="E48" s="233"/>
      <c r="F48" s="233"/>
      <c r="G48" s="233"/>
      <c r="M48" s="233"/>
      <c r="N48" s="233"/>
      <c r="O48" s="233"/>
    </row>
    <row r="49" spans="5:15" x14ac:dyDescent="0.25">
      <c r="E49" s="233"/>
      <c r="F49" s="233"/>
      <c r="G49" s="233"/>
      <c r="M49" s="233"/>
      <c r="N49" s="233"/>
      <c r="O49" s="233"/>
    </row>
    <row r="50" spans="5:15" x14ac:dyDescent="0.25">
      <c r="E50" s="233"/>
      <c r="F50" s="233"/>
      <c r="G50" s="233"/>
      <c r="M50" s="233"/>
      <c r="N50" s="233"/>
      <c r="O50" s="233"/>
    </row>
    <row r="51" spans="5:15" x14ac:dyDescent="0.25">
      <c r="E51" s="233"/>
      <c r="F51" s="233"/>
      <c r="G51" s="233"/>
      <c r="M51" s="233"/>
      <c r="N51" s="233"/>
      <c r="O51" s="233"/>
    </row>
    <row r="52" spans="5:15" x14ac:dyDescent="0.25">
      <c r="E52" s="233"/>
      <c r="F52" s="233"/>
      <c r="G52" s="233"/>
      <c r="M52" s="233"/>
      <c r="N52" s="233"/>
      <c r="O52" s="233"/>
    </row>
    <row r="53" spans="5:15" x14ac:dyDescent="0.25">
      <c r="E53" s="233"/>
      <c r="F53" s="233"/>
      <c r="G53" s="233"/>
      <c r="M53" s="233"/>
      <c r="N53" s="233"/>
      <c r="O53" s="233"/>
    </row>
    <row r="54" spans="5:15" x14ac:dyDescent="0.25">
      <c r="E54" s="233"/>
      <c r="F54" s="233"/>
      <c r="G54" s="233"/>
      <c r="M54" s="233"/>
      <c r="N54" s="233"/>
      <c r="O54" s="233"/>
    </row>
    <row r="55" spans="5:15" x14ac:dyDescent="0.25">
      <c r="E55" s="233"/>
      <c r="F55" s="233"/>
      <c r="G55" s="233"/>
      <c r="M55" s="233"/>
      <c r="N55" s="233"/>
      <c r="O55" s="233"/>
    </row>
    <row r="56" spans="5:15" x14ac:dyDescent="0.25">
      <c r="E56" s="233"/>
      <c r="F56" s="233"/>
      <c r="G56" s="233"/>
      <c r="M56" s="233"/>
      <c r="N56" s="233"/>
      <c r="O56" s="233"/>
    </row>
    <row r="57" spans="5:15" x14ac:dyDescent="0.25">
      <c r="E57" s="233"/>
      <c r="F57" s="233"/>
      <c r="G57" s="233"/>
      <c r="M57" s="233"/>
      <c r="N57" s="233"/>
      <c r="O57" s="233"/>
    </row>
    <row r="58" spans="5:15" x14ac:dyDescent="0.25">
      <c r="E58" s="233"/>
      <c r="F58" s="233"/>
      <c r="G58" s="233"/>
      <c r="M58" s="233"/>
      <c r="N58" s="233"/>
      <c r="O58" s="233"/>
    </row>
    <row r="59" spans="5:15" x14ac:dyDescent="0.25">
      <c r="E59" s="233"/>
      <c r="F59" s="233"/>
      <c r="G59" s="233"/>
      <c r="M59" s="233"/>
      <c r="N59" s="233"/>
      <c r="O59" s="233"/>
    </row>
    <row r="60" spans="5:15" x14ac:dyDescent="0.25">
      <c r="E60" s="233"/>
      <c r="F60" s="233"/>
      <c r="G60" s="233"/>
      <c r="M60" s="233"/>
      <c r="N60" s="233"/>
      <c r="O60" s="233"/>
    </row>
    <row r="61" spans="5:15" x14ac:dyDescent="0.25">
      <c r="E61" s="233"/>
      <c r="F61" s="233"/>
      <c r="G61" s="233"/>
      <c r="M61" s="233"/>
      <c r="N61" s="233"/>
      <c r="O61" s="233"/>
    </row>
    <row r="62" spans="5:15" x14ac:dyDescent="0.25">
      <c r="E62" s="233"/>
      <c r="F62" s="233"/>
      <c r="G62" s="233"/>
      <c r="M62" s="233"/>
      <c r="N62" s="233"/>
      <c r="O62" s="233"/>
    </row>
    <row r="63" spans="5:15" x14ac:dyDescent="0.25">
      <c r="E63" s="233"/>
      <c r="F63" s="233"/>
      <c r="G63" s="233"/>
      <c r="M63" s="233"/>
      <c r="N63" s="233"/>
      <c r="O63" s="233"/>
    </row>
    <row r="64" spans="5:15" x14ac:dyDescent="0.25">
      <c r="E64" s="233"/>
      <c r="F64" s="233"/>
      <c r="G64" s="233"/>
      <c r="M64" s="233"/>
      <c r="N64" s="233"/>
      <c r="O64" s="233"/>
    </row>
    <row r="65" spans="5:15" x14ac:dyDescent="0.25">
      <c r="E65" s="233"/>
      <c r="F65" s="233"/>
      <c r="G65" s="233"/>
      <c r="M65" s="233"/>
      <c r="N65" s="233"/>
      <c r="O65" s="233"/>
    </row>
    <row r="66" spans="5:15" x14ac:dyDescent="0.25">
      <c r="E66" s="233"/>
      <c r="F66" s="233"/>
      <c r="G66" s="233"/>
      <c r="M66" s="233"/>
      <c r="N66" s="233"/>
      <c r="O66" s="233"/>
    </row>
    <row r="67" spans="5:15" x14ac:dyDescent="0.25">
      <c r="E67" s="233"/>
      <c r="F67" s="233"/>
      <c r="G67" s="233"/>
      <c r="M67" s="233"/>
      <c r="N67" s="233"/>
      <c r="O67" s="233"/>
    </row>
    <row r="68" spans="5:15" x14ac:dyDescent="0.25">
      <c r="E68" s="233"/>
      <c r="F68" s="233"/>
      <c r="G68" s="233"/>
      <c r="M68" s="233"/>
      <c r="N68" s="233"/>
      <c r="O68" s="233"/>
    </row>
    <row r="69" spans="5:15" x14ac:dyDescent="0.25">
      <c r="E69" s="233"/>
      <c r="F69" s="233"/>
      <c r="G69" s="233"/>
      <c r="M69" s="233"/>
      <c r="N69" s="233"/>
      <c r="O69" s="233"/>
    </row>
    <row r="70" spans="5:15" x14ac:dyDescent="0.25">
      <c r="E70" s="233"/>
      <c r="F70" s="233"/>
      <c r="G70" s="233"/>
      <c r="M70" s="233"/>
      <c r="N70" s="233"/>
      <c r="O70" s="233"/>
    </row>
    <row r="71" spans="5:15" x14ac:dyDescent="0.25">
      <c r="E71" s="233"/>
      <c r="F71" s="233"/>
      <c r="G71" s="233"/>
      <c r="M71" s="233"/>
      <c r="N71" s="233"/>
      <c r="O71" s="233"/>
    </row>
    <row r="72" spans="5:15" x14ac:dyDescent="0.25">
      <c r="E72" s="233"/>
      <c r="F72" s="233"/>
      <c r="G72" s="233"/>
      <c r="M72" s="233"/>
      <c r="N72" s="233"/>
      <c r="O72" s="233"/>
    </row>
    <row r="73" spans="5:15" x14ac:dyDescent="0.25">
      <c r="E73" s="233"/>
      <c r="F73" s="233"/>
      <c r="G73" s="233"/>
      <c r="M73" s="233"/>
      <c r="N73" s="233"/>
      <c r="O73" s="233"/>
    </row>
    <row r="74" spans="5:15" x14ac:dyDescent="0.25">
      <c r="E74" s="233"/>
      <c r="F74" s="233"/>
      <c r="G74" s="233"/>
      <c r="M74" s="233"/>
      <c r="N74" s="233"/>
      <c r="O74" s="233"/>
    </row>
    <row r="75" spans="5:15" x14ac:dyDescent="0.25">
      <c r="E75" s="233"/>
      <c r="F75" s="233"/>
      <c r="G75" s="233"/>
      <c r="M75" s="233"/>
      <c r="N75" s="233"/>
      <c r="O75" s="233"/>
    </row>
    <row r="76" spans="5:15" x14ac:dyDescent="0.25">
      <c r="E76" s="233"/>
      <c r="F76" s="233"/>
      <c r="G76" s="233"/>
      <c r="M76" s="233"/>
      <c r="N76" s="233"/>
      <c r="O76" s="233"/>
    </row>
    <row r="77" spans="5:15" x14ac:dyDescent="0.25">
      <c r="E77" s="233"/>
      <c r="F77" s="233"/>
      <c r="G77" s="233"/>
      <c r="M77" s="233"/>
      <c r="N77" s="233"/>
      <c r="O77" s="233"/>
    </row>
    <row r="78" spans="5:15" x14ac:dyDescent="0.25">
      <c r="E78" s="233"/>
      <c r="F78" s="233"/>
      <c r="G78" s="233"/>
      <c r="M78" s="233"/>
      <c r="N78" s="233"/>
      <c r="O78" s="233"/>
    </row>
    <row r="79" spans="5:15" x14ac:dyDescent="0.25">
      <c r="E79" s="233"/>
      <c r="F79" s="233"/>
      <c r="G79" s="233"/>
      <c r="M79" s="233"/>
      <c r="N79" s="233"/>
      <c r="O79" s="233"/>
    </row>
    <row r="80" spans="5:15" x14ac:dyDescent="0.25">
      <c r="E80" s="233"/>
      <c r="F80" s="233"/>
      <c r="G80" s="233"/>
      <c r="M80" s="233"/>
      <c r="N80" s="233"/>
      <c r="O80" s="233"/>
    </row>
    <row r="81" spans="5:15" x14ac:dyDescent="0.25">
      <c r="E81" s="233"/>
      <c r="F81" s="233"/>
      <c r="G81" s="233"/>
      <c r="M81" s="233"/>
      <c r="N81" s="233"/>
      <c r="O81" s="233"/>
    </row>
    <row r="82" spans="5:15" x14ac:dyDescent="0.25">
      <c r="E82" s="233"/>
      <c r="F82" s="233"/>
      <c r="G82" s="233"/>
      <c r="M82" s="233"/>
      <c r="N82" s="233"/>
      <c r="O82" s="233"/>
    </row>
    <row r="83" spans="5:15" x14ac:dyDescent="0.25">
      <c r="E83" s="233"/>
      <c r="F83" s="233"/>
      <c r="G83" s="233"/>
      <c r="M83" s="233"/>
      <c r="N83" s="233"/>
      <c r="O83" s="233"/>
    </row>
    <row r="84" spans="5:15" x14ac:dyDescent="0.25">
      <c r="E84" s="233"/>
      <c r="F84" s="233"/>
      <c r="G84" s="233"/>
      <c r="M84" s="233"/>
      <c r="N84" s="233"/>
      <c r="O84" s="233"/>
    </row>
    <row r="85" spans="5:15" x14ac:dyDescent="0.25">
      <c r="E85" s="233"/>
      <c r="F85" s="233"/>
      <c r="G85" s="233"/>
      <c r="M85" s="233"/>
      <c r="N85" s="233"/>
      <c r="O85" s="233"/>
    </row>
    <row r="86" spans="5:15" x14ac:dyDescent="0.25">
      <c r="E86" s="233"/>
      <c r="F86" s="233"/>
      <c r="G86" s="233"/>
      <c r="M86" s="233"/>
      <c r="N86" s="233"/>
      <c r="O86" s="233"/>
    </row>
    <row r="87" spans="5:15" x14ac:dyDescent="0.25">
      <c r="E87" s="233"/>
      <c r="F87" s="233"/>
      <c r="G87" s="233"/>
      <c r="M87" s="233"/>
      <c r="N87" s="233"/>
      <c r="O87" s="233"/>
    </row>
    <row r="88" spans="5:15" x14ac:dyDescent="0.25">
      <c r="E88" s="233"/>
      <c r="F88" s="233"/>
      <c r="G88" s="233"/>
      <c r="M88" s="233"/>
      <c r="N88" s="233"/>
      <c r="O88" s="233"/>
    </row>
    <row r="89" spans="5:15" x14ac:dyDescent="0.25">
      <c r="E89" s="233"/>
      <c r="F89" s="233"/>
      <c r="G89" s="233"/>
      <c r="M89" s="233"/>
      <c r="N89" s="233"/>
      <c r="O89" s="233"/>
    </row>
    <row r="90" spans="5:15" x14ac:dyDescent="0.25">
      <c r="E90" s="233"/>
      <c r="F90" s="233"/>
      <c r="G90" s="233"/>
      <c r="M90" s="233"/>
      <c r="N90" s="233"/>
      <c r="O90" s="233"/>
    </row>
    <row r="91" spans="5:15" x14ac:dyDescent="0.25">
      <c r="E91" s="233"/>
      <c r="F91" s="233"/>
      <c r="G91" s="233"/>
      <c r="M91" s="233"/>
      <c r="N91" s="233"/>
      <c r="O91" s="233"/>
    </row>
    <row r="92" spans="5:15" x14ac:dyDescent="0.25">
      <c r="E92" s="233"/>
      <c r="F92" s="233"/>
      <c r="G92" s="233"/>
      <c r="M92" s="233"/>
      <c r="N92" s="233"/>
      <c r="O92" s="233"/>
    </row>
    <row r="93" spans="5:15" x14ac:dyDescent="0.25">
      <c r="E93" s="233"/>
      <c r="F93" s="233"/>
      <c r="G93" s="233"/>
      <c r="M93" s="233"/>
      <c r="N93" s="233"/>
      <c r="O93" s="233"/>
    </row>
    <row r="94" spans="5:15" x14ac:dyDescent="0.25">
      <c r="E94" s="233"/>
      <c r="F94" s="233"/>
      <c r="G94" s="233"/>
      <c r="M94" s="233"/>
      <c r="N94" s="233"/>
      <c r="O94" s="233"/>
    </row>
    <row r="95" spans="5:15" x14ac:dyDescent="0.25">
      <c r="E95" s="233"/>
      <c r="F95" s="233"/>
      <c r="G95" s="233"/>
      <c r="M95" s="233"/>
      <c r="N95" s="233"/>
      <c r="O95" s="233"/>
    </row>
    <row r="96" spans="5:15" x14ac:dyDescent="0.25">
      <c r="E96" s="233"/>
      <c r="F96" s="233"/>
      <c r="G96" s="233"/>
      <c r="M96" s="233"/>
      <c r="N96" s="233"/>
      <c r="O96" s="233"/>
    </row>
    <row r="97" spans="5:15" x14ac:dyDescent="0.25">
      <c r="E97" s="233"/>
      <c r="F97" s="233"/>
      <c r="G97" s="233"/>
      <c r="M97" s="233"/>
      <c r="N97" s="233"/>
      <c r="O97" s="233"/>
    </row>
    <row r="98" spans="5:15" x14ac:dyDescent="0.25">
      <c r="E98" s="233"/>
      <c r="F98" s="233"/>
      <c r="G98" s="233"/>
      <c r="M98" s="233"/>
      <c r="N98" s="233"/>
      <c r="O98" s="233"/>
    </row>
    <row r="99" spans="5:15" x14ac:dyDescent="0.25">
      <c r="E99" s="233"/>
      <c r="F99" s="233"/>
      <c r="G99" s="233"/>
      <c r="M99" s="233"/>
      <c r="N99" s="233"/>
      <c r="O99" s="233"/>
    </row>
    <row r="100" spans="5:15" x14ac:dyDescent="0.25">
      <c r="E100" s="233"/>
      <c r="F100" s="233"/>
      <c r="G100" s="233"/>
      <c r="M100" s="233"/>
      <c r="N100" s="233"/>
      <c r="O100" s="233"/>
    </row>
    <row r="101" spans="5:15" x14ac:dyDescent="0.25">
      <c r="E101" s="233"/>
      <c r="F101" s="233"/>
      <c r="G101" s="233"/>
      <c r="M101" s="233"/>
      <c r="N101" s="233"/>
      <c r="O101" s="233"/>
    </row>
    <row r="102" spans="5:15" x14ac:dyDescent="0.25">
      <c r="E102" s="233"/>
      <c r="F102" s="233"/>
      <c r="G102" s="233"/>
      <c r="M102" s="233"/>
      <c r="N102" s="233"/>
      <c r="O102" s="233"/>
    </row>
    <row r="103" spans="5:15" x14ac:dyDescent="0.25">
      <c r="E103" s="233"/>
      <c r="F103" s="233"/>
      <c r="G103" s="233"/>
      <c r="M103" s="233"/>
      <c r="N103" s="233"/>
      <c r="O103" s="233"/>
    </row>
    <row r="104" spans="5:15" x14ac:dyDescent="0.25">
      <c r="E104" s="233"/>
      <c r="F104" s="233"/>
      <c r="G104" s="233"/>
      <c r="M104" s="233"/>
      <c r="N104" s="233"/>
      <c r="O104" s="233"/>
    </row>
    <row r="105" spans="5:15" x14ac:dyDescent="0.25">
      <c r="E105" s="233"/>
      <c r="F105" s="233"/>
      <c r="G105" s="233"/>
      <c r="M105" s="233"/>
      <c r="N105" s="233"/>
      <c r="O105" s="233"/>
    </row>
    <row r="106" spans="5:15" x14ac:dyDescent="0.25">
      <c r="E106" s="234"/>
      <c r="F106" s="234"/>
      <c r="G106" s="234"/>
      <c r="M106" s="234"/>
      <c r="N106" s="234"/>
      <c r="O106" s="234"/>
    </row>
    <row r="107" spans="5:15" x14ac:dyDescent="0.25">
      <c r="E107" s="235"/>
      <c r="F107" s="234"/>
      <c r="G107" s="234"/>
      <c r="M107" s="235"/>
      <c r="N107" s="234"/>
      <c r="O107" s="234"/>
    </row>
    <row r="108" spans="5:15" x14ac:dyDescent="0.25">
      <c r="E108" s="236"/>
      <c r="F108" s="234"/>
      <c r="G108" s="234"/>
      <c r="M108" s="236"/>
      <c r="N108" s="234"/>
      <c r="O108" s="234"/>
    </row>
    <row r="109" spans="5:15" x14ac:dyDescent="0.25">
      <c r="E109" s="235"/>
      <c r="F109" s="234"/>
      <c r="G109" s="234"/>
      <c r="M109" s="235"/>
      <c r="N109" s="234"/>
      <c r="O109" s="234"/>
    </row>
    <row r="110" spans="5:15" x14ac:dyDescent="0.25">
      <c r="E110" s="236"/>
      <c r="F110" s="234"/>
      <c r="G110" s="234"/>
      <c r="M110" s="236"/>
      <c r="N110" s="234"/>
      <c r="O110" s="234"/>
    </row>
    <row r="111" spans="5:15" x14ac:dyDescent="0.25">
      <c r="E111" s="236"/>
      <c r="F111" s="236"/>
      <c r="G111" s="236"/>
      <c r="M111" s="236"/>
      <c r="N111" s="236"/>
      <c r="O111" s="236"/>
    </row>
    <row r="112" spans="5:15" x14ac:dyDescent="0.25">
      <c r="E112" s="236"/>
      <c r="F112" s="234"/>
      <c r="G112" s="234"/>
      <c r="M112" s="236"/>
      <c r="N112" s="234"/>
      <c r="O112" s="234"/>
    </row>
    <row r="113" spans="5:15" x14ac:dyDescent="0.25">
      <c r="E113" s="235"/>
      <c r="F113" s="234"/>
      <c r="G113" s="234"/>
      <c r="M113" s="235"/>
      <c r="N113" s="234"/>
      <c r="O113" s="234"/>
    </row>
    <row r="114" spans="5:15" x14ac:dyDescent="0.25">
      <c r="E114" s="235"/>
      <c r="F114" s="234"/>
      <c r="G114" s="234"/>
      <c r="M114" s="235"/>
      <c r="N114" s="234"/>
      <c r="O114" s="234"/>
    </row>
    <row r="115" spans="5:15" x14ac:dyDescent="0.25">
      <c r="M115" s="227"/>
      <c r="N115" s="61"/>
      <c r="O115" s="61"/>
    </row>
    <row r="116" spans="5:15" ht="16.5" x14ac:dyDescent="0.25">
      <c r="M116" s="228"/>
      <c r="N116" s="65"/>
      <c r="O116" s="65"/>
    </row>
    <row r="117" spans="5:15" x14ac:dyDescent="0.25">
      <c r="M117" s="229"/>
      <c r="N117" s="27"/>
      <c r="O117" s="26"/>
    </row>
    <row r="118" spans="5:15" x14ac:dyDescent="0.25">
      <c r="M118" s="229"/>
      <c r="N118" s="28"/>
      <c r="O118" s="26"/>
    </row>
    <row r="119" spans="5:15" x14ac:dyDescent="0.25">
      <c r="M119" s="229"/>
      <c r="N119" s="27"/>
      <c r="O119" s="26"/>
    </row>
    <row r="120" spans="5:15" x14ac:dyDescent="0.25">
      <c r="M120" s="230"/>
      <c r="N120" s="29"/>
      <c r="O120" s="29"/>
    </row>
    <row r="121" spans="5:15" x14ac:dyDescent="0.25">
      <c r="M121" s="230"/>
      <c r="N121" s="29"/>
      <c r="O121" s="29"/>
    </row>
    <row r="122" spans="5:15" x14ac:dyDescent="0.25">
      <c r="E122" s="8"/>
      <c r="F122" s="9"/>
      <c r="G122" s="9"/>
      <c r="M122" s="230"/>
      <c r="N122" s="29"/>
      <c r="O122" s="29"/>
    </row>
    <row r="123" spans="5:15" x14ac:dyDescent="0.25">
      <c r="E123" s="8"/>
      <c r="F123" s="9"/>
      <c r="G123" s="9"/>
      <c r="M123" s="230"/>
      <c r="N123" s="29"/>
      <c r="O123" s="29"/>
    </row>
    <row r="124" spans="5:15" x14ac:dyDescent="0.25">
      <c r="E124" s="8"/>
      <c r="F124" s="9"/>
      <c r="G124" s="9"/>
      <c r="M124" s="231"/>
      <c r="N124" s="30"/>
      <c r="O124" s="31"/>
    </row>
    <row r="125" spans="5:15" x14ac:dyDescent="0.25">
      <c r="E125" s="8"/>
      <c r="F125" s="8"/>
      <c r="G125" s="8"/>
      <c r="M125" s="231"/>
      <c r="N125" s="30"/>
      <c r="O125" s="31"/>
    </row>
    <row r="126" spans="5:15" x14ac:dyDescent="0.25">
      <c r="M126" s="231"/>
      <c r="N126" s="32"/>
      <c r="O126" s="31"/>
    </row>
    <row r="127" spans="5:15" x14ac:dyDescent="0.25">
      <c r="M127" s="232"/>
      <c r="N127" s="7"/>
      <c r="O127" s="7"/>
    </row>
    <row r="128" spans="5:15" x14ac:dyDescent="0.25">
      <c r="M128" s="232"/>
      <c r="N128" s="7"/>
      <c r="O128" s="7"/>
    </row>
    <row r="129" spans="13:15" x14ac:dyDescent="0.25">
      <c r="M129" s="232"/>
      <c r="N129" s="7"/>
      <c r="O129" s="7"/>
    </row>
    <row r="130" spans="13:15" x14ac:dyDescent="0.25">
      <c r="M130" s="7"/>
      <c r="N130" s="7"/>
      <c r="O130" s="7"/>
    </row>
    <row r="131" spans="13:15" x14ac:dyDescent="0.25">
      <c r="M131" s="7"/>
      <c r="N131" s="7"/>
      <c r="O131" s="7"/>
    </row>
  </sheetData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6500" r:id="rId4" name="Button 4">
              <controlPr defaultSize="0" print="0" autoFill="0" autoPict="0" macro="[0]!Gem_tom_ark">
                <anchor moveWithCells="1" sizeWithCells="1">
                  <from>
                    <xdr:col>0</xdr:col>
                    <xdr:colOff>533400</xdr:colOff>
                    <xdr:row>13</xdr:row>
                    <xdr:rowOff>171450</xdr:rowOff>
                  </from>
                  <to>
                    <xdr:col>2</xdr:col>
                    <xdr:colOff>619125</xdr:colOff>
                    <xdr:row>17</xdr:row>
                    <xdr:rowOff>123825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111"/>
  <dimension ref="A1:X8"/>
  <sheetViews>
    <sheetView workbookViewId="0">
      <selection activeCell="P27" sqref="P27"/>
    </sheetView>
  </sheetViews>
  <sheetFormatPr defaultRowHeight="15" x14ac:dyDescent="0.25"/>
  <cols>
    <col min="1" max="2" width="9.140625" style="29"/>
    <col min="3" max="3" width="19.28515625" style="29" customWidth="1"/>
    <col min="4" max="4" width="9.140625" style="29"/>
    <col min="5" max="5" width="36.7109375" style="29" customWidth="1"/>
    <col min="6" max="21" width="9.140625" style="29"/>
    <col min="22" max="22" width="10.42578125" style="29" customWidth="1"/>
    <col min="23" max="23" width="9.140625" style="29"/>
    <col min="24" max="24" width="11.140625" style="29" customWidth="1"/>
    <col min="25" max="16384" width="9.140625" style="29"/>
  </cols>
  <sheetData>
    <row r="1" spans="1:24" x14ac:dyDescent="0.25">
      <c r="A1" s="37"/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8"/>
      <c r="O1" s="37"/>
      <c r="P1" s="37"/>
      <c r="Q1" s="37"/>
      <c r="R1" s="37"/>
      <c r="S1" s="37"/>
      <c r="T1" s="39"/>
      <c r="U1" s="39"/>
      <c r="V1" s="37"/>
      <c r="W1" s="37"/>
      <c r="X1" s="37"/>
    </row>
    <row r="2" spans="1:24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40"/>
      <c r="O2" s="1"/>
      <c r="P2" s="1"/>
      <c r="Q2" s="1"/>
      <c r="R2" s="1"/>
      <c r="S2" s="1"/>
      <c r="T2" s="36"/>
      <c r="U2" s="36"/>
      <c r="V2" s="1"/>
      <c r="W2" s="1"/>
      <c r="X2" s="1"/>
    </row>
    <row r="3" spans="1:24" x14ac:dyDescent="0.25">
      <c r="A3" s="1"/>
      <c r="B3" s="1"/>
      <c r="C3" s="1"/>
      <c r="F3" s="1"/>
      <c r="G3" s="1"/>
      <c r="H3" s="1"/>
      <c r="I3" s="1"/>
      <c r="J3" s="1"/>
      <c r="K3" s="1"/>
      <c r="L3" s="1"/>
      <c r="M3" s="1"/>
      <c r="N3" s="40"/>
      <c r="O3" s="1"/>
      <c r="P3" s="1"/>
      <c r="Q3" s="1"/>
      <c r="R3" s="1"/>
      <c r="S3" s="1"/>
      <c r="T3" s="36"/>
      <c r="U3" s="36"/>
      <c r="V3" s="1"/>
      <c r="W3" s="1"/>
      <c r="X3" s="1"/>
    </row>
    <row r="4" spans="1:24" x14ac:dyDescent="0.25">
      <c r="A4" s="1"/>
      <c r="B4" s="1"/>
      <c r="C4" s="1"/>
      <c r="D4" s="29" t="s">
        <v>7</v>
      </c>
      <c r="E4" s="41"/>
      <c r="F4" s="42"/>
      <c r="G4" s="42"/>
      <c r="H4" s="41"/>
      <c r="I4" s="41"/>
      <c r="J4" s="41"/>
      <c r="K4" s="1"/>
      <c r="L4" s="1"/>
      <c r="M4" s="1"/>
      <c r="N4" s="40"/>
      <c r="O4" s="1"/>
      <c r="P4" s="1"/>
      <c r="Q4" s="1"/>
      <c r="R4" s="1"/>
      <c r="S4" s="1"/>
      <c r="T4" s="36"/>
      <c r="U4" s="36"/>
      <c r="V4" s="1" t="s">
        <v>8</v>
      </c>
      <c r="W4" s="1"/>
      <c r="X4" s="43">
        <f>SUM(X7:X677)</f>
        <v>0</v>
      </c>
    </row>
    <row r="5" spans="1:24" x14ac:dyDescent="0.25">
      <c r="A5" s="1"/>
      <c r="B5" s="1"/>
      <c r="C5" s="1"/>
      <c r="F5" s="1"/>
      <c r="G5" s="1"/>
      <c r="H5" s="1"/>
      <c r="I5" s="1"/>
      <c r="J5" s="1"/>
      <c r="K5" s="1"/>
      <c r="L5" s="1"/>
      <c r="M5" s="1"/>
      <c r="N5" s="40"/>
      <c r="O5" s="1"/>
      <c r="P5" s="1"/>
      <c r="Q5" s="1"/>
      <c r="R5" s="1"/>
      <c r="S5" s="1"/>
      <c r="T5" s="36"/>
      <c r="U5" s="36"/>
      <c r="V5" s="1"/>
      <c r="W5" s="1"/>
      <c r="X5" s="1"/>
    </row>
    <row r="6" spans="1:24" ht="51.75" x14ac:dyDescent="0.25">
      <c r="A6" s="1"/>
      <c r="B6" s="44" t="s">
        <v>9</v>
      </c>
      <c r="C6" s="40" t="s">
        <v>10</v>
      </c>
      <c r="D6" s="45" t="s">
        <v>6</v>
      </c>
      <c r="E6" s="45" t="s">
        <v>11</v>
      </c>
      <c r="F6" s="46" t="s">
        <v>12</v>
      </c>
      <c r="G6" s="46" t="s">
        <v>13</v>
      </c>
      <c r="H6" s="47" t="s">
        <v>14</v>
      </c>
      <c r="I6" s="48" t="s">
        <v>15</v>
      </c>
      <c r="J6" s="47" t="s">
        <v>16</v>
      </c>
      <c r="K6" s="47" t="s">
        <v>17</v>
      </c>
      <c r="L6" s="40" t="s">
        <v>18</v>
      </c>
      <c r="M6" s="48" t="s">
        <v>19</v>
      </c>
      <c r="N6" s="40" t="s">
        <v>20</v>
      </c>
      <c r="O6" s="40" t="s">
        <v>21</v>
      </c>
      <c r="P6" s="40" t="s">
        <v>22</v>
      </c>
      <c r="Q6" s="40" t="s">
        <v>23</v>
      </c>
      <c r="R6" s="40" t="s">
        <v>24</v>
      </c>
      <c r="S6" s="48" t="s">
        <v>25</v>
      </c>
      <c r="T6" s="48" t="s">
        <v>26</v>
      </c>
      <c r="U6" s="48" t="s">
        <v>30</v>
      </c>
      <c r="V6" s="48" t="s">
        <v>31</v>
      </c>
      <c r="W6" s="48" t="s">
        <v>27</v>
      </c>
      <c r="X6" s="44" t="s">
        <v>28</v>
      </c>
    </row>
    <row r="7" spans="1:24" ht="16.5" x14ac:dyDescent="0.3">
      <c r="A7" s="1"/>
      <c r="B7" s="49"/>
      <c r="C7" s="50"/>
      <c r="D7" s="51"/>
      <c r="E7" s="52"/>
      <c r="F7" s="53"/>
      <c r="G7" s="53"/>
      <c r="H7" s="54"/>
      <c r="I7" s="54"/>
      <c r="J7" s="55"/>
      <c r="K7" s="62"/>
      <c r="L7" s="56"/>
      <c r="M7" s="56"/>
      <c r="N7" s="56"/>
      <c r="O7" s="56"/>
      <c r="P7" s="56"/>
      <c r="Q7" s="50"/>
      <c r="R7" s="56"/>
      <c r="S7" s="63"/>
      <c r="T7" s="64"/>
      <c r="U7" s="64"/>
      <c r="V7" s="57"/>
      <c r="W7" s="57"/>
      <c r="X7" s="54"/>
    </row>
    <row r="8" spans="1:24" ht="16.5" x14ac:dyDescent="0.3">
      <c r="A8" s="1"/>
      <c r="B8" s="49"/>
      <c r="C8" s="50"/>
      <c r="D8" s="51"/>
      <c r="E8" s="52"/>
      <c r="F8" s="53"/>
      <c r="G8" s="53"/>
      <c r="H8" s="54"/>
      <c r="I8" s="54"/>
      <c r="J8" s="55"/>
      <c r="K8" s="62"/>
      <c r="L8" s="56"/>
      <c r="M8" s="56"/>
      <c r="N8" s="56"/>
      <c r="O8" s="56"/>
      <c r="P8" s="56"/>
      <c r="Q8" s="50"/>
      <c r="R8" s="56"/>
      <c r="S8" s="63"/>
      <c r="T8" s="64"/>
      <c r="U8" s="64"/>
      <c r="V8" s="57"/>
      <c r="W8" s="57"/>
      <c r="X8" s="54"/>
    </row>
  </sheetData>
  <conditionalFormatting sqref="T7:T8">
    <cfRule type="expression" dxfId="2" priority="3">
      <formula>$I7=0</formula>
    </cfRule>
  </conditionalFormatting>
  <conditionalFormatting sqref="U7:U8">
    <cfRule type="expression" dxfId="1" priority="2">
      <formula>$I7=0</formula>
    </cfRule>
  </conditionalFormatting>
  <conditionalFormatting sqref="S7:S8">
    <cfRule type="expression" dxfId="0" priority="1">
      <formula>$I7=0</formula>
    </cfRule>
  </conditionalFormatting>
  <pageMargins left="0.7" right="0.7" top="0.75" bottom="0.75" header="0.3" footer="0.3"/>
  <pageSetup paperSize="9" orientation="portrait" verticalDpi="0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4689" r:id="rId4" name="Button 1">
              <controlPr defaultSize="0" print="0" autoFill="0" autoPict="0" macro="[0]!Kopier_Bestillinger_til_ark">
                <anchor moveWithCells="1" sizeWithCells="1">
                  <from>
                    <xdr:col>25</xdr:col>
                    <xdr:colOff>28575</xdr:colOff>
                    <xdr:row>4</xdr:row>
                    <xdr:rowOff>180975</xdr:rowOff>
                  </from>
                  <to>
                    <xdr:col>27</xdr:col>
                    <xdr:colOff>342900</xdr:colOff>
                    <xdr:row>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90" r:id="rId5" name="Button 2">
              <controlPr defaultSize="0" print="0" autoFill="0" autoPict="0" macro="[0]!Nulstil_bestillinger_i_messeark">
                <anchor moveWithCells="1" sizeWithCells="1">
                  <from>
                    <xdr:col>25</xdr:col>
                    <xdr:colOff>9525</xdr:colOff>
                    <xdr:row>2</xdr:row>
                    <xdr:rowOff>19050</xdr:rowOff>
                  </from>
                  <to>
                    <xdr:col>27</xdr:col>
                    <xdr:colOff>352425</xdr:colOff>
                    <xdr:row>4</xdr:row>
                    <xdr:rowOff>142875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91" r:id="rId6" name="Button 3">
              <controlPr defaultSize="0" print="0" autoFill="0" autoPict="0" macro="[0]!Sammel_varenumre_fra_messeark_i_1_ark">
                <anchor moveWithCells="1" sizeWithCells="1">
                  <from>
                    <xdr:col>25</xdr:col>
                    <xdr:colOff>38100</xdr:colOff>
                    <xdr:row>6</xdr:row>
                    <xdr:rowOff>66675</xdr:rowOff>
                  </from>
                  <to>
                    <xdr:col>27</xdr:col>
                    <xdr:colOff>333375</xdr:colOff>
                    <xdr:row>10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93</vt:i4>
      </vt:variant>
      <vt:variant>
        <vt:lpstr>Navngivne områder</vt:lpstr>
      </vt:variant>
      <vt:variant>
        <vt:i4>182</vt:i4>
      </vt:variant>
    </vt:vector>
  </HeadingPairs>
  <TitlesOfParts>
    <vt:vector size="275" baseType="lpstr">
      <vt:lpstr>Zinobel</vt:lpstr>
      <vt:lpstr>Zenz Organic</vt:lpstr>
      <vt:lpstr>YourCare</vt:lpstr>
      <vt:lpstr>Wienerwaltz</vt:lpstr>
      <vt:lpstr>Weleda</vt:lpstr>
      <vt:lpstr>VitaeSana</vt:lpstr>
      <vt:lpstr>Unik Food</vt:lpstr>
      <vt:lpstr>True Aps</vt:lpstr>
      <vt:lpstr>Trademade Cosmetics</vt:lpstr>
      <vt:lpstr>Tiebreak</vt:lpstr>
      <vt:lpstr>Sæbeværkstedet</vt:lpstr>
      <vt:lpstr>Svane</vt:lpstr>
      <vt:lpstr>Spa Supply</vt:lpstr>
      <vt:lpstr>Sowco</vt:lpstr>
      <vt:lpstr>Skærtoft Mølle</vt:lpstr>
      <vt:lpstr>Scanpharm</vt:lpstr>
      <vt:lpstr>Rømer</vt:lpstr>
      <vt:lpstr>Retail Partner</vt:lpstr>
      <vt:lpstr>Rawbite</vt:lpstr>
      <vt:lpstr>Pure Nature Products</vt:lpstr>
      <vt:lpstr>Pre-Jet</vt:lpstr>
      <vt:lpstr>Pharmaforce</vt:lpstr>
      <vt:lpstr>Panacea</vt:lpstr>
      <vt:lpstr>OrganiCup</vt:lpstr>
      <vt:lpstr>Organic Beauty Supply</vt:lpstr>
      <vt:lpstr>Nyborggaard</vt:lpstr>
      <vt:lpstr>Octean</vt:lpstr>
      <vt:lpstr>Novasel</vt:lpstr>
      <vt:lpstr>Nordic Premium Group</vt:lpstr>
      <vt:lpstr>New Nordic</vt:lpstr>
      <vt:lpstr>Naturfarm</vt:lpstr>
      <vt:lpstr>NatureSource</vt:lpstr>
      <vt:lpstr>Nature Solution</vt:lpstr>
      <vt:lpstr>Natur-Drogeriet</vt:lpstr>
      <vt:lpstr>Natur Energi</vt:lpstr>
      <vt:lpstr>Natupharma</vt:lpstr>
      <vt:lpstr>Nani</vt:lpstr>
      <vt:lpstr>MyCabin</vt:lpstr>
      <vt:lpstr>Mols Organic</vt:lpstr>
      <vt:lpstr>Midsona OTC (Anjo)</vt:lpstr>
      <vt:lpstr>Midsona</vt:lpstr>
      <vt:lpstr>Mezina</vt:lpstr>
      <vt:lpstr>Mellisa</vt:lpstr>
      <vt:lpstr>Medivit</vt:lpstr>
      <vt:lpstr>Medic Wiotech</vt:lpstr>
      <vt:lpstr>Maxipharma</vt:lpstr>
      <vt:lpstr>lavera</vt:lpstr>
      <vt:lpstr>Kurm Pharma</vt:lpstr>
      <vt:lpstr>Juhldal</vt:lpstr>
      <vt:lpstr>Icepharma</vt:lpstr>
      <vt:lpstr>Hyben Vital</vt:lpstr>
      <vt:lpstr>Human Balance</vt:lpstr>
      <vt:lpstr>House of Originals</vt:lpstr>
      <vt:lpstr>Holle baby food</vt:lpstr>
      <vt:lpstr>Holistica-Medica</vt:lpstr>
      <vt:lpstr>Herrens Mark</vt:lpstr>
      <vt:lpstr>Herbatint</vt:lpstr>
      <vt:lpstr>Gallivit</vt:lpstr>
      <vt:lpstr>Funktionel Mad</vt:lpstr>
      <vt:lpstr>Funkisfood</vt:lpstr>
      <vt:lpstr>Funkisfood - SPIS ØKOlogisk</vt:lpstr>
      <vt:lpstr>Fischer Pure Nature</vt:lpstr>
      <vt:lpstr>FiiLiT</vt:lpstr>
      <vt:lpstr>Engholm NDS</vt:lpstr>
      <vt:lpstr>Din Sundhed</vt:lpstr>
      <vt:lpstr>Dehn &amp; Co</vt:lpstr>
      <vt:lpstr>Dansk Tang</vt:lpstr>
      <vt:lpstr>Dansk Farmaceutisk Industri</vt:lpstr>
      <vt:lpstr>Danasan</vt:lpstr>
      <vt:lpstr>Cocoon</vt:lpstr>
      <vt:lpstr>Coala's Naturprodukter</vt:lpstr>
      <vt:lpstr>Chocolate and Love</vt:lpstr>
      <vt:lpstr>Camette</vt:lpstr>
      <vt:lpstr>Börlind</vt:lpstr>
      <vt:lpstr>BKI Foods</vt:lpstr>
      <vt:lpstr>BioVita</vt:lpstr>
      <vt:lpstr>Biosym</vt:lpstr>
      <vt:lpstr>Biosa</vt:lpstr>
      <vt:lpstr>Bidro</vt:lpstr>
      <vt:lpstr>BeautyVita</vt:lpstr>
      <vt:lpstr>Beauté Pacifique</vt:lpstr>
      <vt:lpstr>Badeanstalten</vt:lpstr>
      <vt:lpstr>AVIVIR</vt:lpstr>
      <vt:lpstr>Australian Bodycare</vt:lpstr>
      <vt:lpstr>Arcon </vt:lpstr>
      <vt:lpstr>Ametsis</vt:lpstr>
      <vt:lpstr>Allison</vt:lpstr>
      <vt:lpstr>Allergica</vt:lpstr>
      <vt:lpstr>Aksberg Trading</vt:lpstr>
      <vt:lpstr>AcuPharma</vt:lpstr>
      <vt:lpstr>ABIGO </vt:lpstr>
      <vt:lpstr>NIX PILLE</vt:lpstr>
      <vt:lpstr>EGNEBESTILLINGER</vt:lpstr>
      <vt:lpstr>'ABIGO '!Udskriftsområde</vt:lpstr>
      <vt:lpstr>AcuPharma!Udskriftsområde</vt:lpstr>
      <vt:lpstr>'Aksberg Trading'!Udskriftsområde</vt:lpstr>
      <vt:lpstr>Allergica!Udskriftsområde</vt:lpstr>
      <vt:lpstr>Allison!Udskriftsområde</vt:lpstr>
      <vt:lpstr>Ametsis!Udskriftsområde</vt:lpstr>
      <vt:lpstr>'Arcon '!Udskriftsområde</vt:lpstr>
      <vt:lpstr>'Australian Bodycare'!Udskriftsområde</vt:lpstr>
      <vt:lpstr>AVIVIR!Udskriftsområde</vt:lpstr>
      <vt:lpstr>Badeanstalten!Udskriftsområde</vt:lpstr>
      <vt:lpstr>'Beauté Pacifique'!Udskriftsområde</vt:lpstr>
      <vt:lpstr>BeautyVita!Udskriftsområde</vt:lpstr>
      <vt:lpstr>Bidro!Udskriftsområde</vt:lpstr>
      <vt:lpstr>Biosa!Udskriftsområde</vt:lpstr>
      <vt:lpstr>Biosym!Udskriftsområde</vt:lpstr>
      <vt:lpstr>BioVita!Udskriftsområde</vt:lpstr>
      <vt:lpstr>'BKI Foods'!Udskriftsområde</vt:lpstr>
      <vt:lpstr>Börlind!Udskriftsområde</vt:lpstr>
      <vt:lpstr>Camette!Udskriftsområde</vt:lpstr>
      <vt:lpstr>'Chocolate and Love'!Udskriftsområde</vt:lpstr>
      <vt:lpstr>'Coala''s Naturprodukter'!Udskriftsområde</vt:lpstr>
      <vt:lpstr>Cocoon!Udskriftsområde</vt:lpstr>
      <vt:lpstr>Danasan!Udskriftsområde</vt:lpstr>
      <vt:lpstr>'Dansk Tang'!Udskriftsområde</vt:lpstr>
      <vt:lpstr>'Dansk Farmaceutisk Industri'!Udskriftsområde</vt:lpstr>
      <vt:lpstr>'Dehn &amp; Co'!Udskriftsområde</vt:lpstr>
      <vt:lpstr>'Din Sundhed'!Udskriftsområde</vt:lpstr>
      <vt:lpstr>'Engholm NDS'!Udskriftsområde</vt:lpstr>
      <vt:lpstr>FiiLiT!Udskriftsområde</vt:lpstr>
      <vt:lpstr>'Fischer Pure Nature'!Udskriftsområde</vt:lpstr>
      <vt:lpstr>Funkisfood!Udskriftsområde</vt:lpstr>
      <vt:lpstr>'Funkisfood - SPIS ØKOlogisk'!Udskriftsområde</vt:lpstr>
      <vt:lpstr>'Funktionel Mad'!Udskriftsområde</vt:lpstr>
      <vt:lpstr>Gallivit!Udskriftsområde</vt:lpstr>
      <vt:lpstr>Herbatint!Udskriftsområde</vt:lpstr>
      <vt:lpstr>'Herrens Mark'!Udskriftsområde</vt:lpstr>
      <vt:lpstr>'Holistica-Medica'!Udskriftsområde</vt:lpstr>
      <vt:lpstr>'Holle baby food'!Udskriftsområde</vt:lpstr>
      <vt:lpstr>'House of Originals'!Udskriftsområde</vt:lpstr>
      <vt:lpstr>'Human Balance'!Udskriftsområde</vt:lpstr>
      <vt:lpstr>'Hyben Vital'!Udskriftsområde</vt:lpstr>
      <vt:lpstr>Icepharma!Udskriftsområde</vt:lpstr>
      <vt:lpstr>Juhldal!Udskriftsområde</vt:lpstr>
      <vt:lpstr>'Kurm Pharma'!Udskriftsområde</vt:lpstr>
      <vt:lpstr>lavera!Udskriftsområde</vt:lpstr>
      <vt:lpstr>Maxipharma!Udskriftsområde</vt:lpstr>
      <vt:lpstr>'Medic Wiotech'!Udskriftsområde</vt:lpstr>
      <vt:lpstr>Medivit!Udskriftsområde</vt:lpstr>
      <vt:lpstr>Mellisa!Udskriftsområde</vt:lpstr>
      <vt:lpstr>Mezina!Udskriftsområde</vt:lpstr>
      <vt:lpstr>Midsona!Udskriftsområde</vt:lpstr>
      <vt:lpstr>'Midsona OTC (Anjo)'!Udskriftsområde</vt:lpstr>
      <vt:lpstr>'Mols Organic'!Udskriftsområde</vt:lpstr>
      <vt:lpstr>MyCabin!Udskriftsområde</vt:lpstr>
      <vt:lpstr>Nani!Udskriftsområde</vt:lpstr>
      <vt:lpstr>Natupharma!Udskriftsområde</vt:lpstr>
      <vt:lpstr>'Natur Energi'!Udskriftsområde</vt:lpstr>
      <vt:lpstr>'Natur-Drogeriet'!Udskriftsområde</vt:lpstr>
      <vt:lpstr>'Nature Solution'!Udskriftsområde</vt:lpstr>
      <vt:lpstr>NatureSource!Udskriftsområde</vt:lpstr>
      <vt:lpstr>Naturfarm!Udskriftsområde</vt:lpstr>
      <vt:lpstr>'New Nordic'!Udskriftsområde</vt:lpstr>
      <vt:lpstr>'Nordic Premium Group'!Udskriftsområde</vt:lpstr>
      <vt:lpstr>Novasel!Udskriftsområde</vt:lpstr>
      <vt:lpstr>Nyborggaard!Udskriftsområde</vt:lpstr>
      <vt:lpstr>Octean!Udskriftsområde</vt:lpstr>
      <vt:lpstr>'Organic Beauty Supply'!Udskriftsområde</vt:lpstr>
      <vt:lpstr>OrganiCup!Udskriftsområde</vt:lpstr>
      <vt:lpstr>Panacea!Udskriftsområde</vt:lpstr>
      <vt:lpstr>Pharmaforce!Udskriftsområde</vt:lpstr>
      <vt:lpstr>'Pre-Jet'!Udskriftsområde</vt:lpstr>
      <vt:lpstr>'Pure Nature Products'!Udskriftsområde</vt:lpstr>
      <vt:lpstr>Rawbite!Udskriftsområde</vt:lpstr>
      <vt:lpstr>'Retail Partner'!Udskriftsområde</vt:lpstr>
      <vt:lpstr>Rømer!Udskriftsområde</vt:lpstr>
      <vt:lpstr>Scanpharm!Udskriftsområde</vt:lpstr>
      <vt:lpstr>'Skærtoft Mølle'!Udskriftsområde</vt:lpstr>
      <vt:lpstr>Sowco!Udskriftsområde</vt:lpstr>
      <vt:lpstr>'Spa Supply'!Udskriftsområde</vt:lpstr>
      <vt:lpstr>Svane!Udskriftsområde</vt:lpstr>
      <vt:lpstr>Sæbeværkstedet!Udskriftsområde</vt:lpstr>
      <vt:lpstr>Tiebreak!Udskriftsområde</vt:lpstr>
      <vt:lpstr>'Trademade Cosmetics'!Udskriftsområde</vt:lpstr>
      <vt:lpstr>'True Aps'!Udskriftsområde</vt:lpstr>
      <vt:lpstr>'Unik Food'!Udskriftsområde</vt:lpstr>
      <vt:lpstr>VitaeSana!Udskriftsområde</vt:lpstr>
      <vt:lpstr>Weleda!Udskriftsområde</vt:lpstr>
      <vt:lpstr>Wienerwaltz!Udskriftsområde</vt:lpstr>
      <vt:lpstr>YourCare!Udskriftsområde</vt:lpstr>
      <vt:lpstr>'Zenz Organic'!Udskriftsområde</vt:lpstr>
      <vt:lpstr>Zinobel!Udskriftsområde</vt:lpstr>
      <vt:lpstr>'ABIGO '!Udskriftstitler</vt:lpstr>
      <vt:lpstr>AcuPharma!Udskriftstitler</vt:lpstr>
      <vt:lpstr>'Aksberg Trading'!Udskriftstitler</vt:lpstr>
      <vt:lpstr>Allergica!Udskriftstitler</vt:lpstr>
      <vt:lpstr>Allison!Udskriftstitler</vt:lpstr>
      <vt:lpstr>Ametsis!Udskriftstitler</vt:lpstr>
      <vt:lpstr>'Arcon '!Udskriftstitler</vt:lpstr>
      <vt:lpstr>'Australian Bodycare'!Udskriftstitler</vt:lpstr>
      <vt:lpstr>AVIVIR!Udskriftstitler</vt:lpstr>
      <vt:lpstr>Badeanstalten!Udskriftstitler</vt:lpstr>
      <vt:lpstr>'Beauté Pacifique'!Udskriftstitler</vt:lpstr>
      <vt:lpstr>BeautyVita!Udskriftstitler</vt:lpstr>
      <vt:lpstr>Bidro!Udskriftstitler</vt:lpstr>
      <vt:lpstr>Biosa!Udskriftstitler</vt:lpstr>
      <vt:lpstr>Biosym!Udskriftstitler</vt:lpstr>
      <vt:lpstr>BioVita!Udskriftstitler</vt:lpstr>
      <vt:lpstr>'BKI Foods'!Udskriftstitler</vt:lpstr>
      <vt:lpstr>Börlind!Udskriftstitler</vt:lpstr>
      <vt:lpstr>Camette!Udskriftstitler</vt:lpstr>
      <vt:lpstr>'Chocolate and Love'!Udskriftstitler</vt:lpstr>
      <vt:lpstr>'Coala''s Naturprodukter'!Udskriftstitler</vt:lpstr>
      <vt:lpstr>Cocoon!Udskriftstitler</vt:lpstr>
      <vt:lpstr>Danasan!Udskriftstitler</vt:lpstr>
      <vt:lpstr>'Dansk Tang'!Udskriftstitler</vt:lpstr>
      <vt:lpstr>'Dansk Farmaceutisk Industri'!Udskriftstitler</vt:lpstr>
      <vt:lpstr>'Dehn &amp; Co'!Udskriftstitler</vt:lpstr>
      <vt:lpstr>'Din Sundhed'!Udskriftstitler</vt:lpstr>
      <vt:lpstr>'Engholm NDS'!Udskriftstitler</vt:lpstr>
      <vt:lpstr>FiiLiT!Udskriftstitler</vt:lpstr>
      <vt:lpstr>'Fischer Pure Nature'!Udskriftstitler</vt:lpstr>
      <vt:lpstr>Funkisfood!Udskriftstitler</vt:lpstr>
      <vt:lpstr>'Funkisfood - SPIS ØKOlogisk'!Udskriftstitler</vt:lpstr>
      <vt:lpstr>'Funktionel Mad'!Udskriftstitler</vt:lpstr>
      <vt:lpstr>Gallivit!Udskriftstitler</vt:lpstr>
      <vt:lpstr>Herbatint!Udskriftstitler</vt:lpstr>
      <vt:lpstr>'Herrens Mark'!Udskriftstitler</vt:lpstr>
      <vt:lpstr>'Holistica-Medica'!Udskriftstitler</vt:lpstr>
      <vt:lpstr>'Holle baby food'!Udskriftstitler</vt:lpstr>
      <vt:lpstr>'House of Originals'!Udskriftstitler</vt:lpstr>
      <vt:lpstr>'Human Balance'!Udskriftstitler</vt:lpstr>
      <vt:lpstr>'Hyben Vital'!Udskriftstitler</vt:lpstr>
      <vt:lpstr>Icepharma!Udskriftstitler</vt:lpstr>
      <vt:lpstr>Juhldal!Udskriftstitler</vt:lpstr>
      <vt:lpstr>'Kurm Pharma'!Udskriftstitler</vt:lpstr>
      <vt:lpstr>lavera!Udskriftstitler</vt:lpstr>
      <vt:lpstr>Maxipharma!Udskriftstitler</vt:lpstr>
      <vt:lpstr>'Medic Wiotech'!Udskriftstitler</vt:lpstr>
      <vt:lpstr>Medivit!Udskriftstitler</vt:lpstr>
      <vt:lpstr>Mellisa!Udskriftstitler</vt:lpstr>
      <vt:lpstr>Mezina!Udskriftstitler</vt:lpstr>
      <vt:lpstr>Midsona!Udskriftstitler</vt:lpstr>
      <vt:lpstr>'Midsona OTC (Anjo)'!Udskriftstitler</vt:lpstr>
      <vt:lpstr>'Mols Organic'!Udskriftstitler</vt:lpstr>
      <vt:lpstr>MyCabin!Udskriftstitler</vt:lpstr>
      <vt:lpstr>Nani!Udskriftstitler</vt:lpstr>
      <vt:lpstr>Natupharma!Udskriftstitler</vt:lpstr>
      <vt:lpstr>'Natur Energi'!Udskriftstitler</vt:lpstr>
      <vt:lpstr>'Natur-Drogeriet'!Udskriftstitler</vt:lpstr>
      <vt:lpstr>'Nature Solution'!Udskriftstitler</vt:lpstr>
      <vt:lpstr>NatureSource!Udskriftstitler</vt:lpstr>
      <vt:lpstr>Naturfarm!Udskriftstitler</vt:lpstr>
      <vt:lpstr>'New Nordic'!Udskriftstitler</vt:lpstr>
      <vt:lpstr>'Nordic Premium Group'!Udskriftstitler</vt:lpstr>
      <vt:lpstr>Novasel!Udskriftstitler</vt:lpstr>
      <vt:lpstr>Nyborggaard!Udskriftstitler</vt:lpstr>
      <vt:lpstr>Octean!Udskriftstitler</vt:lpstr>
      <vt:lpstr>'Organic Beauty Supply'!Udskriftstitler</vt:lpstr>
      <vt:lpstr>OrganiCup!Udskriftstitler</vt:lpstr>
      <vt:lpstr>Panacea!Udskriftstitler</vt:lpstr>
      <vt:lpstr>Pharmaforce!Udskriftstitler</vt:lpstr>
      <vt:lpstr>'Pre-Jet'!Udskriftstitler</vt:lpstr>
      <vt:lpstr>'Pure Nature Products'!Udskriftstitler</vt:lpstr>
      <vt:lpstr>Rawbite!Udskriftstitler</vt:lpstr>
      <vt:lpstr>'Retail Partner'!Udskriftstitler</vt:lpstr>
      <vt:lpstr>Rømer!Udskriftstitler</vt:lpstr>
      <vt:lpstr>Scanpharm!Udskriftstitler</vt:lpstr>
      <vt:lpstr>'Skærtoft Mølle'!Udskriftstitler</vt:lpstr>
      <vt:lpstr>Sowco!Udskriftstitler</vt:lpstr>
      <vt:lpstr>'Spa Supply'!Udskriftstitler</vt:lpstr>
      <vt:lpstr>Svane!Udskriftstitler</vt:lpstr>
      <vt:lpstr>Sæbeværkstedet!Udskriftstitler</vt:lpstr>
      <vt:lpstr>Tiebreak!Udskriftstitler</vt:lpstr>
      <vt:lpstr>'Trademade Cosmetics'!Udskriftstitler</vt:lpstr>
      <vt:lpstr>'True Aps'!Udskriftstitler</vt:lpstr>
      <vt:lpstr>'Unik Food'!Udskriftstitler</vt:lpstr>
      <vt:lpstr>VitaeSana!Udskriftstitler</vt:lpstr>
      <vt:lpstr>Weleda!Udskriftstitler</vt:lpstr>
      <vt:lpstr>Wienerwaltz!Udskriftstitler</vt:lpstr>
      <vt:lpstr>YourCare!Udskriftstitler</vt:lpstr>
      <vt:lpstr>'Zenz Organic'!Udskriftstitler</vt:lpstr>
      <vt:lpstr>Zinobel!Udskriftstitler</vt:lpstr>
    </vt:vector>
  </TitlesOfParts>
  <Company>Helsam A/S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Lone Nielsen</dc:creator>
  <cp:lastModifiedBy>pos</cp:lastModifiedBy>
  <cp:lastPrinted>2019-08-15T07:50:48Z</cp:lastPrinted>
  <dcterms:created xsi:type="dcterms:W3CDTF">2015-08-13T13:17:14Z</dcterms:created>
  <dcterms:modified xsi:type="dcterms:W3CDTF">2019-09-05T15:19:49Z</dcterms:modified>
</cp:coreProperties>
</file>